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100章" sheetId="1" r:id="rId2"/>
    <sheet name="200章" sheetId="3" r:id="rId3"/>
    <sheet name="300章" sheetId="4" r:id="rId4"/>
    <sheet name="600章" sheetId="5" r:id="rId5"/>
    <sheet name="投标报价汇总表" sheetId="2"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<sst xmlns="http://schemas.openxmlformats.org/spreadsheetml/2006/main" count="254" uniqueCount="176">
  <si>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</si>
  <si>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</si>
  <si>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</si>
  <si>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</si>
  <si>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</si>
  <si>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</si>
  <si>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</si>
  <si>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</si>
  <si>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</si>
  <si>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</si>
  <si>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</si>
  <si>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</si>
  <si>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</si>
  <si>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</si>
  <si>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</si>
  <si>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</si>
  <si>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不计。</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</si>
  <si>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</si>
  <si>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</si>
  <si>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</si>
  <si>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rPr>
        <sz val="12"/>
        <rFont val="Arial"/>
        <charset val="0"/>
      </rP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安全生产贵用为招标人公布的最高投标限价的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</si>
  <si>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t>工程量清单</t>
  </si>
  <si>
    <t>合 同 段：达拉特旗C130草原-新建公路养护工程</t>
  </si>
  <si>
    <t>货币单位：人民币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</si>
  <si>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</si>
  <si>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</si>
  <si>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</si>
  <si>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</si>
  <si>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</si>
  <si>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</si>
  <si>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</si>
  <si>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</si>
  <si>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</si>
  <si>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</si>
  <si>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</si>
  <si>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</si>
  <si>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</si>
  <si>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</si>
  <si>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t>
  </si>
  <si>
    <t>-b</t>
  </si>
  <si>
    <t>按合同条款规定，提供第三者责任险</t>
  </si>
  <si>
    <t>102</t>
  </si>
  <si>
    <t>工程管理</t>
  </si>
  <si>
    <t>102-2</t>
  </si>
  <si>
    <t>施工环保费</t>
  </si>
  <si>
    <t>102-3</t>
  </si>
  <si>
    <t>安全生产费</t>
  </si>
  <si>
    <t>103</t>
  </si>
  <si>
    <t>临时工程与设施</t>
  </si>
  <si>
    <t>103-6</t>
  </si>
  <si>
    <t>保通临时安全设施</t>
  </si>
  <si>
    <t>清单 第100章 合计</t>
  </si>
  <si>
    <t>清单 第200章  路基</t>
  </si>
  <si>
    <t>202</t>
  </si>
  <si>
    <t>场地清理</t>
  </si>
  <si>
    <t>202-1</t>
  </si>
  <si>
    <t>清理与掘除</t>
  </si>
  <si>
    <t>-d</t>
  </si>
  <si>
    <t>路肩清草</t>
  </si>
  <si>
    <t>m2</t>
  </si>
  <si>
    <t>6703.00</t>
  </si>
  <si>
    <t>-e</t>
  </si>
  <si>
    <t>路面清土</t>
  </si>
  <si>
    <t>m3</t>
  </si>
  <si>
    <t>80.00</t>
  </si>
  <si>
    <t>202-2</t>
  </si>
  <si>
    <t>挖除旧路面</t>
  </si>
  <si>
    <t>水泥混凝土路面</t>
  </si>
  <si>
    <t>7.20</t>
  </si>
  <si>
    <t>沥青混凝土路面</t>
  </si>
  <si>
    <t>36.23</t>
  </si>
  <si>
    <t>-c</t>
  </si>
  <si>
    <t>基层</t>
  </si>
  <si>
    <t>101.75</t>
  </si>
  <si>
    <t>202-3</t>
  </si>
  <si>
    <t>拆除结构物</t>
  </si>
  <si>
    <t>砖、石及其他砌体结构</t>
  </si>
  <si>
    <t>9.50</t>
  </si>
  <si>
    <t>204</t>
  </si>
  <si>
    <t>填方路基</t>
  </si>
  <si>
    <t>204-1</t>
  </si>
  <si>
    <t>路基填筑(包括填前压实)</t>
  </si>
  <si>
    <t>-i</t>
  </si>
  <si>
    <t>边坡培土</t>
  </si>
  <si>
    <t>2.00</t>
  </si>
  <si>
    <t>207</t>
  </si>
  <si>
    <t>坡面排水</t>
  </si>
  <si>
    <t>207-1</t>
  </si>
  <si>
    <t>边沟</t>
  </si>
  <si>
    <t>现浇混凝土</t>
  </si>
  <si>
    <t>-c-1</t>
  </si>
  <si>
    <t>C25混凝土</t>
  </si>
  <si>
    <t>68.15</t>
  </si>
  <si>
    <t>清单 第200章 合计</t>
  </si>
  <si>
    <t>清单 第300章  路面</t>
  </si>
  <si>
    <t>304</t>
  </si>
  <si>
    <t>水泥稳定土底基层、基层</t>
  </si>
  <si>
    <t>304-4</t>
  </si>
  <si>
    <t>水泥混凝土基层</t>
  </si>
  <si>
    <t>厚200mm</t>
  </si>
  <si>
    <t>509.55</t>
  </si>
  <si>
    <t>308</t>
  </si>
  <si>
    <t>透层和黏层</t>
  </si>
  <si>
    <t>308-2</t>
  </si>
  <si>
    <t>改性乳化沥青黏层</t>
  </si>
  <si>
    <t>23745.07</t>
  </si>
  <si>
    <t>309</t>
  </si>
  <si>
    <t>热拌沥青混合料面层</t>
  </si>
  <si>
    <t>309-2</t>
  </si>
  <si>
    <t>中粒式沥青混凝土</t>
  </si>
  <si>
    <t>厚50mm</t>
  </si>
  <si>
    <t>724.50</t>
  </si>
  <si>
    <t>310</t>
  </si>
  <si>
    <t>沥青表面处治与封层</t>
  </si>
  <si>
    <t>310-1</t>
  </si>
  <si>
    <t>沥青表面处治</t>
  </si>
  <si>
    <t>MS-3微表处厚10mm</t>
  </si>
  <si>
    <t>23031.07</t>
  </si>
  <si>
    <t>310-3</t>
  </si>
  <si>
    <t>密封胶填裂缝</t>
  </si>
  <si>
    <t>m</t>
  </si>
  <si>
    <t>7677.00</t>
  </si>
  <si>
    <t>312</t>
  </si>
  <si>
    <t>水泥混凝土面板</t>
  </si>
  <si>
    <t>312-1</t>
  </si>
  <si>
    <t>厚300mm (混凝土弯拉强度…MPa)</t>
  </si>
  <si>
    <t>清单 第300章 合计</t>
  </si>
  <si>
    <t>清单 第600章  安全设施及预埋管线</t>
  </si>
  <si>
    <t>604</t>
  </si>
  <si>
    <t>道路交通标志</t>
  </si>
  <si>
    <t>604-1</t>
  </si>
  <si>
    <t>单柱式交通标志</t>
  </si>
  <si>
    <t>▲700</t>
  </si>
  <si>
    <t>个</t>
  </si>
  <si>
    <t>15</t>
  </si>
  <si>
    <t>▲700(更换版面)</t>
  </si>
  <si>
    <t>⚪600更换反光膜</t>
  </si>
  <si>
    <t>2</t>
  </si>
  <si>
    <t>▲700更换反光膜</t>
  </si>
  <si>
    <t>11</t>
  </si>
  <si>
    <t>604-8</t>
  </si>
  <si>
    <t>里程牌</t>
  </si>
  <si>
    <t>9</t>
  </si>
  <si>
    <t>604-13</t>
  </si>
  <si>
    <t>道口标柱</t>
  </si>
  <si>
    <t>80</t>
  </si>
  <si>
    <t>605</t>
  </si>
  <si>
    <t>道路交通标线</t>
  </si>
  <si>
    <t>605-1</t>
  </si>
  <si>
    <t>热熔型涂料路面标线</t>
  </si>
  <si>
    <t>93.70</t>
  </si>
  <si>
    <t>清单 第600章 合计</t>
  </si>
  <si>
    <t>投标报价汇总表</t>
  </si>
  <si>
    <t>标段：达拉特旗C130草原-新建公路养护工程</t>
  </si>
  <si>
    <t>序号</t>
  </si>
  <si>
    <t>章次</t>
  </si>
  <si>
    <t>科 目 名 称</t>
  </si>
  <si>
    <t>金额（元）</t>
  </si>
  <si>
    <t>100</t>
  </si>
  <si>
    <t>200</t>
  </si>
  <si>
    <t>3</t>
  </si>
  <si>
    <t>300</t>
  </si>
  <si>
    <t>4</t>
  </si>
  <si>
    <t>600</t>
  </si>
  <si>
    <t>5</t>
  </si>
  <si>
    <t>第100章至700章清单合计</t>
  </si>
  <si>
    <t>6</t>
  </si>
  <si>
    <t>已包含在清单合计中的材料、工程设备、专业工程暂估价合计</t>
  </si>
  <si>
    <t/>
  </si>
  <si>
    <t>7</t>
  </si>
  <si>
    <t>清单合计减去材料、工程设备、专业工程暂估价
合计(即5-6)=7</t>
  </si>
  <si>
    <t>8</t>
  </si>
  <si>
    <t>计日工合计</t>
  </si>
  <si>
    <t>暂列金额(不含计日工总额)</t>
  </si>
  <si>
    <t>10</t>
  </si>
  <si>
    <t>投标报价(5+8+9)=10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</si>
</sst>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indexed="8"/>
      <name val="宋体"/>
      <charset val="134"/>
    </font>
    <font>
      <b/>
      <sz val="24"/>
      <color indexed="8"/>
      <name val="宋体"/>
      <charset val="134"/>
    </font>
    <font>
      <sz val="9"/>
      <color indexed="8"/>
      <name val="宋体"/>
      <charset val="134"/>
    </font>
    <font>
      <sz val="9"/>
      <color indexed="8"/>
      <name val="Arial Narrow"/>
      <charset val="134"/>
    </font>
    <font>
      <b/>
      <sz val="13"/>
      <color indexed="8"/>
      <name val="宋体"/>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0"/>
    </font>
    <font>
      <b/>
      <sz val="12"/>
      <name val="宋体"/>
      <charset val="134"/>
    </font>
    <font>
      <sz val="12"/>
      <name val="宋体"/>
      <charset val="134"/>
    </font>
    <font>
      <b/>
      <sz val="15"/>
      <name val="宋体"/>
      <charset val="134"/>
    </font>
    <font>
      <b/>
      <u/>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3" borderId="14" applyNumberFormat="0" applyAlignment="0" applyProtection="0">
      <alignment vertical="center"/>
    </xf>
    <xf numFmtId="0" fontId="19" fillId="4" borderId="15" applyNumberFormat="0" applyAlignment="0" applyProtection="0">
      <alignment vertical="center"/>
    </xf>
    <xf numFmtId="0" fontId="20" fillId="4" borderId="14" applyNumberFormat="0" applyAlignment="0" applyProtection="0">
      <alignment vertical="center"/>
    </xf>
    <xf numFmtId="0" fontId="21" fillId="5"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cellStyleXfs>
  <cellXfs count="54">
    <xf numFmtId="0" fontId="0" fillId="0" borderId="0" xfId="0" applyAlignment="1">
      <alignment horizontal="left" wrapText="1"/>
    </xf>
    <xf numFmtId="0" fontId="0" fillId="0" borderId="0" xfId="0" applyAlignment="1" applyProtection="1">
      <alignment horizontal="left"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1"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2" fillId="0" borderId="5" xfId="0" applyFont="1" applyBorder="1" applyAlignment="1" applyProtection="1">
      <alignment horizontal="center" vertical="center" wrapText="1"/>
      <protection locked="0"/>
    </xf>
    <xf numFmtId="0" fontId="3" fillId="0" borderId="6" xfId="0" applyFont="1" applyBorder="1" applyAlignment="1" applyProtection="1">
      <alignment horizontal="right" vertical="center" wrapText="1"/>
      <protection locked="0"/>
    </xf>
    <xf numFmtId="0" fontId="0" fillId="0" borderId="0" xfId="0" applyAlignment="1" applyProtection="1">
      <alignment horizontal="left" wrapText="1"/>
      <protection locked="0" hidden="1"/>
    </xf>
    <xf numFmtId="0" fontId="1" fillId="0" borderId="0" xfId="0" applyFont="1" applyAlignment="1" applyProtection="1">
      <alignment horizontal="center" vertical="center" wrapText="1"/>
      <protection locked="0" hidden="1"/>
    </xf>
    <xf numFmtId="0" fontId="2" fillId="0" borderId="0" xfId="0" applyFont="1" applyAlignment="1" applyProtection="1">
      <alignment horizontal="left" vertical="center"/>
      <protection hidden="1"/>
    </xf>
    <xf numFmtId="0" fontId="2" fillId="0" borderId="0" xfId="0" applyFont="1" applyAlignment="1" applyProtection="1">
      <alignment horizontal="right" vertical="center"/>
      <protection hidden="1"/>
    </xf>
    <xf numFmtId="0" fontId="4"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4"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center" vertical="center" shrinkToFit="1"/>
      <protection hidden="1"/>
    </xf>
    <xf numFmtId="0" fontId="2" fillId="0" borderId="5" xfId="0" applyFont="1" applyBorder="1" applyAlignment="1" applyProtection="1">
      <alignment horizontal="right" vertical="center" shrinkToFit="1"/>
      <protection hidden="1"/>
    </xf>
    <xf numFmtId="0" fontId="2" fillId="0" borderId="6" xfId="0" applyFont="1" applyBorder="1" applyAlignment="1" applyProtection="1">
      <alignment horizontal="right" vertical="center" shrinkToFit="1"/>
      <protection hidden="1"/>
    </xf>
    <xf numFmtId="0" fontId="2" fillId="0" borderId="5" xfId="0" applyFont="1" applyBorder="1" applyAlignment="1" applyProtection="1">
      <alignment horizontal="right" vertical="center" shrinkToFit="1"/>
      <protection locked="0"/>
    </xf>
    <xf numFmtId="0" fontId="2" fillId="0" borderId="8" xfId="0" applyFont="1" applyBorder="1" applyAlignment="1" applyProtection="1">
      <alignment horizontal="left" wrapText="1"/>
      <protection hidden="1"/>
    </xf>
    <xf numFmtId="0" fontId="2" fillId="0" borderId="9" xfId="0" applyFont="1" applyBorder="1" applyAlignment="1" applyProtection="1">
      <alignment horizontal="right" vertical="center" shrinkToFit="1"/>
      <protection hidden="1"/>
    </xf>
    <xf numFmtId="0" fontId="2" fillId="0" borderId="10" xfId="0" applyFont="1" applyBorder="1" applyAlignment="1" applyProtection="1">
      <alignment horizontal="left" vertical="center" shrinkToFit="1"/>
      <protection hidden="1"/>
    </xf>
    <xf numFmtId="0" fontId="0" fillId="0" borderId="0" xfId="0" applyAlignment="1" applyProtection="1">
      <alignment horizontal="left" wrapText="1"/>
      <protection hidden="1"/>
    </xf>
    <xf numFmtId="0" fontId="1" fillId="0" borderId="0" xfId="0" applyFont="1" applyAlignment="1" applyProtection="1">
      <alignment horizontal="center" vertical="center" wrapText="1"/>
      <protection hidden="1"/>
    </xf>
    <xf numFmtId="0" fontId="2" fillId="0" borderId="0" xfId="0" applyFont="1" applyAlignment="1" applyProtection="1">
      <alignment horizontal="left" vertical="center"/>
      <protection hidden="1"/>
    </xf>
    <xf numFmtId="0" fontId="2" fillId="0" borderId="0" xfId="0" applyFont="1" applyAlignment="1" applyProtection="1">
      <alignment horizontal="right" vertical="center"/>
      <protection hidden="1"/>
    </xf>
    <xf numFmtId="0" fontId="4" fillId="0" borderId="7"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2" fillId="0" borderId="5" xfId="0" applyFont="1" applyBorder="1" applyAlignment="1" applyProtection="1">
      <alignment horizontal="center" vertical="center" wrapText="1"/>
      <protection hidden="1"/>
    </xf>
    <xf numFmtId="0" fontId="2" fillId="0" borderId="6" xfId="0" applyFont="1" applyBorder="1" applyAlignment="1" applyProtection="1">
      <alignment horizontal="center" vertical="center" wrapText="1"/>
      <protection hidden="1"/>
    </xf>
    <xf numFmtId="0" fontId="2" fillId="0" borderId="4" xfId="0" applyFont="1" applyBorder="1" applyAlignment="1" applyProtection="1">
      <alignment horizontal="left" vertical="center" shrinkToFit="1"/>
      <protection hidden="1"/>
    </xf>
    <xf numFmtId="0" fontId="2" fillId="0" borderId="5" xfId="0" applyFont="1" applyBorder="1" applyAlignment="1" applyProtection="1">
      <alignment horizontal="left" vertical="center" wrapText="1"/>
      <protection hidden="1"/>
    </xf>
    <xf numFmtId="0" fontId="2" fillId="0" borderId="5" xfId="0" applyFont="1" applyBorder="1" applyAlignment="1" applyProtection="1">
      <alignment horizontal="center" vertical="center" shrinkToFit="1"/>
      <protection hidden="1"/>
    </xf>
    <xf numFmtId="0" fontId="2" fillId="0" borderId="5" xfId="0" applyFont="1" applyBorder="1" applyAlignment="1" applyProtection="1">
      <alignment horizontal="right" vertical="center" shrinkToFit="1"/>
      <protection hidden="1"/>
    </xf>
    <xf numFmtId="0" fontId="2" fillId="0" borderId="6" xfId="0" applyFont="1" applyBorder="1" applyAlignment="1" applyProtection="1">
      <alignment horizontal="right" vertical="center" shrinkToFit="1"/>
      <protection hidden="1"/>
    </xf>
    <xf numFmtId="0" fontId="2" fillId="0" borderId="8" xfId="0" applyFont="1" applyBorder="1" applyAlignment="1" applyProtection="1">
      <alignment horizontal="left" wrapText="1"/>
      <protection hidden="1"/>
    </xf>
    <xf numFmtId="0" fontId="2" fillId="0" borderId="9" xfId="0" applyFont="1" applyBorder="1" applyAlignment="1" applyProtection="1">
      <alignment horizontal="right" vertical="center" shrinkToFit="1"/>
      <protection hidden="1"/>
    </xf>
    <xf numFmtId="0" fontId="2" fillId="0" borderId="10" xfId="0" applyFont="1" applyBorder="1" applyAlignment="1" applyProtection="1">
      <alignment horizontal="left" vertical="center" shrinkToFit="1"/>
      <protection hidden="1"/>
    </xf>
    <xf numFmtId="0" fontId="3" fillId="0" borderId="4" xfId="0" applyFont="1" applyBorder="1" applyAlignment="1" applyProtection="1">
      <alignment horizontal="left" vertical="center" shrinkToFit="1"/>
      <protection hidden="1"/>
    </xf>
    <xf numFmtId="0" fontId="3" fillId="0" borderId="5" xfId="0" applyFont="1" applyBorder="1" applyAlignment="1" applyProtection="1">
      <alignment horizontal="right" vertical="center" shrinkToFit="1"/>
      <protection hidden="1"/>
    </xf>
    <xf numFmtId="0" fontId="3" fillId="0" borderId="6" xfId="0" applyFont="1" applyBorder="1" applyAlignment="1" applyProtection="1">
      <alignment horizontal="right" vertical="center" shrinkToFit="1"/>
      <protection hidden="1"/>
    </xf>
    <xf numFmtId="0" fontId="5" fillId="0" borderId="0" xfId="0" applyNumberFormat="1" applyFont="1" applyFill="1" applyBorder="1" applyAlignment="1" applyProtection="1">
      <alignment vertical="top"/>
      <protection locked="0"/>
    </xf>
    <xf numFmtId="0" fontId="6" fillId="0" borderId="0"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left" vertical="center" wrapText="1"/>
    </xf>
    <xf numFmtId="0" fontId="8"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justify" vertical="center" wrapText="1"/>
    </xf>
    <xf numFmtId="0" fontId="8" fillId="0" borderId="0" xfId="49" applyFont="1" applyFill="1" applyAlignment="1" applyProtection="1">
      <alignment horizontal="justify" vertical="center" wrapText="1"/>
    </xf>
    <xf numFmtId="0" fontId="8"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tabSelected="1" view="pageBreakPreview" zoomScaleNormal="100" topLeftCell="A13" workbookViewId="0">
      <selection activeCell="A1" sqref="$A1:$XFD1048576"/>
    </sheetView>
  </sheetViews>
  <sheetFormatPr defaultColWidth="8" defaultRowHeight="13.2"/>
  <cols>
    <col min="1" max="1" width="83.9" style="46" customWidth="1"/>
    <col min="2" max="16384" width="8" style="46"/>
  </cols>
  <sheetData>
    <row r="1" s="46" customFormat="1" ht="19.2" spans="1:1">
      <c r="A1" s="47" t="s">
        <v>0</v>
      </c>
    </row>
    <row r="2" s="46" customFormat="1" ht="15.6" spans="1:1">
      <c r="A2" s="48" t="s">
        <v>1</v>
      </c>
    </row>
    <row r="3" s="46" customFormat="1" ht="97" customHeight="1" spans="1:1">
      <c r="A3" s="49" t="s">
        <v>2</v>
      </c>
    </row>
    <row r="4" s="46" customFormat="1" ht="67" customHeight="1" spans="1:1">
      <c r="A4" s="50" t="s">
        <v>3</v>
      </c>
    </row>
    <row r="5" s="46" customFormat="1" ht="116" customHeight="1" spans="1:1">
      <c r="A5" s="50" t="s">
        <v>4</v>
      </c>
    </row>
    <row r="6" s="46" customFormat="1" ht="82" customHeight="1" spans="1:1">
      <c r="A6" s="50" t="s">
        <v>5</v>
      </c>
    </row>
    <row r="7" s="46" customFormat="1" ht="55" customHeight="1" spans="1:1">
      <c r="A7" s="50" t="s">
        <v>6</v>
      </c>
    </row>
    <row r="8" s="46" customFormat="1" ht="51" customHeight="1" spans="1:1">
      <c r="A8" s="50" t="s">
        <v>7</v>
      </c>
    </row>
    <row r="9" s="46" customFormat="1" ht="66" customHeight="1" spans="1:1">
      <c r="A9" s="50" t="s">
        <v>8</v>
      </c>
    </row>
    <row r="10" s="46" customFormat="1" ht="15.6" spans="1:1">
      <c r="A10" s="48" t="s">
        <v>9</v>
      </c>
    </row>
    <row r="11" s="46" customFormat="1" ht="36" customHeight="1" spans="1:1">
      <c r="A11" s="50" t="s">
        <v>10</v>
      </c>
    </row>
    <row r="12" s="46" customFormat="1" ht="87" customHeight="1" spans="1:1">
      <c r="A12" s="50" t="s">
        <v>11</v>
      </c>
    </row>
    <row r="13" s="46" customFormat="1" ht="94" customHeight="1" spans="1:1">
      <c r="A13" s="50" t="s">
        <v>12</v>
      </c>
    </row>
    <row r="14" s="46" customFormat="1" ht="61" customHeight="1" spans="1:1">
      <c r="A14" s="50" t="s">
        <v>13</v>
      </c>
    </row>
    <row r="15" s="46" customFormat="1" ht="46" customHeight="1" spans="1:1">
      <c r="A15" s="50" t="s">
        <v>14</v>
      </c>
    </row>
    <row r="16" s="46" customFormat="1" ht="36" customHeight="1" spans="1:1">
      <c r="A16" s="50" t="s">
        <v>15</v>
      </c>
    </row>
    <row r="17" s="46" customFormat="1" ht="38" customHeight="1" spans="1:1">
      <c r="A17" s="50" t="s">
        <v>16</v>
      </c>
    </row>
    <row r="18" s="46" customFormat="1" ht="15.6" spans="1:1">
      <c r="A18" s="51"/>
    </row>
    <row r="19" s="46" customFormat="1" ht="15.6" spans="1:1">
      <c r="A19" s="51" t="s">
        <v>17</v>
      </c>
    </row>
    <row r="20" s="46" customFormat="1" ht="15.6" spans="1:1">
      <c r="A20" s="51" t="s">
        <v>18</v>
      </c>
    </row>
    <row r="21" s="46" customFormat="1" ht="144" customHeight="1" spans="1:1">
      <c r="A21" s="52" t="s">
        <v>19</v>
      </c>
    </row>
    <row r="22" s="46" customFormat="1" ht="211" customHeight="1" spans="1:1">
      <c r="A22" s="53" t="s">
        <v>20</v>
      </c>
    </row>
  </sheetData>
  <sheetProtection algorithmName="SHA-512" hashValue="uBnoPsfAJ/dvUCe4xH9Go//xPxq3o7+cy1Kvr+GyBfQuAxQaLFhiI4Jf3NTF6pvUDr81NBorTDHdh9sJcF00UQ==" saltValue="ajzhuBvM+iF2KTtBHx5NdQ=="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10" sqref="E10:E13"/>
    </sheetView>
  </sheetViews>
  <sheetFormatPr defaultColWidth="9" defaultRowHeight="15.6" outlineLevelCol="5"/>
  <cols>
    <col min="1" max="1" width="7.125" style="27" customWidth="1"/>
    <col min="2" max="2" width="28.7416666666667" style="27" customWidth="1"/>
    <col min="3" max="3" width="7.125" style="27" customWidth="1"/>
    <col min="4" max="4" width="11.375" style="27" customWidth="1"/>
    <col min="5" max="5" width="12.625" style="27" customWidth="1"/>
    <col min="6" max="6" width="13.25" style="27" customWidth="1"/>
    <col min="7" max="7" width="10" style="27" customWidth="1"/>
    <col min="8" max="16384" width="9" style="27"/>
  </cols>
  <sheetData>
    <row r="1" ht="32.95" customHeight="1" spans="1:6">
      <c r="A1" s="28" t="s">
        <v>21</v>
      </c>
      <c r="B1" s="28"/>
      <c r="C1" s="28"/>
      <c r="D1" s="28"/>
      <c r="E1" s="28"/>
      <c r="F1" s="28"/>
    </row>
    <row r="2" ht="16.85" customHeight="1" spans="1:6">
      <c r="A2" s="29" t="s">
        <v>22</v>
      </c>
      <c r="B2" s="29"/>
      <c r="C2" s="29"/>
      <c r="D2" s="29"/>
      <c r="E2" s="30" t="s">
        <v>23</v>
      </c>
      <c r="F2" s="30"/>
    </row>
    <row r="3" ht="21.25" customHeight="1" spans="1:6">
      <c r="A3" s="31" t="s">
        <v>24</v>
      </c>
      <c r="B3" s="31"/>
      <c r="C3" s="31"/>
      <c r="D3" s="31"/>
      <c r="E3" s="31"/>
      <c r="F3" s="31"/>
    </row>
    <row r="4" ht="22" customHeight="1" spans="1:6">
      <c r="A4" s="32" t="s">
        <v>25</v>
      </c>
      <c r="B4" s="33" t="s">
        <v>26</v>
      </c>
      <c r="C4" s="33" t="s">
        <v>27</v>
      </c>
      <c r="D4" s="33" t="s">
        <v>28</v>
      </c>
      <c r="E4" s="33" t="s">
        <v>29</v>
      </c>
      <c r="F4" s="34" t="s">
        <v>30</v>
      </c>
    </row>
    <row r="5" ht="17.6" customHeight="1" spans="1:6">
      <c r="A5" s="43" t="s">
        <v>31</v>
      </c>
      <c r="B5" s="36" t="s">
        <v>32</v>
      </c>
      <c r="C5" s="37"/>
      <c r="D5" s="44"/>
      <c r="E5" s="44"/>
      <c r="F5" s="45"/>
    </row>
    <row r="6" ht="16.85" customHeight="1" spans="1:6">
      <c r="A6" s="43" t="s">
        <v>33</v>
      </c>
      <c r="B6" s="36" t="s">
        <v>34</v>
      </c>
      <c r="C6" s="37"/>
      <c r="D6" s="44"/>
      <c r="E6" s="44"/>
      <c r="F6" s="45"/>
    </row>
    <row r="7" ht="16.85" customHeight="1" spans="1:6">
      <c r="A7" s="43" t="s">
        <v>35</v>
      </c>
      <c r="B7" s="36" t="s">
        <v>36</v>
      </c>
      <c r="C7" s="37" t="s">
        <v>37</v>
      </c>
      <c r="D7" s="44" t="s">
        <v>38</v>
      </c>
      <c r="E7" s="44">
        <f>IF(E11=0,0,ROUND(SUM(F10:F13,投标报价汇总表!D5:D7)*0.003,0))</f>
        <v>0</v>
      </c>
      <c r="F7" s="45">
        <f>ROUND(D7*E7,0)</f>
        <v>0</v>
      </c>
    </row>
    <row r="8" ht="16.85" customHeight="1" spans="1:6">
      <c r="A8" s="43" t="s">
        <v>39</v>
      </c>
      <c r="B8" s="36" t="s">
        <v>40</v>
      </c>
      <c r="C8" s="37" t="s">
        <v>37</v>
      </c>
      <c r="D8" s="44" t="s">
        <v>38</v>
      </c>
      <c r="E8" s="44">
        <f>IF(E7=0,0,4000)</f>
        <v>0</v>
      </c>
      <c r="F8" s="45">
        <f t="shared" ref="F8:F13" si="0">ROUND(D8*E8,0)</f>
        <v>0</v>
      </c>
    </row>
    <row r="9" ht="17.6" customHeight="1" spans="1:6">
      <c r="A9" s="43" t="s">
        <v>41</v>
      </c>
      <c r="B9" s="36" t="s">
        <v>42</v>
      </c>
      <c r="C9" s="37"/>
      <c r="D9" s="44"/>
      <c r="E9" s="44"/>
      <c r="F9" s="45">
        <f t="shared" si="0"/>
        <v>0</v>
      </c>
    </row>
    <row r="10" ht="16.85" customHeight="1" spans="1:6">
      <c r="A10" s="43" t="s">
        <v>43</v>
      </c>
      <c r="B10" s="36" t="s">
        <v>44</v>
      </c>
      <c r="C10" s="37" t="s">
        <v>37</v>
      </c>
      <c r="D10" s="44" t="s">
        <v>38</v>
      </c>
      <c r="E10" s="23"/>
      <c r="F10" s="45">
        <f t="shared" si="0"/>
        <v>0</v>
      </c>
    </row>
    <row r="11" ht="16.85" customHeight="1" spans="1:6">
      <c r="A11" s="43" t="s">
        <v>45</v>
      </c>
      <c r="B11" s="36" t="s">
        <v>46</v>
      </c>
      <c r="C11" s="37" t="s">
        <v>37</v>
      </c>
      <c r="D11" s="44" t="s">
        <v>38</v>
      </c>
      <c r="E11" s="23"/>
      <c r="F11" s="45">
        <f t="shared" si="0"/>
        <v>0</v>
      </c>
    </row>
    <row r="12" ht="16.85" customHeight="1" spans="1:6">
      <c r="A12" s="43" t="s">
        <v>47</v>
      </c>
      <c r="B12" s="36" t="s">
        <v>48</v>
      </c>
      <c r="C12" s="37"/>
      <c r="D12" s="44"/>
      <c r="E12" s="23"/>
      <c r="F12" s="45">
        <f t="shared" si="0"/>
        <v>0</v>
      </c>
    </row>
    <row r="13" ht="17.6" customHeight="1" spans="1:6">
      <c r="A13" s="43" t="s">
        <v>49</v>
      </c>
      <c r="B13" s="36" t="s">
        <v>50</v>
      </c>
      <c r="C13" s="37" t="s">
        <v>37</v>
      </c>
      <c r="D13" s="44" t="s">
        <v>38</v>
      </c>
      <c r="E13" s="23"/>
      <c r="F13" s="45">
        <f t="shared" si="0"/>
        <v>0</v>
      </c>
    </row>
    <row r="14" ht="16.85" customHeight="1" spans="1:6">
      <c r="A14" s="43"/>
      <c r="B14" s="36"/>
      <c r="C14" s="37"/>
      <c r="D14" s="44"/>
      <c r="E14" s="44"/>
      <c r="F14" s="45"/>
    </row>
    <row r="15" ht="16.85" customHeight="1" spans="1:6">
      <c r="A15" s="43"/>
      <c r="B15" s="36"/>
      <c r="C15" s="37"/>
      <c r="D15" s="44"/>
      <c r="E15" s="44"/>
      <c r="F15" s="45"/>
    </row>
    <row r="16" ht="16.85" customHeight="1" spans="1:6">
      <c r="A16" s="43"/>
      <c r="B16" s="36"/>
      <c r="C16" s="37"/>
      <c r="D16" s="44"/>
      <c r="E16" s="44"/>
      <c r="F16" s="45"/>
    </row>
    <row r="17" ht="16.85" customHeight="1" spans="1:6">
      <c r="A17" s="43"/>
      <c r="B17" s="36"/>
      <c r="C17" s="37"/>
      <c r="D17" s="44"/>
      <c r="E17" s="44"/>
      <c r="F17" s="45"/>
    </row>
    <row r="18" ht="17.6" customHeight="1" spans="1:6">
      <c r="A18" s="43"/>
      <c r="B18" s="36"/>
      <c r="C18" s="37"/>
      <c r="D18" s="44"/>
      <c r="E18" s="44"/>
      <c r="F18" s="45"/>
    </row>
    <row r="19" ht="16.85" customHeight="1" spans="1:6">
      <c r="A19" s="43"/>
      <c r="B19" s="36"/>
      <c r="C19" s="37"/>
      <c r="D19" s="44"/>
      <c r="E19" s="44"/>
      <c r="F19" s="45"/>
    </row>
    <row r="20" ht="16.85" customHeight="1" spans="1:6">
      <c r="A20" s="43"/>
      <c r="B20" s="36"/>
      <c r="C20" s="37"/>
      <c r="D20" s="44"/>
      <c r="E20" s="44"/>
      <c r="F20" s="45"/>
    </row>
    <row r="21" ht="16.85" customHeight="1" spans="1:6">
      <c r="A21" s="43"/>
      <c r="B21" s="36"/>
      <c r="C21" s="37"/>
      <c r="D21" s="44"/>
      <c r="E21" s="44"/>
      <c r="F21" s="45"/>
    </row>
    <row r="22" ht="17.6" customHeight="1" spans="1:6">
      <c r="A22" s="43"/>
      <c r="B22" s="36"/>
      <c r="C22" s="37"/>
      <c r="D22" s="44"/>
      <c r="E22" s="44"/>
      <c r="F22" s="45"/>
    </row>
    <row r="23" ht="16.85" customHeight="1" spans="1:6">
      <c r="A23" s="43"/>
      <c r="B23" s="36"/>
      <c r="C23" s="37"/>
      <c r="D23" s="44"/>
      <c r="E23" s="44"/>
      <c r="F23" s="45"/>
    </row>
    <row r="24" ht="16.85" customHeight="1" spans="1:6">
      <c r="A24" s="43"/>
      <c r="B24" s="36"/>
      <c r="C24" s="37"/>
      <c r="D24" s="44"/>
      <c r="E24" s="44"/>
      <c r="F24" s="45"/>
    </row>
    <row r="25" ht="16.85" customHeight="1" spans="1:6">
      <c r="A25" s="43"/>
      <c r="B25" s="36"/>
      <c r="C25" s="37"/>
      <c r="D25" s="44"/>
      <c r="E25" s="44"/>
      <c r="F25" s="45"/>
    </row>
    <row r="26" ht="17.6" customHeight="1" spans="1:6">
      <c r="A26" s="43"/>
      <c r="B26" s="36"/>
      <c r="C26" s="37"/>
      <c r="D26" s="44"/>
      <c r="E26" s="44"/>
      <c r="F26" s="45"/>
    </row>
    <row r="27" ht="16.85" customHeight="1" spans="1:6">
      <c r="A27" s="43"/>
      <c r="B27" s="36"/>
      <c r="C27" s="37"/>
      <c r="D27" s="44"/>
      <c r="E27" s="44"/>
      <c r="F27" s="45"/>
    </row>
    <row r="28" ht="16.85" customHeight="1" spans="1:6">
      <c r="A28" s="43"/>
      <c r="B28" s="36"/>
      <c r="C28" s="37"/>
      <c r="D28" s="44"/>
      <c r="E28" s="44"/>
      <c r="F28" s="45"/>
    </row>
    <row r="29" ht="16.85" customHeight="1" spans="1:6">
      <c r="A29" s="43"/>
      <c r="B29" s="36"/>
      <c r="C29" s="37"/>
      <c r="D29" s="44"/>
      <c r="E29" s="44"/>
      <c r="F29" s="45"/>
    </row>
    <row r="30" ht="17.6" customHeight="1" spans="1:6">
      <c r="A30" s="43"/>
      <c r="B30" s="36"/>
      <c r="C30" s="37"/>
      <c r="D30" s="44"/>
      <c r="E30" s="44"/>
      <c r="F30" s="45"/>
    </row>
    <row r="31" ht="16.85" customHeight="1" spans="1:6">
      <c r="A31" s="43"/>
      <c r="B31" s="36"/>
      <c r="C31" s="37"/>
      <c r="D31" s="44"/>
      <c r="E31" s="44"/>
      <c r="F31" s="45"/>
    </row>
    <row r="32" ht="16.85" customHeight="1" spans="1:6">
      <c r="A32" s="43"/>
      <c r="B32" s="36"/>
      <c r="C32" s="37"/>
      <c r="D32" s="44"/>
      <c r="E32" s="44"/>
      <c r="F32" s="45"/>
    </row>
    <row r="33" ht="16.85" customHeight="1" spans="1:6">
      <c r="A33" s="43"/>
      <c r="B33" s="36"/>
      <c r="C33" s="37"/>
      <c r="D33" s="44"/>
      <c r="E33" s="44"/>
      <c r="F33" s="45"/>
    </row>
    <row r="34" ht="17.6" customHeight="1" spans="1:6">
      <c r="A34" s="43"/>
      <c r="B34" s="36"/>
      <c r="C34" s="37"/>
      <c r="D34" s="44"/>
      <c r="E34" s="44"/>
      <c r="F34" s="45"/>
    </row>
    <row r="35" ht="16.85" customHeight="1" spans="1:6">
      <c r="A35" s="43"/>
      <c r="B35" s="36"/>
      <c r="C35" s="37"/>
      <c r="D35" s="44"/>
      <c r="E35" s="44"/>
      <c r="F35" s="45"/>
    </row>
    <row r="36" ht="16.85" customHeight="1" spans="1:6">
      <c r="A36" s="43"/>
      <c r="B36" s="36"/>
      <c r="C36" s="37"/>
      <c r="D36" s="44"/>
      <c r="E36" s="44"/>
      <c r="F36" s="45"/>
    </row>
    <row r="37" ht="16.85" customHeight="1" spans="1:6">
      <c r="A37" s="43"/>
      <c r="B37" s="36"/>
      <c r="C37" s="37"/>
      <c r="D37" s="44"/>
      <c r="E37" s="44"/>
      <c r="F37" s="45"/>
    </row>
    <row r="38" ht="17.6" customHeight="1" spans="1:6">
      <c r="A38" s="43"/>
      <c r="B38" s="36"/>
      <c r="C38" s="37"/>
      <c r="D38" s="44"/>
      <c r="E38" s="44"/>
      <c r="F38" s="45"/>
    </row>
    <row r="39" ht="16.85" customHeight="1" spans="1:6">
      <c r="A39" s="43"/>
      <c r="B39" s="36"/>
      <c r="C39" s="37"/>
      <c r="D39" s="44"/>
      <c r="E39" s="44"/>
      <c r="F39" s="45"/>
    </row>
    <row r="40" ht="22" customHeight="1" spans="1:6">
      <c r="A40" s="40"/>
      <c r="B40" s="41" t="s">
        <v>51</v>
      </c>
      <c r="C40" s="41"/>
      <c r="D40" s="42">
        <f>SUM(F7:F13)</f>
        <v>0</v>
      </c>
      <c r="E40" s="42"/>
      <c r="F40" s="42"/>
    </row>
  </sheetData>
  <sheetProtection algorithmName="SHA-512" hashValue="MJj2yhQiH+k5WPEm2aCvX3Y5psSmyKwVDgSLlS9TVMvl2y6tMJXVaMaa68w1F6Cu95HD5lp3c4fNQsw2jlfWnQ==" saltValue="0O0KR2+/D8+JwethBhycIA==" spinCount="100000" sheet="1" objects="1"/>
  <mergeCells count="6">
    <mergeCell ref="A1:F1"/>
    <mergeCell ref="A2:D2"/>
    <mergeCell ref="E2:F2"/>
    <mergeCell ref="A3:F3"/>
    <mergeCell ref="B40:C40"/>
    <mergeCell ref="D40:F40"/>
  </mergeCells>
  <printOptions horizontalCentered="1" verticalCentered="1"/>
  <pageMargins left="0.50125" right="0.50125" top="0.315" bottom="0.315" header="0" footer="0"/>
  <pageSetup paperSize="9" fitToWidth="0" fitToHeight="0" orientation="portrait"/>
  <headerFooter alignWithMargins="0"/>
  <rowBreaks count="4" manualBreakCount="4">
    <brk id="40"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workbookViewId="0">
      <selection activeCell="E7" sqref="E7:E21"/>
    </sheetView>
  </sheetViews>
  <sheetFormatPr defaultColWidth="9" defaultRowHeight="15.6" outlineLevelCol="5"/>
  <cols>
    <col min="1" max="1" width="7.125" style="27" customWidth="1"/>
    <col min="2" max="2" width="28.7416666666667" style="27" customWidth="1"/>
    <col min="3" max="3" width="7.125" style="27" customWidth="1"/>
    <col min="4" max="4" width="11.375" style="27" customWidth="1"/>
    <col min="5" max="5" width="12.625" style="27" customWidth="1"/>
    <col min="6" max="6" width="13.25" style="27" customWidth="1"/>
    <col min="7" max="7" width="10" style="27" customWidth="1"/>
    <col min="8" max="16384" width="9" style="27"/>
  </cols>
  <sheetData>
    <row r="1" s="27" customFormat="1" ht="32.95" customHeight="1" spans="1:6">
      <c r="A1" s="28" t="s">
        <v>21</v>
      </c>
      <c r="B1" s="28"/>
      <c r="C1" s="28"/>
      <c r="D1" s="28"/>
      <c r="E1" s="28"/>
      <c r="F1" s="28"/>
    </row>
    <row r="2" s="27" customFormat="1" ht="16.85" customHeight="1" spans="1:6">
      <c r="A2" s="29" t="s">
        <v>22</v>
      </c>
      <c r="B2" s="29"/>
      <c r="C2" s="29"/>
      <c r="D2" s="29"/>
      <c r="E2" s="30" t="s">
        <v>23</v>
      </c>
      <c r="F2" s="30"/>
    </row>
    <row r="3" s="27" customFormat="1" ht="21.25" customHeight="1" spans="1:6">
      <c r="A3" s="31" t="s">
        <v>52</v>
      </c>
      <c r="B3" s="31"/>
      <c r="C3" s="31"/>
      <c r="D3" s="31"/>
      <c r="E3" s="31"/>
      <c r="F3" s="31"/>
    </row>
    <row r="4" s="27" customFormat="1" ht="22" customHeight="1" spans="1:6">
      <c r="A4" s="32" t="s">
        <v>25</v>
      </c>
      <c r="B4" s="33" t="s">
        <v>26</v>
      </c>
      <c r="C4" s="33" t="s">
        <v>27</v>
      </c>
      <c r="D4" s="33" t="s">
        <v>28</v>
      </c>
      <c r="E4" s="33" t="s">
        <v>29</v>
      </c>
      <c r="F4" s="34" t="s">
        <v>30</v>
      </c>
    </row>
    <row r="5" s="27" customFormat="1" ht="17.6" customHeight="1" spans="1:6">
      <c r="A5" s="35" t="s">
        <v>53</v>
      </c>
      <c r="B5" s="36" t="s">
        <v>54</v>
      </c>
      <c r="C5" s="37"/>
      <c r="D5" s="38"/>
      <c r="E5" s="38"/>
      <c r="F5" s="39"/>
    </row>
    <row r="6" s="27" customFormat="1" ht="16.85" customHeight="1" spans="1:6">
      <c r="A6" s="35" t="s">
        <v>55</v>
      </c>
      <c r="B6" s="36" t="s">
        <v>56</v>
      </c>
      <c r="C6" s="37"/>
      <c r="D6" s="38"/>
      <c r="E6" s="38"/>
      <c r="F6" s="39"/>
    </row>
    <row r="7" s="27" customFormat="1" ht="16.85" customHeight="1" spans="1:6">
      <c r="A7" s="35" t="s">
        <v>57</v>
      </c>
      <c r="B7" s="36" t="s">
        <v>58</v>
      </c>
      <c r="C7" s="37" t="s">
        <v>59</v>
      </c>
      <c r="D7" s="38" t="s">
        <v>60</v>
      </c>
      <c r="E7" s="23"/>
      <c r="F7" s="39">
        <f>ROUND(D7*E7,0)</f>
        <v>0</v>
      </c>
    </row>
    <row r="8" s="27" customFormat="1" ht="16.85" customHeight="1" spans="1:6">
      <c r="A8" s="35" t="s">
        <v>61</v>
      </c>
      <c r="B8" s="36" t="s">
        <v>62</v>
      </c>
      <c r="C8" s="37" t="s">
        <v>63</v>
      </c>
      <c r="D8" s="38" t="s">
        <v>64</v>
      </c>
      <c r="E8" s="23"/>
      <c r="F8" s="39">
        <f t="shared" ref="F8:F21" si="0">ROUND(D8*E8,0)</f>
        <v>0</v>
      </c>
    </row>
    <row r="9" s="27" customFormat="1" ht="17.6" customHeight="1" spans="1:6">
      <c r="A9" s="35" t="s">
        <v>65</v>
      </c>
      <c r="B9" s="36" t="s">
        <v>66</v>
      </c>
      <c r="C9" s="37"/>
      <c r="D9" s="38"/>
      <c r="E9" s="23"/>
      <c r="F9" s="39">
        <f t="shared" si="0"/>
        <v>0</v>
      </c>
    </row>
    <row r="10" s="27" customFormat="1" ht="16.85" customHeight="1" spans="1:6">
      <c r="A10" s="35" t="s">
        <v>35</v>
      </c>
      <c r="B10" s="36" t="s">
        <v>67</v>
      </c>
      <c r="C10" s="37" t="s">
        <v>63</v>
      </c>
      <c r="D10" s="38" t="s">
        <v>68</v>
      </c>
      <c r="E10" s="23"/>
      <c r="F10" s="39">
        <f t="shared" si="0"/>
        <v>0</v>
      </c>
    </row>
    <row r="11" s="27" customFormat="1" ht="16.85" customHeight="1" spans="1:6">
      <c r="A11" s="35" t="s">
        <v>39</v>
      </c>
      <c r="B11" s="36" t="s">
        <v>69</v>
      </c>
      <c r="C11" s="37" t="s">
        <v>63</v>
      </c>
      <c r="D11" s="38" t="s">
        <v>70</v>
      </c>
      <c r="E11" s="23"/>
      <c r="F11" s="39">
        <f t="shared" si="0"/>
        <v>0</v>
      </c>
    </row>
    <row r="12" s="27" customFormat="1" ht="16.85" customHeight="1" spans="1:6">
      <c r="A12" s="35" t="s">
        <v>71</v>
      </c>
      <c r="B12" s="36" t="s">
        <v>72</v>
      </c>
      <c r="C12" s="37" t="s">
        <v>63</v>
      </c>
      <c r="D12" s="38" t="s">
        <v>73</v>
      </c>
      <c r="E12" s="23"/>
      <c r="F12" s="39">
        <f t="shared" si="0"/>
        <v>0</v>
      </c>
    </row>
    <row r="13" s="27" customFormat="1" ht="17.6" customHeight="1" spans="1:6">
      <c r="A13" s="35" t="s">
        <v>74</v>
      </c>
      <c r="B13" s="36" t="s">
        <v>75</v>
      </c>
      <c r="C13" s="37"/>
      <c r="D13" s="38"/>
      <c r="E13" s="23"/>
      <c r="F13" s="39">
        <f t="shared" si="0"/>
        <v>0</v>
      </c>
    </row>
    <row r="14" s="27" customFormat="1" ht="16.85" customHeight="1" spans="1:6">
      <c r="A14" s="35" t="s">
        <v>71</v>
      </c>
      <c r="B14" s="36" t="s">
        <v>76</v>
      </c>
      <c r="C14" s="37" t="s">
        <v>63</v>
      </c>
      <c r="D14" s="38" t="s">
        <v>77</v>
      </c>
      <c r="E14" s="23"/>
      <c r="F14" s="39">
        <f t="shared" si="0"/>
        <v>0</v>
      </c>
    </row>
    <row r="15" s="27" customFormat="1" ht="16.85" customHeight="1" spans="1:6">
      <c r="A15" s="35" t="s">
        <v>78</v>
      </c>
      <c r="B15" s="36" t="s">
        <v>79</v>
      </c>
      <c r="C15" s="37"/>
      <c r="D15" s="38"/>
      <c r="E15" s="23"/>
      <c r="F15" s="39">
        <f t="shared" si="0"/>
        <v>0</v>
      </c>
    </row>
    <row r="16" s="27" customFormat="1" ht="16.85" customHeight="1" spans="1:6">
      <c r="A16" s="35" t="s">
        <v>80</v>
      </c>
      <c r="B16" s="36" t="s">
        <v>81</v>
      </c>
      <c r="C16" s="37"/>
      <c r="D16" s="38"/>
      <c r="E16" s="23"/>
      <c r="F16" s="39">
        <f t="shared" si="0"/>
        <v>0</v>
      </c>
    </row>
    <row r="17" s="27" customFormat="1" ht="16.85" customHeight="1" spans="1:6">
      <c r="A17" s="35" t="s">
        <v>82</v>
      </c>
      <c r="B17" s="36" t="s">
        <v>83</v>
      </c>
      <c r="C17" s="37" t="s">
        <v>63</v>
      </c>
      <c r="D17" s="38" t="s">
        <v>84</v>
      </c>
      <c r="E17" s="23"/>
      <c r="F17" s="39">
        <f t="shared" si="0"/>
        <v>0</v>
      </c>
    </row>
    <row r="18" s="27" customFormat="1" ht="17.6" customHeight="1" spans="1:6">
      <c r="A18" s="35" t="s">
        <v>85</v>
      </c>
      <c r="B18" s="36" t="s">
        <v>86</v>
      </c>
      <c r="C18" s="37"/>
      <c r="D18" s="38"/>
      <c r="E18" s="23"/>
      <c r="F18" s="39">
        <f t="shared" si="0"/>
        <v>0</v>
      </c>
    </row>
    <row r="19" s="27" customFormat="1" ht="16.85" customHeight="1" spans="1:6">
      <c r="A19" s="35" t="s">
        <v>87</v>
      </c>
      <c r="B19" s="36" t="s">
        <v>88</v>
      </c>
      <c r="C19" s="37"/>
      <c r="D19" s="38"/>
      <c r="E19" s="23"/>
      <c r="F19" s="39">
        <f t="shared" si="0"/>
        <v>0</v>
      </c>
    </row>
    <row r="20" s="27" customFormat="1" ht="16.85" customHeight="1" spans="1:6">
      <c r="A20" s="35" t="s">
        <v>71</v>
      </c>
      <c r="B20" s="36" t="s">
        <v>89</v>
      </c>
      <c r="C20" s="37"/>
      <c r="D20" s="38"/>
      <c r="E20" s="23"/>
      <c r="F20" s="39">
        <f t="shared" si="0"/>
        <v>0</v>
      </c>
    </row>
    <row r="21" s="27" customFormat="1" ht="16.85" customHeight="1" spans="1:6">
      <c r="A21" s="35" t="s">
        <v>90</v>
      </c>
      <c r="B21" s="36" t="s">
        <v>91</v>
      </c>
      <c r="C21" s="37" t="s">
        <v>63</v>
      </c>
      <c r="D21" s="38" t="s">
        <v>92</v>
      </c>
      <c r="E21" s="23"/>
      <c r="F21" s="39">
        <f t="shared" si="0"/>
        <v>0</v>
      </c>
    </row>
    <row r="22" s="27" customFormat="1" ht="17.6" customHeight="1" spans="1:6">
      <c r="A22" s="35"/>
      <c r="B22" s="36"/>
      <c r="C22" s="37"/>
      <c r="D22" s="38"/>
      <c r="E22" s="38"/>
      <c r="F22" s="39"/>
    </row>
    <row r="23" s="27" customFormat="1" ht="16.85" customHeight="1" spans="1:6">
      <c r="A23" s="35"/>
      <c r="B23" s="36"/>
      <c r="C23" s="37"/>
      <c r="D23" s="38"/>
      <c r="E23" s="38"/>
      <c r="F23" s="39"/>
    </row>
    <row r="24" s="27" customFormat="1" ht="16.85" customHeight="1" spans="1:6">
      <c r="A24" s="35"/>
      <c r="B24" s="36"/>
      <c r="C24" s="37"/>
      <c r="D24" s="38"/>
      <c r="E24" s="38"/>
      <c r="F24" s="39"/>
    </row>
    <row r="25" s="27" customFormat="1" ht="16.85" customHeight="1" spans="1:6">
      <c r="A25" s="35"/>
      <c r="B25" s="36"/>
      <c r="C25" s="37"/>
      <c r="D25" s="38"/>
      <c r="E25" s="38"/>
      <c r="F25" s="39"/>
    </row>
    <row r="26" s="27" customFormat="1" ht="17.6" customHeight="1" spans="1:6">
      <c r="A26" s="35"/>
      <c r="B26" s="36"/>
      <c r="C26" s="37"/>
      <c r="D26" s="38"/>
      <c r="E26" s="38"/>
      <c r="F26" s="39"/>
    </row>
    <row r="27" s="27" customFormat="1" ht="16.85" customHeight="1" spans="1:6">
      <c r="A27" s="35"/>
      <c r="B27" s="36"/>
      <c r="C27" s="37"/>
      <c r="D27" s="38"/>
      <c r="E27" s="38"/>
      <c r="F27" s="39"/>
    </row>
    <row r="28" s="27" customFormat="1" ht="16.85" customHeight="1" spans="1:6">
      <c r="A28" s="35"/>
      <c r="B28" s="36"/>
      <c r="C28" s="37"/>
      <c r="D28" s="38"/>
      <c r="E28" s="38"/>
      <c r="F28" s="39"/>
    </row>
    <row r="29" s="27" customFormat="1" ht="16.85" customHeight="1" spans="1:6">
      <c r="A29" s="35"/>
      <c r="B29" s="36"/>
      <c r="C29" s="37"/>
      <c r="D29" s="38"/>
      <c r="E29" s="38"/>
      <c r="F29" s="39"/>
    </row>
    <row r="30" s="27" customFormat="1" ht="17.6" customHeight="1" spans="1:6">
      <c r="A30" s="35"/>
      <c r="B30" s="36"/>
      <c r="C30" s="37"/>
      <c r="D30" s="38"/>
      <c r="E30" s="38"/>
      <c r="F30" s="39"/>
    </row>
    <row r="31" s="27" customFormat="1" ht="16.85" customHeight="1" spans="1:6">
      <c r="A31" s="35"/>
      <c r="B31" s="36"/>
      <c r="C31" s="37"/>
      <c r="D31" s="38"/>
      <c r="E31" s="38"/>
      <c r="F31" s="39"/>
    </row>
    <row r="32" s="27" customFormat="1" ht="16.85" customHeight="1" spans="1:6">
      <c r="A32" s="35"/>
      <c r="B32" s="36"/>
      <c r="C32" s="37"/>
      <c r="D32" s="38"/>
      <c r="E32" s="38"/>
      <c r="F32" s="39"/>
    </row>
    <row r="33" s="27" customFormat="1" ht="16.85" customHeight="1" spans="1:6">
      <c r="A33" s="35"/>
      <c r="B33" s="36"/>
      <c r="C33" s="37"/>
      <c r="D33" s="38"/>
      <c r="E33" s="38"/>
      <c r="F33" s="39"/>
    </row>
    <row r="34" s="27" customFormat="1" ht="17.6" customHeight="1" spans="1:6">
      <c r="A34" s="35"/>
      <c r="B34" s="36"/>
      <c r="C34" s="37"/>
      <c r="D34" s="38"/>
      <c r="E34" s="38"/>
      <c r="F34" s="39"/>
    </row>
    <row r="35" s="27" customFormat="1" ht="16.85" customHeight="1" spans="1:6">
      <c r="A35" s="35"/>
      <c r="B35" s="36"/>
      <c r="C35" s="37"/>
      <c r="D35" s="38"/>
      <c r="E35" s="38"/>
      <c r="F35" s="39"/>
    </row>
    <row r="36" s="27" customFormat="1" ht="16.85" customHeight="1" spans="1:6">
      <c r="A36" s="35"/>
      <c r="B36" s="36"/>
      <c r="C36" s="37"/>
      <c r="D36" s="38"/>
      <c r="E36" s="38"/>
      <c r="F36" s="39"/>
    </row>
    <row r="37" s="27" customFormat="1" ht="16.85" customHeight="1" spans="1:6">
      <c r="A37" s="35"/>
      <c r="B37" s="36"/>
      <c r="C37" s="37"/>
      <c r="D37" s="38"/>
      <c r="E37" s="38"/>
      <c r="F37" s="39"/>
    </row>
    <row r="38" s="27" customFormat="1" ht="17.6" customHeight="1" spans="1:6">
      <c r="A38" s="35"/>
      <c r="B38" s="36"/>
      <c r="C38" s="37"/>
      <c r="D38" s="38"/>
      <c r="E38" s="38"/>
      <c r="F38" s="39"/>
    </row>
    <row r="39" s="27" customFormat="1" ht="16.85" customHeight="1" spans="1:6">
      <c r="A39" s="35"/>
      <c r="B39" s="36"/>
      <c r="C39" s="37"/>
      <c r="D39" s="38"/>
      <c r="E39" s="38"/>
      <c r="F39" s="39"/>
    </row>
    <row r="40" s="27" customFormat="1" ht="22" customHeight="1" spans="1:6">
      <c r="A40" s="40"/>
      <c r="B40" s="41" t="s">
        <v>93</v>
      </c>
      <c r="C40" s="41"/>
      <c r="D40" s="42">
        <f>SUM(F7:F21)</f>
        <v>0</v>
      </c>
      <c r="E40" s="42"/>
      <c r="F40" s="42"/>
    </row>
  </sheetData>
  <sheetProtection algorithmName="SHA-512" hashValue="xuEwXAYTr7CTwlR8chMqxp1ms4SjvZ4hNiafE0Gd9nN9JEs8Lre/3B3hLkE4y5mE/l4yx6/JVJaI3Hu/sOeL9w==" saltValue="Nq0KXqOhkruwPcLH/9qk/g==" spinCount="100000" sheet="1" objects="1"/>
  <mergeCells count="6">
    <mergeCell ref="A1:F1"/>
    <mergeCell ref="A2:D2"/>
    <mergeCell ref="E2:F2"/>
    <mergeCell ref="A3:F3"/>
    <mergeCell ref="B40:C40"/>
    <mergeCell ref="D40:F4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topLeftCell="A4" workbookViewId="0">
      <selection activeCell="E7" sqref="E7:E19"/>
    </sheetView>
  </sheetViews>
  <sheetFormatPr defaultColWidth="9" defaultRowHeight="15.6" outlineLevelCol="5"/>
  <cols>
    <col min="1" max="1" width="7.125" style="27" customWidth="1"/>
    <col min="2" max="2" width="28.7416666666667" style="27" customWidth="1"/>
    <col min="3" max="3" width="7.125" style="27" customWidth="1"/>
    <col min="4" max="4" width="11.375" style="27" customWidth="1"/>
    <col min="5" max="5" width="12.625" style="27" customWidth="1"/>
    <col min="6" max="6" width="13.25" style="27" customWidth="1"/>
    <col min="7" max="7" width="10" style="27" customWidth="1"/>
    <col min="8" max="16384" width="9" style="27"/>
  </cols>
  <sheetData>
    <row r="1" s="27" customFormat="1" ht="32.95" customHeight="1" spans="1:6">
      <c r="A1" s="28" t="s">
        <v>21</v>
      </c>
      <c r="B1" s="28"/>
      <c r="C1" s="28"/>
      <c r="D1" s="28"/>
      <c r="E1" s="28"/>
      <c r="F1" s="28"/>
    </row>
    <row r="2" s="27" customFormat="1" ht="16.85" customHeight="1" spans="1:6">
      <c r="A2" s="29" t="s">
        <v>22</v>
      </c>
      <c r="B2" s="29"/>
      <c r="C2" s="29"/>
      <c r="D2" s="29"/>
      <c r="E2" s="30" t="s">
        <v>23</v>
      </c>
      <c r="F2" s="30"/>
    </row>
    <row r="3" s="27" customFormat="1" ht="21.25" customHeight="1" spans="1:6">
      <c r="A3" s="31" t="s">
        <v>94</v>
      </c>
      <c r="B3" s="31"/>
      <c r="C3" s="31"/>
      <c r="D3" s="31"/>
      <c r="E3" s="31"/>
      <c r="F3" s="31"/>
    </row>
    <row r="4" s="27" customFormat="1" ht="22" customHeight="1" spans="1:6">
      <c r="A4" s="32" t="s">
        <v>25</v>
      </c>
      <c r="B4" s="33" t="s">
        <v>26</v>
      </c>
      <c r="C4" s="33" t="s">
        <v>27</v>
      </c>
      <c r="D4" s="33" t="s">
        <v>28</v>
      </c>
      <c r="E4" s="33" t="s">
        <v>29</v>
      </c>
      <c r="F4" s="34" t="s">
        <v>30</v>
      </c>
    </row>
    <row r="5" s="27" customFormat="1" ht="17.6" customHeight="1" spans="1:6">
      <c r="A5" s="35" t="s">
        <v>95</v>
      </c>
      <c r="B5" s="36" t="s">
        <v>96</v>
      </c>
      <c r="C5" s="37"/>
      <c r="D5" s="38"/>
      <c r="E5" s="38"/>
      <c r="F5" s="39"/>
    </row>
    <row r="6" s="27" customFormat="1" ht="16.85" customHeight="1" spans="1:6">
      <c r="A6" s="35" t="s">
        <v>97</v>
      </c>
      <c r="B6" s="36" t="s">
        <v>98</v>
      </c>
      <c r="C6" s="37"/>
      <c r="D6" s="38"/>
      <c r="E6" s="38"/>
      <c r="F6" s="39"/>
    </row>
    <row r="7" s="27" customFormat="1" ht="16.85" customHeight="1" spans="1:6">
      <c r="A7" s="35" t="s">
        <v>35</v>
      </c>
      <c r="B7" s="36" t="s">
        <v>99</v>
      </c>
      <c r="C7" s="37" t="s">
        <v>59</v>
      </c>
      <c r="D7" s="38" t="s">
        <v>100</v>
      </c>
      <c r="E7" s="23"/>
      <c r="F7" s="39">
        <f>ROUND(D7*E7,0)</f>
        <v>0</v>
      </c>
    </row>
    <row r="8" s="27" customFormat="1" ht="16.85" customHeight="1" spans="1:6">
      <c r="A8" s="35" t="s">
        <v>101</v>
      </c>
      <c r="B8" s="36" t="s">
        <v>102</v>
      </c>
      <c r="C8" s="37"/>
      <c r="D8" s="38"/>
      <c r="E8" s="23"/>
      <c r="F8" s="39">
        <f t="shared" ref="F8:F19" si="0">ROUND(D8*E8,0)</f>
        <v>0</v>
      </c>
    </row>
    <row r="9" s="27" customFormat="1" ht="17.6" customHeight="1" spans="1:6">
      <c r="A9" s="35" t="s">
        <v>103</v>
      </c>
      <c r="B9" s="36" t="s">
        <v>104</v>
      </c>
      <c r="C9" s="37" t="s">
        <v>59</v>
      </c>
      <c r="D9" s="38" t="s">
        <v>105</v>
      </c>
      <c r="E9" s="23"/>
      <c r="F9" s="39">
        <f t="shared" si="0"/>
        <v>0</v>
      </c>
    </row>
    <row r="10" s="27" customFormat="1" ht="16.85" customHeight="1" spans="1:6">
      <c r="A10" s="35" t="s">
        <v>106</v>
      </c>
      <c r="B10" s="36" t="s">
        <v>107</v>
      </c>
      <c r="C10" s="37"/>
      <c r="D10" s="38"/>
      <c r="E10" s="23"/>
      <c r="F10" s="39">
        <f t="shared" si="0"/>
        <v>0</v>
      </c>
    </row>
    <row r="11" s="27" customFormat="1" ht="16.85" customHeight="1" spans="1:6">
      <c r="A11" s="35" t="s">
        <v>108</v>
      </c>
      <c r="B11" s="36" t="s">
        <v>109</v>
      </c>
      <c r="C11" s="37"/>
      <c r="D11" s="38"/>
      <c r="E11" s="23"/>
      <c r="F11" s="39">
        <f t="shared" si="0"/>
        <v>0</v>
      </c>
    </row>
    <row r="12" s="27" customFormat="1" ht="16.85" customHeight="1" spans="1:6">
      <c r="A12" s="35" t="s">
        <v>35</v>
      </c>
      <c r="B12" s="36" t="s">
        <v>110</v>
      </c>
      <c r="C12" s="37" t="s">
        <v>59</v>
      </c>
      <c r="D12" s="38" t="s">
        <v>111</v>
      </c>
      <c r="E12" s="23"/>
      <c r="F12" s="39">
        <f t="shared" si="0"/>
        <v>0</v>
      </c>
    </row>
    <row r="13" s="27" customFormat="1" ht="17.6" customHeight="1" spans="1:6">
      <c r="A13" s="35" t="s">
        <v>112</v>
      </c>
      <c r="B13" s="36" t="s">
        <v>113</v>
      </c>
      <c r="C13" s="37"/>
      <c r="D13" s="38"/>
      <c r="E13" s="23"/>
      <c r="F13" s="39">
        <f t="shared" si="0"/>
        <v>0</v>
      </c>
    </row>
    <row r="14" s="27" customFormat="1" ht="16.85" customHeight="1" spans="1:6">
      <c r="A14" s="35" t="s">
        <v>114</v>
      </c>
      <c r="B14" s="36" t="s">
        <v>115</v>
      </c>
      <c r="C14" s="37"/>
      <c r="D14" s="38"/>
      <c r="E14" s="23"/>
      <c r="F14" s="39">
        <f t="shared" si="0"/>
        <v>0</v>
      </c>
    </row>
    <row r="15" s="27" customFormat="1" ht="16.85" customHeight="1" spans="1:6">
      <c r="A15" s="35" t="s">
        <v>35</v>
      </c>
      <c r="B15" s="36" t="s">
        <v>116</v>
      </c>
      <c r="C15" s="37" t="s">
        <v>59</v>
      </c>
      <c r="D15" s="38" t="s">
        <v>117</v>
      </c>
      <c r="E15" s="23"/>
      <c r="F15" s="39">
        <f t="shared" si="0"/>
        <v>0</v>
      </c>
    </row>
    <row r="16" s="27" customFormat="1" ht="16.85" customHeight="1" spans="1:6">
      <c r="A16" s="35" t="s">
        <v>118</v>
      </c>
      <c r="B16" s="36" t="s">
        <v>119</v>
      </c>
      <c r="C16" s="37" t="s">
        <v>120</v>
      </c>
      <c r="D16" s="38" t="s">
        <v>121</v>
      </c>
      <c r="E16" s="23"/>
      <c r="F16" s="39">
        <f t="shared" si="0"/>
        <v>0</v>
      </c>
    </row>
    <row r="17" s="27" customFormat="1" ht="16.85" customHeight="1" spans="1:6">
      <c r="A17" s="35" t="s">
        <v>122</v>
      </c>
      <c r="B17" s="36" t="s">
        <v>123</v>
      </c>
      <c r="C17" s="37"/>
      <c r="D17" s="38"/>
      <c r="E17" s="23"/>
      <c r="F17" s="39">
        <f t="shared" si="0"/>
        <v>0</v>
      </c>
    </row>
    <row r="18" s="27" customFormat="1" ht="17.6" customHeight="1" spans="1:6">
      <c r="A18" s="35" t="s">
        <v>124</v>
      </c>
      <c r="B18" s="36" t="s">
        <v>123</v>
      </c>
      <c r="C18" s="37"/>
      <c r="D18" s="38"/>
      <c r="E18" s="23"/>
      <c r="F18" s="39">
        <f t="shared" si="0"/>
        <v>0</v>
      </c>
    </row>
    <row r="19" s="27" customFormat="1" ht="16.85" customHeight="1" spans="1:6">
      <c r="A19" s="35" t="s">
        <v>35</v>
      </c>
      <c r="B19" s="36" t="s">
        <v>125</v>
      </c>
      <c r="C19" s="37" t="s">
        <v>63</v>
      </c>
      <c r="D19" s="38" t="s">
        <v>68</v>
      </c>
      <c r="E19" s="23"/>
      <c r="F19" s="39">
        <f t="shared" si="0"/>
        <v>0</v>
      </c>
    </row>
    <row r="20" s="27" customFormat="1" ht="16.85" customHeight="1" spans="1:6">
      <c r="A20" s="35"/>
      <c r="B20" s="36"/>
      <c r="C20" s="37"/>
      <c r="D20" s="38"/>
      <c r="E20" s="38"/>
      <c r="F20" s="39"/>
    </row>
    <row r="21" s="27" customFormat="1" ht="16.85" customHeight="1" spans="1:6">
      <c r="A21" s="35"/>
      <c r="B21" s="36"/>
      <c r="C21" s="37"/>
      <c r="D21" s="38"/>
      <c r="E21" s="38"/>
      <c r="F21" s="39"/>
    </row>
    <row r="22" s="27" customFormat="1" ht="17.6" customHeight="1" spans="1:6">
      <c r="A22" s="35"/>
      <c r="B22" s="36"/>
      <c r="C22" s="37"/>
      <c r="D22" s="38"/>
      <c r="E22" s="38"/>
      <c r="F22" s="39"/>
    </row>
    <row r="23" s="27" customFormat="1" ht="16.85" customHeight="1" spans="1:6">
      <c r="A23" s="35"/>
      <c r="B23" s="36"/>
      <c r="C23" s="37"/>
      <c r="D23" s="38"/>
      <c r="E23" s="38"/>
      <c r="F23" s="39"/>
    </row>
    <row r="24" s="27" customFormat="1" ht="16.85" customHeight="1" spans="1:6">
      <c r="A24" s="35"/>
      <c r="B24" s="36"/>
      <c r="C24" s="37"/>
      <c r="D24" s="38"/>
      <c r="E24" s="38"/>
      <c r="F24" s="39"/>
    </row>
    <row r="25" s="27" customFormat="1" ht="16.85" customHeight="1" spans="1:6">
      <c r="A25" s="35"/>
      <c r="B25" s="36"/>
      <c r="C25" s="37"/>
      <c r="D25" s="38"/>
      <c r="E25" s="38"/>
      <c r="F25" s="39"/>
    </row>
    <row r="26" s="27" customFormat="1" ht="17.6" customHeight="1" spans="1:6">
      <c r="A26" s="35"/>
      <c r="B26" s="36"/>
      <c r="C26" s="37"/>
      <c r="D26" s="38"/>
      <c r="E26" s="38"/>
      <c r="F26" s="39"/>
    </row>
    <row r="27" s="27" customFormat="1" ht="16.85" customHeight="1" spans="1:6">
      <c r="A27" s="35"/>
      <c r="B27" s="36"/>
      <c r="C27" s="37"/>
      <c r="D27" s="38"/>
      <c r="E27" s="38"/>
      <c r="F27" s="39"/>
    </row>
    <row r="28" s="27" customFormat="1" ht="16.85" customHeight="1" spans="1:6">
      <c r="A28" s="35"/>
      <c r="B28" s="36"/>
      <c r="C28" s="37"/>
      <c r="D28" s="38"/>
      <c r="E28" s="38"/>
      <c r="F28" s="39"/>
    </row>
    <row r="29" s="27" customFormat="1" ht="16.85" customHeight="1" spans="1:6">
      <c r="A29" s="35"/>
      <c r="B29" s="36"/>
      <c r="C29" s="37"/>
      <c r="D29" s="38"/>
      <c r="E29" s="38"/>
      <c r="F29" s="39"/>
    </row>
    <row r="30" s="27" customFormat="1" ht="17.6" customHeight="1" spans="1:6">
      <c r="A30" s="35"/>
      <c r="B30" s="36"/>
      <c r="C30" s="37"/>
      <c r="D30" s="38"/>
      <c r="E30" s="38"/>
      <c r="F30" s="39"/>
    </row>
    <row r="31" s="27" customFormat="1" ht="16.85" customHeight="1" spans="1:6">
      <c r="A31" s="35"/>
      <c r="B31" s="36"/>
      <c r="C31" s="37"/>
      <c r="D31" s="38"/>
      <c r="E31" s="38"/>
      <c r="F31" s="39"/>
    </row>
    <row r="32" s="27" customFormat="1" ht="16.85" customHeight="1" spans="1:6">
      <c r="A32" s="35"/>
      <c r="B32" s="36"/>
      <c r="C32" s="37"/>
      <c r="D32" s="38"/>
      <c r="E32" s="38"/>
      <c r="F32" s="39"/>
    </row>
    <row r="33" s="27" customFormat="1" ht="16.85" customHeight="1" spans="1:6">
      <c r="A33" s="35"/>
      <c r="B33" s="36"/>
      <c r="C33" s="37"/>
      <c r="D33" s="38"/>
      <c r="E33" s="38"/>
      <c r="F33" s="39"/>
    </row>
    <row r="34" s="27" customFormat="1" ht="17.6" customHeight="1" spans="1:6">
      <c r="A34" s="35"/>
      <c r="B34" s="36"/>
      <c r="C34" s="37"/>
      <c r="D34" s="38"/>
      <c r="E34" s="38"/>
      <c r="F34" s="39"/>
    </row>
    <row r="35" s="27" customFormat="1" ht="16.85" customHeight="1" spans="1:6">
      <c r="A35" s="35"/>
      <c r="B35" s="36"/>
      <c r="C35" s="37"/>
      <c r="D35" s="38"/>
      <c r="E35" s="38"/>
      <c r="F35" s="39"/>
    </row>
    <row r="36" s="27" customFormat="1" ht="16.85" customHeight="1" spans="1:6">
      <c r="A36" s="35"/>
      <c r="B36" s="36"/>
      <c r="C36" s="37"/>
      <c r="D36" s="38"/>
      <c r="E36" s="38"/>
      <c r="F36" s="39"/>
    </row>
    <row r="37" s="27" customFormat="1" ht="16.85" customHeight="1" spans="1:6">
      <c r="A37" s="35"/>
      <c r="B37" s="36"/>
      <c r="C37" s="37"/>
      <c r="D37" s="38"/>
      <c r="E37" s="38"/>
      <c r="F37" s="39"/>
    </row>
    <row r="38" s="27" customFormat="1" ht="17.6" customHeight="1" spans="1:6">
      <c r="A38" s="35"/>
      <c r="B38" s="36"/>
      <c r="C38" s="37"/>
      <c r="D38" s="38"/>
      <c r="E38" s="38"/>
      <c r="F38" s="39"/>
    </row>
    <row r="39" s="27" customFormat="1" ht="16.85" customHeight="1" spans="1:6">
      <c r="A39" s="35"/>
      <c r="B39" s="36"/>
      <c r="C39" s="37"/>
      <c r="D39" s="38"/>
      <c r="E39" s="38"/>
      <c r="F39" s="39"/>
    </row>
    <row r="40" s="27" customFormat="1" ht="22" customHeight="1" spans="1:6">
      <c r="A40" s="40"/>
      <c r="B40" s="41" t="s">
        <v>126</v>
      </c>
      <c r="C40" s="41"/>
      <c r="D40" s="42">
        <f>SUM(F7:F19)</f>
        <v>0</v>
      </c>
      <c r="E40" s="42"/>
      <c r="F40" s="42"/>
    </row>
  </sheetData>
  <sheetProtection algorithmName="SHA-512" hashValue="gjxbKm1ksBm0lrVNP1UPVV+FVNZmhSFp7L1hnkFOkOUZ1Dw9dnJuwLb90uvzmseHe1twWFK0c/E/WtJYaMt+KA==" saltValue="2oNIlz93CijlS+3AimGygQ==" spinCount="100000" sheet="1" objects="1"/>
  <mergeCells count="6">
    <mergeCell ref="A1:F1"/>
    <mergeCell ref="A2:D2"/>
    <mergeCell ref="E2:F2"/>
    <mergeCell ref="A3:F3"/>
    <mergeCell ref="B40:C40"/>
    <mergeCell ref="D40:F4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showZeros="0" view="pageBreakPreview" zoomScaleNormal="100" topLeftCell="A3" workbookViewId="0">
      <selection activeCell="E7" sqref="E7:E15"/>
    </sheetView>
  </sheetViews>
  <sheetFormatPr defaultColWidth="9" defaultRowHeight="15.6" outlineLevelCol="5"/>
  <cols>
    <col min="1" max="1" width="7.125" style="10" customWidth="1"/>
    <col min="2" max="2" width="28.7416666666667" style="10" customWidth="1"/>
    <col min="3" max="3" width="7.125" style="10" customWidth="1"/>
    <col min="4" max="4" width="11.375" style="10" customWidth="1"/>
    <col min="5" max="5" width="12.625" style="10" customWidth="1"/>
    <col min="6" max="6" width="13.25" style="10" customWidth="1"/>
    <col min="7" max="7" width="10" style="10" customWidth="1"/>
    <col min="8" max="16384" width="9" style="10"/>
  </cols>
  <sheetData>
    <row r="1" s="10" customFormat="1" ht="32.95" customHeight="1" spans="1:6">
      <c r="A1" s="11" t="s">
        <v>21</v>
      </c>
      <c r="B1" s="11"/>
      <c r="C1" s="11"/>
      <c r="D1" s="11"/>
      <c r="E1" s="11"/>
      <c r="F1" s="11"/>
    </row>
    <row r="2" s="10" customFormat="1" ht="16.85" customHeight="1" spans="1:6">
      <c r="A2" s="12" t="s">
        <v>22</v>
      </c>
      <c r="B2" s="12"/>
      <c r="C2" s="12"/>
      <c r="D2" s="12"/>
      <c r="E2" s="13" t="s">
        <v>23</v>
      </c>
      <c r="F2" s="13"/>
    </row>
    <row r="3" s="10" customFormat="1" ht="21.25" customHeight="1" spans="1:6">
      <c r="A3" s="14" t="s">
        <v>127</v>
      </c>
      <c r="B3" s="14"/>
      <c r="C3" s="14"/>
      <c r="D3" s="14"/>
      <c r="E3" s="14"/>
      <c r="F3" s="14"/>
    </row>
    <row r="4" s="10" customFormat="1" ht="22" customHeight="1" spans="1:6">
      <c r="A4" s="15" t="s">
        <v>25</v>
      </c>
      <c r="B4" s="16" t="s">
        <v>26</v>
      </c>
      <c r="C4" s="16" t="s">
        <v>27</v>
      </c>
      <c r="D4" s="16" t="s">
        <v>28</v>
      </c>
      <c r="E4" s="16" t="s">
        <v>29</v>
      </c>
      <c r="F4" s="17" t="s">
        <v>30</v>
      </c>
    </row>
    <row r="5" s="10" customFormat="1" ht="17.6" customHeight="1" spans="1:6">
      <c r="A5" s="18" t="s">
        <v>128</v>
      </c>
      <c r="B5" s="19" t="s">
        <v>129</v>
      </c>
      <c r="C5" s="20"/>
      <c r="D5" s="21"/>
      <c r="E5" s="21"/>
      <c r="F5" s="22"/>
    </row>
    <row r="6" s="10" customFormat="1" ht="16.85" customHeight="1" spans="1:6">
      <c r="A6" s="18" t="s">
        <v>130</v>
      </c>
      <c r="B6" s="19" t="s">
        <v>131</v>
      </c>
      <c r="C6" s="20"/>
      <c r="D6" s="21"/>
      <c r="E6" s="21"/>
      <c r="F6" s="22"/>
    </row>
    <row r="7" s="10" customFormat="1" ht="16.85" customHeight="1" spans="1:6">
      <c r="A7" s="18" t="s">
        <v>35</v>
      </c>
      <c r="B7" s="19" t="s">
        <v>132</v>
      </c>
      <c r="C7" s="20" t="s">
        <v>133</v>
      </c>
      <c r="D7" s="21" t="s">
        <v>134</v>
      </c>
      <c r="E7" s="23"/>
      <c r="F7" s="22">
        <f>ROUND(D7*E7,0)</f>
        <v>0</v>
      </c>
    </row>
    <row r="8" s="10" customFormat="1" ht="16.85" customHeight="1" spans="1:6">
      <c r="A8" s="18" t="s">
        <v>39</v>
      </c>
      <c r="B8" s="19" t="s">
        <v>135</v>
      </c>
      <c r="C8" s="20" t="s">
        <v>133</v>
      </c>
      <c r="D8" s="21" t="s">
        <v>38</v>
      </c>
      <c r="E8" s="23"/>
      <c r="F8" s="22">
        <f t="shared" ref="F8:F15" si="0">ROUND(D8*E8,0)</f>
        <v>0</v>
      </c>
    </row>
    <row r="9" s="10" customFormat="1" ht="17.6" customHeight="1" spans="1:6">
      <c r="A9" s="18" t="s">
        <v>71</v>
      </c>
      <c r="B9" s="19" t="s">
        <v>136</v>
      </c>
      <c r="C9" s="20" t="s">
        <v>133</v>
      </c>
      <c r="D9" s="21" t="s">
        <v>137</v>
      </c>
      <c r="E9" s="23"/>
      <c r="F9" s="22">
        <f t="shared" si="0"/>
        <v>0</v>
      </c>
    </row>
    <row r="10" s="10" customFormat="1" ht="16.85" customHeight="1" spans="1:6">
      <c r="A10" s="18" t="s">
        <v>57</v>
      </c>
      <c r="B10" s="19" t="s">
        <v>138</v>
      </c>
      <c r="C10" s="20" t="s">
        <v>133</v>
      </c>
      <c r="D10" s="21" t="s">
        <v>139</v>
      </c>
      <c r="E10" s="23"/>
      <c r="F10" s="22">
        <f t="shared" si="0"/>
        <v>0</v>
      </c>
    </row>
    <row r="11" s="10" customFormat="1" ht="16.85" customHeight="1" spans="1:6">
      <c r="A11" s="18" t="s">
        <v>140</v>
      </c>
      <c r="B11" s="19" t="s">
        <v>141</v>
      </c>
      <c r="C11" s="20" t="s">
        <v>133</v>
      </c>
      <c r="D11" s="21" t="s">
        <v>142</v>
      </c>
      <c r="E11" s="23"/>
      <c r="F11" s="22">
        <f t="shared" si="0"/>
        <v>0</v>
      </c>
    </row>
    <row r="12" s="10" customFormat="1" ht="16.85" customHeight="1" spans="1:6">
      <c r="A12" s="18" t="s">
        <v>143</v>
      </c>
      <c r="B12" s="19" t="s">
        <v>144</v>
      </c>
      <c r="C12" s="20" t="s">
        <v>133</v>
      </c>
      <c r="D12" s="21" t="s">
        <v>145</v>
      </c>
      <c r="E12" s="23"/>
      <c r="F12" s="22">
        <f t="shared" si="0"/>
        <v>0</v>
      </c>
    </row>
    <row r="13" s="10" customFormat="1" ht="17.6" customHeight="1" spans="1:6">
      <c r="A13" s="18" t="s">
        <v>146</v>
      </c>
      <c r="B13" s="19" t="s">
        <v>147</v>
      </c>
      <c r="C13" s="20"/>
      <c r="D13" s="21"/>
      <c r="E13" s="23"/>
      <c r="F13" s="22">
        <f t="shared" si="0"/>
        <v>0</v>
      </c>
    </row>
    <row r="14" s="10" customFormat="1" ht="16.85" customHeight="1" spans="1:6">
      <c r="A14" s="18" t="s">
        <v>148</v>
      </c>
      <c r="B14" s="19" t="s">
        <v>149</v>
      </c>
      <c r="C14" s="20"/>
      <c r="D14" s="21"/>
      <c r="E14" s="23"/>
      <c r="F14" s="22">
        <f t="shared" si="0"/>
        <v>0</v>
      </c>
    </row>
    <row r="15" s="10" customFormat="1" ht="16.85" customHeight="1" spans="1:6">
      <c r="A15" s="18" t="s">
        <v>35</v>
      </c>
      <c r="B15" s="19" t="s">
        <v>149</v>
      </c>
      <c r="C15" s="20" t="s">
        <v>59</v>
      </c>
      <c r="D15" s="21" t="s">
        <v>150</v>
      </c>
      <c r="E15" s="23"/>
      <c r="F15" s="22">
        <f t="shared" si="0"/>
        <v>0</v>
      </c>
    </row>
    <row r="16" s="10" customFormat="1" ht="16.85" customHeight="1" spans="1:6">
      <c r="A16" s="18"/>
      <c r="B16" s="19"/>
      <c r="C16" s="20"/>
      <c r="D16" s="21"/>
      <c r="E16" s="21"/>
      <c r="F16" s="22"/>
    </row>
    <row r="17" s="10" customFormat="1" ht="16.85" customHeight="1" spans="1:6">
      <c r="A17" s="18"/>
      <c r="B17" s="19"/>
      <c r="C17" s="20"/>
      <c r="D17" s="21"/>
      <c r="E17" s="21"/>
      <c r="F17" s="22"/>
    </row>
    <row r="18" s="10" customFormat="1" ht="17.6" customHeight="1" spans="1:6">
      <c r="A18" s="18"/>
      <c r="B18" s="19"/>
      <c r="C18" s="20"/>
      <c r="D18" s="21"/>
      <c r="E18" s="21"/>
      <c r="F18" s="22"/>
    </row>
    <row r="19" s="10" customFormat="1" ht="16.85" customHeight="1" spans="1:6">
      <c r="A19" s="18"/>
      <c r="B19" s="19"/>
      <c r="C19" s="20"/>
      <c r="D19" s="21"/>
      <c r="E19" s="21"/>
      <c r="F19" s="22"/>
    </row>
    <row r="20" s="10" customFormat="1" ht="16.85" customHeight="1" spans="1:6">
      <c r="A20" s="18"/>
      <c r="B20" s="19"/>
      <c r="C20" s="20"/>
      <c r="D20" s="21"/>
      <c r="E20" s="21"/>
      <c r="F20" s="22"/>
    </row>
    <row r="21" s="10" customFormat="1" ht="16.85" customHeight="1" spans="1:6">
      <c r="A21" s="18"/>
      <c r="B21" s="19"/>
      <c r="C21" s="20"/>
      <c r="D21" s="21"/>
      <c r="E21" s="21"/>
      <c r="F21" s="22"/>
    </row>
    <row r="22" s="10" customFormat="1" ht="17.6" customHeight="1" spans="1:6">
      <c r="A22" s="18"/>
      <c r="B22" s="19"/>
      <c r="C22" s="20"/>
      <c r="D22" s="21"/>
      <c r="E22" s="21"/>
      <c r="F22" s="22"/>
    </row>
    <row r="23" s="10" customFormat="1" ht="16.85" customHeight="1" spans="1:6">
      <c r="A23" s="18"/>
      <c r="B23" s="19"/>
      <c r="C23" s="20"/>
      <c r="D23" s="21"/>
      <c r="E23" s="21"/>
      <c r="F23" s="22"/>
    </row>
    <row r="24" s="10" customFormat="1" ht="16.85" customHeight="1" spans="1:6">
      <c r="A24" s="18"/>
      <c r="B24" s="19"/>
      <c r="C24" s="20"/>
      <c r="D24" s="21"/>
      <c r="E24" s="21"/>
      <c r="F24" s="22"/>
    </row>
    <row r="25" s="10" customFormat="1" ht="16.85" customHeight="1" spans="1:6">
      <c r="A25" s="18"/>
      <c r="B25" s="19"/>
      <c r="C25" s="20"/>
      <c r="D25" s="21"/>
      <c r="E25" s="21"/>
      <c r="F25" s="22"/>
    </row>
    <row r="26" s="10" customFormat="1" ht="17.6" customHeight="1" spans="1:6">
      <c r="A26" s="18"/>
      <c r="B26" s="19"/>
      <c r="C26" s="20"/>
      <c r="D26" s="21"/>
      <c r="E26" s="21"/>
      <c r="F26" s="22"/>
    </row>
    <row r="27" s="10" customFormat="1" ht="16.85" customHeight="1" spans="1:6">
      <c r="A27" s="18"/>
      <c r="B27" s="19"/>
      <c r="C27" s="20"/>
      <c r="D27" s="21"/>
      <c r="E27" s="21"/>
      <c r="F27" s="22"/>
    </row>
    <row r="28" s="10" customFormat="1" ht="16.85" customHeight="1" spans="1:6">
      <c r="A28" s="18"/>
      <c r="B28" s="19"/>
      <c r="C28" s="20"/>
      <c r="D28" s="21"/>
      <c r="E28" s="21"/>
      <c r="F28" s="22"/>
    </row>
    <row r="29" s="10" customFormat="1" ht="16.85" customHeight="1" spans="1:6">
      <c r="A29" s="18"/>
      <c r="B29" s="19"/>
      <c r="C29" s="20"/>
      <c r="D29" s="21"/>
      <c r="E29" s="21"/>
      <c r="F29" s="22"/>
    </row>
    <row r="30" s="10" customFormat="1" ht="17.6" customHeight="1" spans="1:6">
      <c r="A30" s="18"/>
      <c r="B30" s="19"/>
      <c r="C30" s="20"/>
      <c r="D30" s="21"/>
      <c r="E30" s="21"/>
      <c r="F30" s="22"/>
    </row>
    <row r="31" s="10" customFormat="1" ht="16.85" customHeight="1" spans="1:6">
      <c r="A31" s="18"/>
      <c r="B31" s="19"/>
      <c r="C31" s="20"/>
      <c r="D31" s="21"/>
      <c r="E31" s="21"/>
      <c r="F31" s="22"/>
    </row>
    <row r="32" s="10" customFormat="1" ht="16.85" customHeight="1" spans="1:6">
      <c r="A32" s="18"/>
      <c r="B32" s="19"/>
      <c r="C32" s="20"/>
      <c r="D32" s="21"/>
      <c r="E32" s="21"/>
      <c r="F32" s="22"/>
    </row>
    <row r="33" s="10" customFormat="1" ht="16.85" customHeight="1" spans="1:6">
      <c r="A33" s="18"/>
      <c r="B33" s="19"/>
      <c r="C33" s="20"/>
      <c r="D33" s="21"/>
      <c r="E33" s="21"/>
      <c r="F33" s="22"/>
    </row>
    <row r="34" s="10" customFormat="1" ht="17.6" customHeight="1" spans="1:6">
      <c r="A34" s="18"/>
      <c r="B34" s="19"/>
      <c r="C34" s="20"/>
      <c r="D34" s="21"/>
      <c r="E34" s="21"/>
      <c r="F34" s="22"/>
    </row>
    <row r="35" s="10" customFormat="1" ht="16.85" customHeight="1" spans="1:6">
      <c r="A35" s="18"/>
      <c r="B35" s="19"/>
      <c r="C35" s="20"/>
      <c r="D35" s="21"/>
      <c r="E35" s="21"/>
      <c r="F35" s="22"/>
    </row>
    <row r="36" s="10" customFormat="1" ht="16.85" customHeight="1" spans="1:6">
      <c r="A36" s="18"/>
      <c r="B36" s="19"/>
      <c r="C36" s="20"/>
      <c r="D36" s="21"/>
      <c r="E36" s="21"/>
      <c r="F36" s="22"/>
    </row>
    <row r="37" s="10" customFormat="1" ht="16.85" customHeight="1" spans="1:6">
      <c r="A37" s="18"/>
      <c r="B37" s="19"/>
      <c r="C37" s="20"/>
      <c r="D37" s="21"/>
      <c r="E37" s="21"/>
      <c r="F37" s="22"/>
    </row>
    <row r="38" s="10" customFormat="1" ht="17.6" customHeight="1" spans="1:6">
      <c r="A38" s="18"/>
      <c r="B38" s="19"/>
      <c r="C38" s="20"/>
      <c r="D38" s="21"/>
      <c r="E38" s="21"/>
      <c r="F38" s="22"/>
    </row>
    <row r="39" s="10" customFormat="1" ht="16.85" customHeight="1" spans="1:6">
      <c r="A39" s="18"/>
      <c r="B39" s="19"/>
      <c r="C39" s="20"/>
      <c r="D39" s="21"/>
      <c r="E39" s="21"/>
      <c r="F39" s="22"/>
    </row>
    <row r="40" s="10" customFormat="1" ht="22" customHeight="1" spans="1:6">
      <c r="A40" s="24"/>
      <c r="B40" s="25" t="s">
        <v>151</v>
      </c>
      <c r="C40" s="25"/>
      <c r="D40" s="26">
        <f>SUM(F7:F15)</f>
        <v>0</v>
      </c>
      <c r="E40" s="26"/>
      <c r="F40" s="26"/>
    </row>
  </sheetData>
  <sheetProtection algorithmName="SHA-512" hashValue="tvB6t8KdxOzfDuUj4DDGTNKBiOwC/wO2kjAzOEou1cgFH1fragaY9fx7TYZBPSh9JmEO01U3wY1qzZxg67ZtIg==" saltValue="sj5JkrD0vF8K9YQ6tbic5g==" spinCount="100000" sheet="1" objects="1"/>
  <mergeCells count="6">
    <mergeCell ref="A1:F1"/>
    <mergeCell ref="A2:D2"/>
    <mergeCell ref="E2:F2"/>
    <mergeCell ref="A3:F3"/>
    <mergeCell ref="B40:C40"/>
    <mergeCell ref="D40:F40"/>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3"/>
  <sheetViews>
    <sheetView showZeros="0" view="pageBreakPreview" zoomScaleNormal="100" workbookViewId="0">
      <selection activeCell="D8" sqref="D8"/>
    </sheetView>
  </sheetViews>
  <sheetFormatPr defaultColWidth="9" defaultRowHeight="15.6" outlineLevelCol="3"/>
  <cols>
    <col min="1" max="1" width="13.125" style="1" customWidth="1"/>
    <col min="2" max="2" width="14.25" style="1" customWidth="1"/>
    <col min="3" max="3" width="35.7416666666667" style="1" customWidth="1"/>
    <col min="4" max="4" width="17.125" style="1" customWidth="1"/>
    <col min="5" max="5" width="10" style="1" customWidth="1"/>
    <col min="6" max="16384" width="9" style="1"/>
  </cols>
  <sheetData>
    <row r="1" ht="32.95" customHeight="1" spans="1:4">
      <c r="A1" s="2" t="s">
        <v>152</v>
      </c>
      <c r="B1" s="2"/>
      <c r="C1" s="2"/>
      <c r="D1" s="2"/>
    </row>
    <row r="2" ht="16.85" customHeight="1" spans="1:4">
      <c r="A2" s="3" t="s">
        <v>153</v>
      </c>
      <c r="B2" s="3"/>
      <c r="C2" s="3"/>
      <c r="D2" s="3"/>
    </row>
    <row r="3" ht="32.95" customHeight="1" spans="1:4">
      <c r="A3" s="4" t="s">
        <v>154</v>
      </c>
      <c r="B3" s="5" t="s">
        <v>155</v>
      </c>
      <c r="C3" s="5" t="s">
        <v>156</v>
      </c>
      <c r="D3" s="6" t="s">
        <v>157</v>
      </c>
    </row>
    <row r="4" ht="28.55" customHeight="1" spans="1:4">
      <c r="A4" s="7" t="s">
        <v>38</v>
      </c>
      <c r="B4" s="8" t="s">
        <v>158</v>
      </c>
      <c r="C4" s="8" t="s">
        <v>24</v>
      </c>
      <c r="D4" s="9">
        <f>'100章'!D40</f>
        <v>0</v>
      </c>
    </row>
    <row r="5" ht="28.55" customHeight="1" spans="1:4">
      <c r="A5" s="7" t="s">
        <v>137</v>
      </c>
      <c r="B5" s="8" t="s">
        <v>159</v>
      </c>
      <c r="C5" s="8" t="s">
        <v>52</v>
      </c>
      <c r="D5" s="9">
        <f>'200章'!D40</f>
        <v>0</v>
      </c>
    </row>
    <row r="6" ht="28.55" customHeight="1" spans="1:4">
      <c r="A6" s="7" t="s">
        <v>160</v>
      </c>
      <c r="B6" s="8" t="s">
        <v>161</v>
      </c>
      <c r="C6" s="8" t="s">
        <v>94</v>
      </c>
      <c r="D6" s="9">
        <f>'300章'!D40</f>
        <v>0</v>
      </c>
    </row>
    <row r="7" ht="28.55" customHeight="1" spans="1:4">
      <c r="A7" s="7" t="s">
        <v>162</v>
      </c>
      <c r="B7" s="8" t="s">
        <v>163</v>
      </c>
      <c r="C7" s="8" t="s">
        <v>127</v>
      </c>
      <c r="D7" s="9">
        <f>'600章'!D40</f>
        <v>0</v>
      </c>
    </row>
    <row r="8" ht="28.55" customHeight="1" spans="1:4">
      <c r="A8" s="7" t="s">
        <v>164</v>
      </c>
      <c r="B8" s="8" t="s">
        <v>165</v>
      </c>
      <c r="C8" s="8"/>
      <c r="D8" s="9">
        <f>SUM(D4:D7)</f>
        <v>0</v>
      </c>
    </row>
    <row r="9" ht="28.55" customHeight="1" spans="1:4">
      <c r="A9" s="7" t="s">
        <v>166</v>
      </c>
      <c r="B9" s="8" t="s">
        <v>167</v>
      </c>
      <c r="C9" s="8"/>
      <c r="D9" s="9" t="s">
        <v>168</v>
      </c>
    </row>
    <row r="10" ht="28.55" customHeight="1" spans="1:4">
      <c r="A10" s="7" t="s">
        <v>169</v>
      </c>
      <c r="B10" s="8" t="s">
        <v>170</v>
      </c>
      <c r="C10" s="8"/>
      <c r="D10" s="9">
        <f>D8</f>
        <v>0</v>
      </c>
    </row>
    <row r="11" ht="28.55" customHeight="1" spans="1:4">
      <c r="A11" s="7" t="s">
        <v>171</v>
      </c>
      <c r="B11" s="8" t="s">
        <v>172</v>
      </c>
      <c r="C11" s="8"/>
      <c r="D11" s="9" t="s">
        <v>168</v>
      </c>
    </row>
    <row r="12" ht="28.55" customHeight="1" spans="1:4">
      <c r="A12" s="7" t="s">
        <v>142</v>
      </c>
      <c r="B12" s="8" t="s">
        <v>173</v>
      </c>
      <c r="C12" s="8"/>
      <c r="D12" s="9" t="s">
        <v>168</v>
      </c>
    </row>
    <row r="13" ht="28.55" customHeight="1" spans="1:4">
      <c r="A13" s="7" t="s">
        <v>174</v>
      </c>
      <c r="B13" s="8" t="s">
        <v>175</v>
      </c>
      <c r="C13" s="8"/>
      <c r="D13" s="9">
        <f>D8</f>
        <v>0</v>
      </c>
    </row>
  </sheetData>
  <sheetProtection algorithmName="SHA-512" hashValue="6wAwC1cNIBWlCMf8RfSr9SElqw6HOUNBVl85786cJ+fyFLM9u3OUjaoknn1bS+kZsmoCVVMLmvPZZbd8fl0U6g==" saltValue="TOXyanGTdlfGWeXwlmUNbw==" spinCount="100000" sheet="1" objects="1"/>
  <mergeCells count="8">
    <mergeCell ref="A1:D1"/>
    <mergeCell ref="A2:D2"/>
    <mergeCell ref="B8:C8"/>
    <mergeCell ref="B9:C9"/>
    <mergeCell ref="B10:C10"/>
    <mergeCell ref="B11:C11"/>
    <mergeCell ref="B12:C12"/>
    <mergeCell ref="B13:C13"/>
  </mergeCells>
  <printOptions horizontalCentered="1" verticalCentered="1"/>
  <pageMargins left="0.50125" right="0.50125" top="0.315" bottom="0.315" header="0" footer="0"/>
  <pageSetup paperSize="9" fitToWidth="0" fitToHeight="0" orientation="portrait"/>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3" master="" otherUserPermission="visible"/>
  <rangeList sheetStid="4" master="" otherUserPermission="visible"/>
  <rangeList sheetStid="5" master="" otherUserPermission="visible"/>
  <rangeList sheetStid="2"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6</vt:i4>
      </vt:variant>
    </vt:vector>
  </HeadingPairs>
  <TitlesOfParts>
    <vt:vector size="6" baseType="lpstr">
      <vt:lpstr>编制说明</vt:lpstr>
      <vt:lpstr>100章</vt:lpstr>
      <vt:lpstr>200章</vt:lpstr>
      <vt:lpstr>300章</vt:lpstr>
      <vt:lpstr>600章</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阳光下的承诺</cp:lastModifiedBy>
  <dcterms:created xsi:type="dcterms:W3CDTF">2026-05-31T22:32:00Z</dcterms:created>
  <dcterms:modified xsi:type="dcterms:W3CDTF">2026-06-01T14:43:42Z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4D86B21B848D40B794A236CEDB27C154_12</vt:lpwstr>
  </property>
  <property fmtid="{D5CDD505-2E9C-101B-9397-08002B2CF9AE}" pid="3" name="KSOProductBuildVer">
    <vt:lpwstr>2052-12.1.0.26375</vt:lpwstr>
  </property>
  <property fmtid="{D5CDD505-2E9C-101B-9397-08002B2CF9AE}" pid="4" name="CalculationRule">
    <vt:i4>0</vt:i4>
  </property>
</Properties>
</file>