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100章" sheetId="1" r:id="rId2"/>
    <sheet name="200章" sheetId="3" r:id="rId3"/>
    <sheet name="300章" sheetId="4" r:id="rId4"/>
    <sheet name="600章" sheetId="5" r:id="rId5"/>
    <sheet name="投标报价汇总表"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<sst xmlns="http://schemas.openxmlformats.org/spreadsheetml/2006/main" count="168" uniqueCount="119">
  <si>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</si>
  <si>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</si>
  <si>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</si>
  <si>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</si>
  <si>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</si>
  <si>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</si>
  <si>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</si>
  <si>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</si>
  <si>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</si>
  <si>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</si>
  <si>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</si>
  <si>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</si>
  <si>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</si>
  <si>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</si>
  <si>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</si>
  <si>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</si>
  <si>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</si>
  <si>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</si>
  <si>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</si>
  <si>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</si>
  <si>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安全生产贵用为招标人公布的最高投标限价的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</si>
  <si>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t>
  </si>
  <si>
    <t>合 同 段：达拉特旗Y220城拐至油坊圪旦（K0+000-K11+647段）公路养护工程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</si>
  <si>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</si>
  <si>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</si>
  <si>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</si>
  <si>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</si>
  <si>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</si>
  <si>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</si>
  <si>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</si>
  <si>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</si>
  <si>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</si>
  <si>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</si>
  <si>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</si>
  <si>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</si>
  <si>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</si>
  <si>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</si>
  <si>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</si>
  <si>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</si>
  <si>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</si>
  <si>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</si>
  <si>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</si>
  <si>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</si>
  <si>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102-3</t>
  </si>
  <si>
    <t>安全生产费</t>
  </si>
  <si>
    <t>103</t>
  </si>
  <si>
    <t>临时工程与设施</t>
  </si>
  <si>
    <t>103-5</t>
  </si>
  <si>
    <t>保通临时安全设施</t>
  </si>
  <si>
    <t>清单 第100章 合计</t>
  </si>
  <si>
    <t>清单 第200章  路基</t>
  </si>
  <si>
    <t>207</t>
  </si>
  <si>
    <t>坡面排水</t>
  </si>
  <si>
    <t>207-4</t>
  </si>
  <si>
    <t>跌水与急流槽</t>
  </si>
  <si>
    <t>-c</t>
  </si>
  <si>
    <t>现浇混凝土</t>
  </si>
  <si>
    <t>-c-1</t>
  </si>
  <si>
    <t>C25混凝土</t>
  </si>
  <si>
    <t>m3</t>
  </si>
  <si>
    <t>15.84</t>
  </si>
  <si>
    <t>清单 第200章 合计</t>
  </si>
  <si>
    <t>清单 第300章  路面</t>
  </si>
  <si>
    <t>310</t>
  </si>
  <si>
    <t>沥青表面处治与封层</t>
  </si>
  <si>
    <t>310-1</t>
  </si>
  <si>
    <t>沥青表面处治</t>
  </si>
  <si>
    <t>微表处厚10mm</t>
  </si>
  <si>
    <t>m2</t>
  </si>
  <si>
    <t>70438.00</t>
  </si>
  <si>
    <t>310-3</t>
  </si>
  <si>
    <t>热沥青灌缝</t>
  </si>
  <si>
    <t>m</t>
  </si>
  <si>
    <t>3433.00</t>
  </si>
  <si>
    <t>313</t>
  </si>
  <si>
    <t>路肩培土、中央分隔带回填土、土路肩加
固及路缘石</t>
  </si>
  <si>
    <t>313-3</t>
  </si>
  <si>
    <t>现浇混凝土加固土路肩</t>
  </si>
  <si>
    <t>13.50</t>
  </si>
  <si>
    <t>314</t>
  </si>
  <si>
    <t>路面及中央分隔带排水</t>
  </si>
  <si>
    <t>314-7</t>
  </si>
  <si>
    <t>拦水带</t>
  </si>
  <si>
    <t>水泥混凝土拦水带</t>
  </si>
  <si>
    <t>486.00</t>
  </si>
  <si>
    <t>清单 第300章 合计</t>
  </si>
  <si>
    <t>清单 第600章  安全设施及预埋管线</t>
  </si>
  <si>
    <t>605</t>
  </si>
  <si>
    <t>道路交通标线</t>
  </si>
  <si>
    <t>605-1</t>
  </si>
  <si>
    <t>热熔型涂料路面标线</t>
  </si>
  <si>
    <t>788.19</t>
  </si>
  <si>
    <t>清单 第600章 合计</t>
  </si>
  <si>
    <t>投标报价汇总表</t>
  </si>
  <si>
    <t>标段：达拉特旗Y220城拐至油坊圪旦（K0+000-K11+647段）公路养护工程</t>
  </si>
  <si>
    <t>序号</t>
  </si>
  <si>
    <t>章次</t>
  </si>
  <si>
    <t>科 目 名 称</t>
  </si>
  <si>
    <t>金额（元）</t>
  </si>
  <si>
    <t>100</t>
  </si>
  <si>
    <t>2</t>
  </si>
  <si>
    <t>200</t>
  </si>
  <si>
    <t>3</t>
  </si>
  <si>
    <t>300</t>
  </si>
  <si>
    <t>4</t>
  </si>
  <si>
    <t>600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</si>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</sst>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b/>
      <sz val="15"/>
      <name val="宋体"/>
      <charset val="134"/>
    </font>
    <font>
      <sz val="12"/>
      <name val="宋体"/>
      <charset val="0"/>
    </font>
    <font>
      <b/>
      <sz val="12"/>
      <name val="宋体"/>
      <charset val="134"/>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5">
    <xf numFmtId="0" fontId="0" fillId="0" borderId="0" xfId="0" applyAlignment="1">
      <alignment horizontal="left" wrapText="1"/>
    </xf>
    <xf numFmtId="0" fontId="0" fillId="0" borderId="0" xfId="0" applyAlignment="1" applyProtection="1">
      <alignment horizontal="left" wrapText="1"/>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left"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3" fillId="0" borderId="6" xfId="0" applyFont="1" applyBorder="1" applyAlignment="1" applyProtection="1">
      <alignment horizontal="right" vertical="center" wrapText="1"/>
      <protection hidden="1"/>
    </xf>
    <xf numFmtId="0" fontId="2" fillId="0" borderId="0" xfId="0" applyFont="1" applyAlignment="1" applyProtection="1">
      <alignment horizontal="right" vertical="center"/>
      <protection hidden="1"/>
    </xf>
    <xf numFmtId="0" fontId="4"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4"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center" vertical="center" shrinkToFit="1"/>
      <protection hidden="1"/>
    </xf>
    <xf numFmtId="0" fontId="2" fillId="0" borderId="5" xfId="0" applyFont="1" applyBorder="1" applyAlignment="1" applyProtection="1">
      <alignment horizontal="right" vertical="center" shrinkToFit="1"/>
      <protection hidden="1"/>
    </xf>
    <xf numFmtId="0" fontId="2" fillId="0" borderId="6" xfId="0" applyFont="1" applyBorder="1" applyAlignment="1" applyProtection="1">
      <alignment horizontal="right" vertical="center" shrinkToFit="1"/>
      <protection hidden="1"/>
    </xf>
    <xf numFmtId="0" fontId="2" fillId="0" borderId="5" xfId="0" applyFont="1" applyBorder="1" applyAlignment="1" applyProtection="1">
      <alignment horizontal="right" vertical="center" shrinkToFit="1"/>
      <protection locked="0"/>
    </xf>
    <xf numFmtId="0" fontId="2" fillId="0" borderId="8" xfId="0" applyFont="1" applyBorder="1" applyAlignment="1" applyProtection="1">
      <alignment horizontal="left" wrapText="1"/>
      <protection hidden="1"/>
    </xf>
    <xf numFmtId="0" fontId="2" fillId="0" borderId="9" xfId="0" applyFont="1" applyBorder="1" applyAlignment="1" applyProtection="1">
      <alignment horizontal="right" vertical="center" shrinkToFit="1"/>
      <protection hidden="1"/>
    </xf>
    <xf numFmtId="0" fontId="2" fillId="0" borderId="10"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shrinkToFit="1"/>
      <protection hidden="1"/>
    </xf>
    <xf numFmtId="0" fontId="3" fillId="0" borderId="4" xfId="0" applyFont="1" applyBorder="1" applyAlignment="1" applyProtection="1">
      <alignment horizontal="left" vertical="center" shrinkToFit="1"/>
      <protection hidden="1"/>
    </xf>
    <xf numFmtId="0" fontId="3" fillId="0" borderId="5" xfId="0" applyFont="1" applyBorder="1" applyAlignment="1" applyProtection="1">
      <alignment horizontal="right" vertical="center" shrinkToFit="1"/>
      <protection hidden="1"/>
    </xf>
    <xf numFmtId="0" fontId="3" fillId="0" borderId="6"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topLeftCell="A21" workbookViewId="0">
      <selection activeCell="A1" sqref="$A1:$XFD1048576"/>
    </sheetView>
  </sheetViews>
  <sheetFormatPr defaultColWidth="8" defaultRowHeight="13.2"/>
  <cols>
    <col min="1" max="1" width="83.9" style="27" customWidth="1"/>
    <col min="2" max="16384" width="8" style="27"/>
  </cols>
  <sheetData>
    <row r="1" s="27" customFormat="1" ht="19.2" spans="1:1">
      <c r="A1" s="28" t="s">
        <v>0</v>
      </c>
    </row>
    <row r="2" s="27" customFormat="1" ht="15.6" spans="1:1">
      <c r="A2" s="29" t="s">
        <v>1</v>
      </c>
    </row>
    <row r="3" s="27" customFormat="1" ht="97" customHeight="1" spans="1:1">
      <c r="A3" s="30" t="s">
        <v>2</v>
      </c>
    </row>
    <row r="4" s="27" customFormat="1" ht="67" customHeight="1" spans="1:1">
      <c r="A4" s="31" t="s">
        <v>3</v>
      </c>
    </row>
    <row r="5" s="27" customFormat="1" ht="116" customHeight="1" spans="1:1">
      <c r="A5" s="31" t="s">
        <v>4</v>
      </c>
    </row>
    <row r="6" s="27" customFormat="1" ht="82" customHeight="1" spans="1:1">
      <c r="A6" s="31" t="s">
        <v>5</v>
      </c>
    </row>
    <row r="7" s="27" customFormat="1" ht="55" customHeight="1" spans="1:1">
      <c r="A7" s="31" t="s">
        <v>6</v>
      </c>
    </row>
    <row r="8" s="27" customFormat="1" ht="51" customHeight="1" spans="1:1">
      <c r="A8" s="31" t="s">
        <v>7</v>
      </c>
    </row>
    <row r="9" s="27" customFormat="1" ht="66" customHeight="1" spans="1:1">
      <c r="A9" s="31" t="s">
        <v>8</v>
      </c>
    </row>
    <row r="10" s="27" customFormat="1" ht="15.6" spans="1:1">
      <c r="A10" s="29" t="s">
        <v>9</v>
      </c>
    </row>
    <row r="11" s="27" customFormat="1" ht="36" customHeight="1" spans="1:1">
      <c r="A11" s="31" t="s">
        <v>10</v>
      </c>
    </row>
    <row r="12" s="27" customFormat="1" ht="87" customHeight="1" spans="1:1">
      <c r="A12" s="31" t="s">
        <v>11</v>
      </c>
    </row>
    <row r="13" s="27" customFormat="1" ht="94" customHeight="1" spans="1:1">
      <c r="A13" s="31" t="s">
        <v>12</v>
      </c>
    </row>
    <row r="14" s="27" customFormat="1" ht="61" customHeight="1" spans="1:1">
      <c r="A14" s="31" t="s">
        <v>13</v>
      </c>
    </row>
    <row r="15" s="27" customFormat="1" ht="46" customHeight="1" spans="1:1">
      <c r="A15" s="31" t="s">
        <v>14</v>
      </c>
    </row>
    <row r="16" s="27" customFormat="1" ht="36" customHeight="1" spans="1:1">
      <c r="A16" s="31" t="s">
        <v>15</v>
      </c>
    </row>
    <row r="17" s="27" customFormat="1" ht="38" customHeight="1" spans="1:1">
      <c r="A17" s="31" t="s">
        <v>16</v>
      </c>
    </row>
    <row r="18" s="27" customFormat="1" ht="15.6" spans="1:1">
      <c r="A18" s="32"/>
    </row>
    <row r="19" s="27" customFormat="1" ht="15.6" spans="1:1">
      <c r="A19" s="32" t="s">
        <v>17</v>
      </c>
    </row>
    <row r="20" s="27" customFormat="1" ht="15.6" spans="1:1">
      <c r="A20" s="32" t="s">
        <v>18</v>
      </c>
    </row>
    <row r="21" s="27" customFormat="1" ht="144" customHeight="1" spans="1:1">
      <c r="A21" s="33" t="s">
        <v>19</v>
      </c>
    </row>
    <row r="22" s="27" customFormat="1" ht="211" customHeight="1" spans="1:1">
      <c r="A22" s="34" t="s">
        <v>20</v>
      </c>
    </row>
  </sheetData>
  <sheetProtection algorithmName="SHA-512" hashValue="Y6HrzcX+LNiKCaTANACFQPu97JxfTDaW9oiSs37LTNlGeOwb+WPNhs9mrPiy89B2XkE+bkmGkF1mD7wLLaDOKw==" saltValue="bzoVS4lNTYz6M9F7jrgvnA=="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4" sqref="E14"/>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ht="32.95" customHeight="1" spans="1:6">
      <c r="A1" s="2" t="s">
        <v>21</v>
      </c>
      <c r="B1" s="2"/>
      <c r="C1" s="2"/>
      <c r="D1" s="2"/>
      <c r="E1" s="2"/>
      <c r="F1" s="2"/>
    </row>
    <row r="2" ht="16.85" customHeight="1" spans="1:6">
      <c r="A2" s="3" t="s">
        <v>22</v>
      </c>
      <c r="B2" s="3"/>
      <c r="C2" s="3"/>
      <c r="D2" s="3"/>
      <c r="E2" s="10" t="s">
        <v>23</v>
      </c>
      <c r="F2" s="10"/>
    </row>
    <row r="3" ht="21.25" customHeight="1" spans="1:6">
      <c r="A3" s="11" t="s">
        <v>24</v>
      </c>
      <c r="B3" s="11"/>
      <c r="C3" s="11"/>
      <c r="D3" s="11"/>
      <c r="E3" s="11"/>
      <c r="F3" s="11"/>
    </row>
    <row r="4" ht="22" customHeight="1" spans="1:6">
      <c r="A4" s="12" t="s">
        <v>25</v>
      </c>
      <c r="B4" s="8" t="s">
        <v>26</v>
      </c>
      <c r="C4" s="8" t="s">
        <v>27</v>
      </c>
      <c r="D4" s="8" t="s">
        <v>28</v>
      </c>
      <c r="E4" s="8" t="s">
        <v>29</v>
      </c>
      <c r="F4" s="13" t="s">
        <v>30</v>
      </c>
    </row>
    <row r="5" ht="17.6" customHeight="1" spans="1:6">
      <c r="A5" s="24" t="s">
        <v>31</v>
      </c>
      <c r="B5" s="15" t="s">
        <v>32</v>
      </c>
      <c r="C5" s="16"/>
      <c r="D5" s="25"/>
      <c r="E5" s="25"/>
      <c r="F5" s="26"/>
    </row>
    <row r="6" ht="16.85" customHeight="1" spans="1:6">
      <c r="A6" s="24" t="s">
        <v>33</v>
      </c>
      <c r="B6" s="15" t="s">
        <v>34</v>
      </c>
      <c r="C6" s="16"/>
      <c r="D6" s="25"/>
      <c r="E6" s="25"/>
      <c r="F6" s="26"/>
    </row>
    <row r="7" ht="16.85" customHeight="1" spans="1:6">
      <c r="A7" s="24" t="s">
        <v>35</v>
      </c>
      <c r="B7" s="15" t="s">
        <v>36</v>
      </c>
      <c r="C7" s="16" t="s">
        <v>37</v>
      </c>
      <c r="D7" s="25" t="s">
        <v>38</v>
      </c>
      <c r="E7" s="25">
        <f>IF(E10=0,0,ROUND(SUM(F10:F12,投标报价汇总表!D5:D7)*0.003,0))</f>
        <v>0</v>
      </c>
      <c r="F7" s="26">
        <f t="shared" ref="F7:F12" si="0">ROUND(D7*E7,0)</f>
        <v>0</v>
      </c>
    </row>
    <row r="8" ht="16.85" customHeight="1" spans="1:6">
      <c r="A8" s="24" t="s">
        <v>39</v>
      </c>
      <c r="B8" s="15" t="s">
        <v>40</v>
      </c>
      <c r="C8" s="16" t="s">
        <v>37</v>
      </c>
      <c r="D8" s="25" t="s">
        <v>38</v>
      </c>
      <c r="E8" s="25">
        <f>IF(E7=0,0,4000)</f>
        <v>0</v>
      </c>
      <c r="F8" s="26">
        <f t="shared" si="0"/>
        <v>0</v>
      </c>
    </row>
    <row r="9" ht="17.6" customHeight="1" spans="1:6">
      <c r="A9" s="24" t="s">
        <v>41</v>
      </c>
      <c r="B9" s="15" t="s">
        <v>42</v>
      </c>
      <c r="C9" s="16"/>
      <c r="D9" s="25"/>
      <c r="E9" s="25"/>
      <c r="F9" s="26">
        <f t="shared" si="0"/>
        <v>0</v>
      </c>
    </row>
    <row r="10" ht="16.85" customHeight="1" spans="1:6">
      <c r="A10" s="24" t="s">
        <v>43</v>
      </c>
      <c r="B10" s="15" t="s">
        <v>44</v>
      </c>
      <c r="C10" s="16" t="s">
        <v>37</v>
      </c>
      <c r="D10" s="25" t="s">
        <v>38</v>
      </c>
      <c r="E10" s="19"/>
      <c r="F10" s="26">
        <f t="shared" si="0"/>
        <v>0</v>
      </c>
    </row>
    <row r="11" ht="16.85" customHeight="1" spans="1:6">
      <c r="A11" s="24" t="s">
        <v>45</v>
      </c>
      <c r="B11" s="15" t="s">
        <v>46</v>
      </c>
      <c r="C11" s="16"/>
      <c r="D11" s="25"/>
      <c r="E11" s="19"/>
      <c r="F11" s="26">
        <f t="shared" si="0"/>
        <v>0</v>
      </c>
    </row>
    <row r="12" ht="16.85" customHeight="1" spans="1:6">
      <c r="A12" s="24" t="s">
        <v>47</v>
      </c>
      <c r="B12" s="15" t="s">
        <v>48</v>
      </c>
      <c r="C12" s="16" t="s">
        <v>37</v>
      </c>
      <c r="D12" s="25" t="s">
        <v>38</v>
      </c>
      <c r="E12" s="19"/>
      <c r="F12" s="26">
        <f t="shared" si="0"/>
        <v>0</v>
      </c>
    </row>
    <row r="13" ht="17.6" customHeight="1" spans="1:6">
      <c r="A13" s="24"/>
      <c r="B13" s="15"/>
      <c r="C13" s="16"/>
      <c r="D13" s="25"/>
      <c r="E13" s="25"/>
      <c r="F13" s="26"/>
    </row>
    <row r="14" ht="16.85" customHeight="1" spans="1:6">
      <c r="A14" s="24"/>
      <c r="B14" s="15"/>
      <c r="C14" s="16"/>
      <c r="D14" s="25"/>
      <c r="E14" s="25"/>
      <c r="F14" s="26"/>
    </row>
    <row r="15" ht="16.85" customHeight="1" spans="1:6">
      <c r="A15" s="24"/>
      <c r="B15" s="15"/>
      <c r="C15" s="16"/>
      <c r="D15" s="25"/>
      <c r="E15" s="25"/>
      <c r="F15" s="26"/>
    </row>
    <row r="16" ht="16.85" customHeight="1" spans="1:6">
      <c r="A16" s="24"/>
      <c r="B16" s="15"/>
      <c r="C16" s="16"/>
      <c r="D16" s="25"/>
      <c r="E16" s="25"/>
      <c r="F16" s="26"/>
    </row>
    <row r="17" ht="16.85" customHeight="1" spans="1:6">
      <c r="A17" s="24"/>
      <c r="B17" s="15"/>
      <c r="C17" s="16"/>
      <c r="D17" s="25"/>
      <c r="E17" s="25"/>
      <c r="F17" s="26"/>
    </row>
    <row r="18" ht="17.6" customHeight="1" spans="1:6">
      <c r="A18" s="24"/>
      <c r="B18" s="15"/>
      <c r="C18" s="16"/>
      <c r="D18" s="25"/>
      <c r="E18" s="25"/>
      <c r="F18" s="26"/>
    </row>
    <row r="19" ht="16.85" customHeight="1" spans="1:6">
      <c r="A19" s="24"/>
      <c r="B19" s="15"/>
      <c r="C19" s="16"/>
      <c r="D19" s="25"/>
      <c r="E19" s="25"/>
      <c r="F19" s="26"/>
    </row>
    <row r="20" ht="16.85" customHeight="1" spans="1:6">
      <c r="A20" s="24"/>
      <c r="B20" s="15"/>
      <c r="C20" s="16"/>
      <c r="D20" s="25"/>
      <c r="E20" s="25"/>
      <c r="F20" s="26"/>
    </row>
    <row r="21" ht="16.85" customHeight="1" spans="1:6">
      <c r="A21" s="24"/>
      <c r="B21" s="15"/>
      <c r="C21" s="16"/>
      <c r="D21" s="25"/>
      <c r="E21" s="25"/>
      <c r="F21" s="26"/>
    </row>
    <row r="22" ht="17.6" customHeight="1" spans="1:6">
      <c r="A22" s="24"/>
      <c r="B22" s="15"/>
      <c r="C22" s="16"/>
      <c r="D22" s="25"/>
      <c r="E22" s="25"/>
      <c r="F22" s="26"/>
    </row>
    <row r="23" ht="16.85" customHeight="1" spans="1:6">
      <c r="A23" s="24"/>
      <c r="B23" s="15"/>
      <c r="C23" s="16"/>
      <c r="D23" s="25"/>
      <c r="E23" s="25"/>
      <c r="F23" s="26"/>
    </row>
    <row r="24" ht="16.85" customHeight="1" spans="1:6">
      <c r="A24" s="24"/>
      <c r="B24" s="15"/>
      <c r="C24" s="16"/>
      <c r="D24" s="25"/>
      <c r="E24" s="25"/>
      <c r="F24" s="26"/>
    </row>
    <row r="25" ht="16.85" customHeight="1" spans="1:6">
      <c r="A25" s="24"/>
      <c r="B25" s="15"/>
      <c r="C25" s="16"/>
      <c r="D25" s="25"/>
      <c r="E25" s="25"/>
      <c r="F25" s="26"/>
    </row>
    <row r="26" ht="17.6" customHeight="1" spans="1:6">
      <c r="A26" s="24"/>
      <c r="B26" s="15"/>
      <c r="C26" s="16"/>
      <c r="D26" s="25"/>
      <c r="E26" s="25"/>
      <c r="F26" s="26"/>
    </row>
    <row r="27" ht="16.85" customHeight="1" spans="1:6">
      <c r="A27" s="24"/>
      <c r="B27" s="15"/>
      <c r="C27" s="16"/>
      <c r="D27" s="25"/>
      <c r="E27" s="25"/>
      <c r="F27" s="26"/>
    </row>
    <row r="28" ht="16.85" customHeight="1" spans="1:6">
      <c r="A28" s="24"/>
      <c r="B28" s="15"/>
      <c r="C28" s="16"/>
      <c r="D28" s="25"/>
      <c r="E28" s="25"/>
      <c r="F28" s="26"/>
    </row>
    <row r="29" ht="16.85" customHeight="1" spans="1:6">
      <c r="A29" s="24"/>
      <c r="B29" s="15"/>
      <c r="C29" s="16"/>
      <c r="D29" s="25"/>
      <c r="E29" s="25"/>
      <c r="F29" s="26"/>
    </row>
    <row r="30" ht="17.6" customHeight="1" spans="1:6">
      <c r="A30" s="24"/>
      <c r="B30" s="15"/>
      <c r="C30" s="16"/>
      <c r="D30" s="25"/>
      <c r="E30" s="25"/>
      <c r="F30" s="26"/>
    </row>
    <row r="31" ht="16.85" customHeight="1" spans="1:6">
      <c r="A31" s="24"/>
      <c r="B31" s="15"/>
      <c r="C31" s="16"/>
      <c r="D31" s="25"/>
      <c r="E31" s="25"/>
      <c r="F31" s="26"/>
    </row>
    <row r="32" ht="16.85" customHeight="1" spans="1:6">
      <c r="A32" s="24"/>
      <c r="B32" s="15"/>
      <c r="C32" s="16"/>
      <c r="D32" s="25"/>
      <c r="E32" s="25"/>
      <c r="F32" s="26"/>
    </row>
    <row r="33" ht="16.85" customHeight="1" spans="1:6">
      <c r="A33" s="24"/>
      <c r="B33" s="15"/>
      <c r="C33" s="16"/>
      <c r="D33" s="25"/>
      <c r="E33" s="25"/>
      <c r="F33" s="26"/>
    </row>
    <row r="34" ht="17.6" customHeight="1" spans="1:6">
      <c r="A34" s="24"/>
      <c r="B34" s="15"/>
      <c r="C34" s="16"/>
      <c r="D34" s="25"/>
      <c r="E34" s="25"/>
      <c r="F34" s="26"/>
    </row>
    <row r="35" ht="16.85" customHeight="1" spans="1:6">
      <c r="A35" s="24"/>
      <c r="B35" s="15"/>
      <c r="C35" s="16"/>
      <c r="D35" s="25"/>
      <c r="E35" s="25"/>
      <c r="F35" s="26"/>
    </row>
    <row r="36" ht="16.85" customHeight="1" spans="1:6">
      <c r="A36" s="24"/>
      <c r="B36" s="15"/>
      <c r="C36" s="16"/>
      <c r="D36" s="25"/>
      <c r="E36" s="25"/>
      <c r="F36" s="26"/>
    </row>
    <row r="37" ht="16.85" customHeight="1" spans="1:6">
      <c r="A37" s="24"/>
      <c r="B37" s="15"/>
      <c r="C37" s="16"/>
      <c r="D37" s="25"/>
      <c r="E37" s="25"/>
      <c r="F37" s="26"/>
    </row>
    <row r="38" ht="17.6" customHeight="1" spans="1:6">
      <c r="A38" s="24"/>
      <c r="B38" s="15"/>
      <c r="C38" s="16"/>
      <c r="D38" s="25"/>
      <c r="E38" s="25"/>
      <c r="F38" s="26"/>
    </row>
    <row r="39" ht="16.85" customHeight="1" spans="1:6">
      <c r="A39" s="24"/>
      <c r="B39" s="15"/>
      <c r="C39" s="16"/>
      <c r="D39" s="25"/>
      <c r="E39" s="25"/>
      <c r="F39" s="26"/>
    </row>
    <row r="40" ht="22" customHeight="1" spans="1:6">
      <c r="A40" s="20"/>
      <c r="B40" s="21" t="s">
        <v>49</v>
      </c>
      <c r="C40" s="21"/>
      <c r="D40" s="22">
        <f>SUM(F7:F12)</f>
        <v>0</v>
      </c>
      <c r="E40" s="22"/>
      <c r="F40" s="22"/>
    </row>
  </sheetData>
  <sheetProtection algorithmName="SHA-512" hashValue="IfFauuzXQd5r4Qb0ppP51rCINhbDnAWgZYCVlgOMPCKAt4wut0Vgtebp9GQpBTbtOtOB+7V4do3tZQQogEZhrQ==" saltValue="RJO7bgZVIsRn+sdZ//i2rQ==" spinCount="100000" sheet="1" objects="1"/>
  <mergeCells count="6">
    <mergeCell ref="A1:F1"/>
    <mergeCell ref="A2:D2"/>
    <mergeCell ref="E2:F2"/>
    <mergeCell ref="A3:F3"/>
    <mergeCell ref="B40:C40"/>
    <mergeCell ref="D40:F40"/>
  </mergeCells>
  <printOptions horizontalCentered="1" verticalCentered="1"/>
  <pageMargins left="0.5" right="0.5" top="0.314583333333333" bottom="0.314583333333333" header="0" footer="0"/>
  <pageSetup paperSize="9" fitToWidth="0" fitToHeight="0" orientation="portrait" horizontalDpi="600"/>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0" sqref="E10"/>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50</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51</v>
      </c>
      <c r="B5" s="15" t="s">
        <v>52</v>
      </c>
      <c r="C5" s="16"/>
      <c r="D5" s="17"/>
      <c r="E5" s="17"/>
      <c r="F5" s="18"/>
    </row>
    <row r="6" s="1" customFormat="1" ht="16.85" customHeight="1" spans="1:6">
      <c r="A6" s="14" t="s">
        <v>53</v>
      </c>
      <c r="B6" s="15" t="s">
        <v>54</v>
      </c>
      <c r="C6" s="16"/>
      <c r="D6" s="17"/>
      <c r="E6" s="17"/>
      <c r="F6" s="18"/>
    </row>
    <row r="7" s="1" customFormat="1" ht="16.85" customHeight="1" spans="1:6">
      <c r="A7" s="14" t="s">
        <v>55</v>
      </c>
      <c r="B7" s="15" t="s">
        <v>56</v>
      </c>
      <c r="C7" s="16"/>
      <c r="D7" s="17"/>
      <c r="E7" s="17"/>
      <c r="F7" s="18"/>
    </row>
    <row r="8" s="1" customFormat="1" ht="16.85" customHeight="1" spans="1:6">
      <c r="A8" s="14" t="s">
        <v>57</v>
      </c>
      <c r="B8" s="15" t="s">
        <v>58</v>
      </c>
      <c r="C8" s="16" t="s">
        <v>59</v>
      </c>
      <c r="D8" s="17" t="s">
        <v>60</v>
      </c>
      <c r="E8" s="19"/>
      <c r="F8" s="18">
        <f>ROUND(D8*E8,0)</f>
        <v>0</v>
      </c>
    </row>
    <row r="9" s="1" customFormat="1" ht="17.6" customHeight="1" spans="1:6">
      <c r="A9" s="14"/>
      <c r="B9" s="15"/>
      <c r="C9" s="16"/>
      <c r="D9" s="17"/>
      <c r="E9" s="17"/>
      <c r="F9" s="18"/>
    </row>
    <row r="10" s="1" customFormat="1" ht="16.85" customHeight="1" spans="1:6">
      <c r="A10" s="14"/>
      <c r="B10" s="15"/>
      <c r="C10" s="16"/>
      <c r="D10" s="17"/>
      <c r="E10" s="17"/>
      <c r="F10" s="18"/>
    </row>
    <row r="11" s="1" customFormat="1" ht="16.85" customHeight="1" spans="1:6">
      <c r="A11" s="14"/>
      <c r="B11" s="15"/>
      <c r="C11" s="16"/>
      <c r="D11" s="17"/>
      <c r="E11" s="17"/>
      <c r="F11" s="18"/>
    </row>
    <row r="12" s="1" customFormat="1" ht="16.85" customHeight="1" spans="1:6">
      <c r="A12" s="14"/>
      <c r="B12" s="15"/>
      <c r="C12" s="16"/>
      <c r="D12" s="17"/>
      <c r="E12" s="17"/>
      <c r="F12" s="18"/>
    </row>
    <row r="13" s="1" customFormat="1" ht="17.6" customHeight="1" spans="1:6">
      <c r="A13" s="14"/>
      <c r="B13" s="15"/>
      <c r="C13" s="16"/>
      <c r="D13" s="17"/>
      <c r="E13" s="17"/>
      <c r="F13" s="18"/>
    </row>
    <row r="14" s="1" customFormat="1" ht="16.85" customHeight="1" spans="1:6">
      <c r="A14" s="14"/>
      <c r="B14" s="15"/>
      <c r="C14" s="16"/>
      <c r="D14" s="17"/>
      <c r="E14" s="17"/>
      <c r="F14" s="18"/>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61</v>
      </c>
      <c r="C40" s="21"/>
      <c r="D40" s="22">
        <f>SUM(F8)</f>
        <v>0</v>
      </c>
      <c r="E40" s="22"/>
      <c r="F40" s="22"/>
    </row>
  </sheetData>
  <sheetProtection algorithmName="SHA-512" hashValue="7zVG971GAz4tEmQKf9yNIaw+KT5oEBMSoGeiEO0wUHXZFkEbcv5Ar5NPsEh6I/B/6H29n+ztWgCvhWzhZbLQ4g==" saltValue="uX7Dba6ERrbUQM4jJ8fw7A=="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Normal="100" workbookViewId="0">
      <selection activeCell="E7" sqref="E7:E14"/>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62</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63</v>
      </c>
      <c r="B5" s="15" t="s">
        <v>64</v>
      </c>
      <c r="C5" s="16"/>
      <c r="D5" s="17"/>
      <c r="E5" s="17"/>
      <c r="F5" s="18"/>
    </row>
    <row r="6" s="1" customFormat="1" ht="16.85" customHeight="1" spans="1:6">
      <c r="A6" s="14" t="s">
        <v>65</v>
      </c>
      <c r="B6" s="15" t="s">
        <v>66</v>
      </c>
      <c r="C6" s="16"/>
      <c r="D6" s="17"/>
      <c r="E6" s="17"/>
      <c r="F6" s="18"/>
    </row>
    <row r="7" s="1" customFormat="1" ht="16.85" customHeight="1" spans="1:6">
      <c r="A7" s="14" t="s">
        <v>35</v>
      </c>
      <c r="B7" s="15" t="s">
        <v>67</v>
      </c>
      <c r="C7" s="16" t="s">
        <v>68</v>
      </c>
      <c r="D7" s="17" t="s">
        <v>69</v>
      </c>
      <c r="E7" s="19"/>
      <c r="F7" s="18">
        <f>ROUND(D7*E7,0)</f>
        <v>0</v>
      </c>
    </row>
    <row r="8" s="1" customFormat="1" ht="16.85" customHeight="1" spans="1:6">
      <c r="A8" s="14" t="s">
        <v>70</v>
      </c>
      <c r="B8" s="15" t="s">
        <v>71</v>
      </c>
      <c r="C8" s="16" t="s">
        <v>72</v>
      </c>
      <c r="D8" s="17" t="s">
        <v>73</v>
      </c>
      <c r="E8" s="19"/>
      <c r="F8" s="18">
        <f t="shared" ref="F8:F14" si="0">ROUND(D8*E8,0)</f>
        <v>0</v>
      </c>
    </row>
    <row r="9" s="1" customFormat="1" ht="34.45" customHeight="1" spans="1:6">
      <c r="A9" s="14" t="s">
        <v>74</v>
      </c>
      <c r="B9" s="23" t="s">
        <v>75</v>
      </c>
      <c r="C9" s="16"/>
      <c r="D9" s="17"/>
      <c r="E9" s="19"/>
      <c r="F9" s="18">
        <f t="shared" si="0"/>
        <v>0</v>
      </c>
    </row>
    <row r="10" s="1" customFormat="1" ht="16.85" customHeight="1" spans="1:6">
      <c r="A10" s="14" t="s">
        <v>76</v>
      </c>
      <c r="B10" s="15" t="s">
        <v>77</v>
      </c>
      <c r="C10" s="16"/>
      <c r="D10" s="17"/>
      <c r="E10" s="19"/>
      <c r="F10" s="18">
        <f t="shared" si="0"/>
        <v>0</v>
      </c>
    </row>
    <row r="11" s="1" customFormat="1" ht="16.85" customHeight="1" spans="1:6">
      <c r="A11" s="14" t="s">
        <v>35</v>
      </c>
      <c r="B11" s="15" t="s">
        <v>58</v>
      </c>
      <c r="C11" s="16" t="s">
        <v>59</v>
      </c>
      <c r="D11" s="17" t="s">
        <v>78</v>
      </c>
      <c r="E11" s="19"/>
      <c r="F11" s="18">
        <f t="shared" si="0"/>
        <v>0</v>
      </c>
    </row>
    <row r="12" s="1" customFormat="1" ht="17.6" customHeight="1" spans="1:6">
      <c r="A12" s="14" t="s">
        <v>79</v>
      </c>
      <c r="B12" s="15" t="s">
        <v>80</v>
      </c>
      <c r="C12" s="16"/>
      <c r="D12" s="17"/>
      <c r="E12" s="19"/>
      <c r="F12" s="18">
        <f t="shared" si="0"/>
        <v>0</v>
      </c>
    </row>
    <row r="13" s="1" customFormat="1" ht="16.85" customHeight="1" spans="1:6">
      <c r="A13" s="14" t="s">
        <v>81</v>
      </c>
      <c r="B13" s="15" t="s">
        <v>82</v>
      </c>
      <c r="C13" s="16"/>
      <c r="D13" s="17"/>
      <c r="E13" s="19"/>
      <c r="F13" s="18">
        <f t="shared" si="0"/>
        <v>0</v>
      </c>
    </row>
    <row r="14" s="1" customFormat="1" ht="16.85" customHeight="1" spans="1:6">
      <c r="A14" s="14" t="s">
        <v>39</v>
      </c>
      <c r="B14" s="15" t="s">
        <v>83</v>
      </c>
      <c r="C14" s="16" t="s">
        <v>72</v>
      </c>
      <c r="D14" s="17" t="s">
        <v>84</v>
      </c>
      <c r="E14" s="19"/>
      <c r="F14" s="18">
        <f t="shared" si="0"/>
        <v>0</v>
      </c>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7.6" customHeight="1" spans="1:6">
      <c r="A17" s="14"/>
      <c r="B17" s="15"/>
      <c r="C17" s="16"/>
      <c r="D17" s="17"/>
      <c r="E17" s="17"/>
      <c r="F17" s="18"/>
    </row>
    <row r="18" s="1" customFormat="1" ht="16.85"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7.6" customHeight="1" spans="1:6">
      <c r="A21" s="14"/>
      <c r="B21" s="15"/>
      <c r="C21" s="16"/>
      <c r="D21" s="17"/>
      <c r="E21" s="17"/>
      <c r="F21" s="18"/>
    </row>
    <row r="22" s="1" customFormat="1" ht="16.85"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7.6" customHeight="1" spans="1:6">
      <c r="A25" s="14"/>
      <c r="B25" s="15"/>
      <c r="C25" s="16"/>
      <c r="D25" s="17"/>
      <c r="E25" s="17"/>
      <c r="F25" s="18"/>
    </row>
    <row r="26" s="1" customFormat="1" ht="16.85"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7.6" customHeight="1" spans="1:6">
      <c r="A29" s="14"/>
      <c r="B29" s="15"/>
      <c r="C29" s="16"/>
      <c r="D29" s="17"/>
      <c r="E29" s="17"/>
      <c r="F29" s="18"/>
    </row>
    <row r="30" s="1" customFormat="1" ht="16.85"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7.6" customHeight="1" spans="1:6">
      <c r="A33" s="14"/>
      <c r="B33" s="15"/>
      <c r="C33" s="16"/>
      <c r="D33" s="17"/>
      <c r="E33" s="17"/>
      <c r="F33" s="18"/>
    </row>
    <row r="34" s="1" customFormat="1" ht="16.85"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7.6" customHeight="1" spans="1:6">
      <c r="A37" s="14"/>
      <c r="B37" s="15"/>
      <c r="C37" s="16"/>
      <c r="D37" s="17"/>
      <c r="E37" s="17"/>
      <c r="F37" s="18"/>
    </row>
    <row r="38" s="1" customFormat="1" ht="16.85" customHeight="1" spans="1:6">
      <c r="A38" s="14"/>
      <c r="B38" s="15"/>
      <c r="C38" s="16"/>
      <c r="D38" s="17"/>
      <c r="E38" s="17"/>
      <c r="F38" s="18"/>
    </row>
    <row r="39" s="1" customFormat="1" ht="22" customHeight="1" spans="1:6">
      <c r="A39" s="20"/>
      <c r="B39" s="21" t="s">
        <v>85</v>
      </c>
      <c r="C39" s="21"/>
      <c r="D39" s="22">
        <f>SUM(F7:F14)</f>
        <v>0</v>
      </c>
      <c r="E39" s="22"/>
      <c r="F39" s="22"/>
    </row>
  </sheetData>
  <sheetProtection algorithmName="SHA-512" hashValue="x8kjtbGDrGE2k/ZQ5GWCPCdCLkLKxVCQkBX8G0OrkEaQXlqvbJ/WSuyUMks/ysHxJeQcB46H5+Avwgm75wlc1A==" saltValue="W2yiXQe7xu+XkcZ6p3/8iQ==" spinCount="100000" sheet="1" objects="1"/>
  <mergeCells count="6">
    <mergeCell ref="A1:F1"/>
    <mergeCell ref="A2:D2"/>
    <mergeCell ref="E2:F2"/>
    <mergeCell ref="A3:F3"/>
    <mergeCell ref="B39:C39"/>
    <mergeCell ref="D39:F39"/>
  </mergeCells>
  <pageMargins left="0.751388888888889" right="0.751388888888889" top="1" bottom="1"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1" sqref="E11"/>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86</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87</v>
      </c>
      <c r="B5" s="15" t="s">
        <v>88</v>
      </c>
      <c r="C5" s="16"/>
      <c r="D5" s="17"/>
      <c r="E5" s="17"/>
      <c r="F5" s="18"/>
    </row>
    <row r="6" s="1" customFormat="1" ht="16.85" customHeight="1" spans="1:6">
      <c r="A6" s="14" t="s">
        <v>89</v>
      </c>
      <c r="B6" s="15" t="s">
        <v>90</v>
      </c>
      <c r="C6" s="16"/>
      <c r="D6" s="17"/>
      <c r="E6" s="17"/>
      <c r="F6" s="18"/>
    </row>
    <row r="7" s="1" customFormat="1" ht="16.85" customHeight="1" spans="1:6">
      <c r="A7" s="14" t="s">
        <v>35</v>
      </c>
      <c r="B7" s="15" t="s">
        <v>90</v>
      </c>
      <c r="C7" s="16" t="s">
        <v>68</v>
      </c>
      <c r="D7" s="17" t="s">
        <v>91</v>
      </c>
      <c r="E7" s="19"/>
      <c r="F7" s="18">
        <f>ROUND(D7*E7,0)</f>
        <v>0</v>
      </c>
    </row>
    <row r="8" s="1" customFormat="1" ht="16.85" customHeight="1" spans="1:6">
      <c r="A8" s="14"/>
      <c r="B8" s="15"/>
      <c r="C8" s="16"/>
      <c r="D8" s="17"/>
      <c r="E8" s="17"/>
      <c r="F8" s="18"/>
    </row>
    <row r="9" s="1" customFormat="1" ht="17.6" customHeight="1" spans="1:6">
      <c r="A9" s="14"/>
      <c r="B9" s="15"/>
      <c r="C9" s="16"/>
      <c r="D9" s="17"/>
      <c r="E9" s="17"/>
      <c r="F9" s="18"/>
    </row>
    <row r="10" s="1" customFormat="1" ht="16.85" customHeight="1" spans="1:6">
      <c r="A10" s="14"/>
      <c r="B10" s="15"/>
      <c r="C10" s="16"/>
      <c r="D10" s="17"/>
      <c r="E10" s="17"/>
      <c r="F10" s="18"/>
    </row>
    <row r="11" s="1" customFormat="1" ht="16.85" customHeight="1" spans="1:6">
      <c r="A11" s="14"/>
      <c r="B11" s="15"/>
      <c r="C11" s="16"/>
      <c r="D11" s="17"/>
      <c r="E11" s="17"/>
      <c r="F11" s="18"/>
    </row>
    <row r="12" s="1" customFormat="1" ht="16.85" customHeight="1" spans="1:6">
      <c r="A12" s="14"/>
      <c r="B12" s="15"/>
      <c r="C12" s="16"/>
      <c r="D12" s="17"/>
      <c r="E12" s="17"/>
      <c r="F12" s="18"/>
    </row>
    <row r="13" s="1" customFormat="1" ht="17.6" customHeight="1" spans="1:6">
      <c r="A13" s="14"/>
      <c r="B13" s="15"/>
      <c r="C13" s="16"/>
      <c r="D13" s="17"/>
      <c r="E13" s="17"/>
      <c r="F13" s="18"/>
    </row>
    <row r="14" s="1" customFormat="1" ht="16.85" customHeight="1" spans="1:6">
      <c r="A14" s="14"/>
      <c r="B14" s="15"/>
      <c r="C14" s="16"/>
      <c r="D14" s="17"/>
      <c r="E14" s="17"/>
      <c r="F14" s="18"/>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92</v>
      </c>
      <c r="C40" s="21"/>
      <c r="D40" s="22">
        <f>SUM(F7)</f>
        <v>0</v>
      </c>
      <c r="E40" s="22"/>
      <c r="F40" s="22"/>
    </row>
  </sheetData>
  <sheetProtection algorithmName="SHA-512" hashValue="spU7rUnXSKQeCeQkvKoEcXsNg2mVtjvlwFxfumOfbPcCuKmM5pM78XFAXKnv+aEn9YngqID1Nfbt4iGtKaSAyQ==" saltValue="oqj1Zc5AFXPCuX5rs8JeDA=="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view="pageBreakPreview" zoomScaleNormal="100" workbookViewId="0">
      <selection activeCell="D5" sqref="D5"/>
    </sheetView>
  </sheetViews>
  <sheetFormatPr defaultColWidth="9" defaultRowHeight="15.6"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2" t="s">
        <v>93</v>
      </c>
      <c r="B1" s="2"/>
      <c r="C1" s="2"/>
      <c r="D1" s="2"/>
    </row>
    <row r="2" ht="16.85" customHeight="1" spans="1:4">
      <c r="A2" s="3" t="s">
        <v>94</v>
      </c>
      <c r="B2" s="3"/>
      <c r="C2" s="3"/>
      <c r="D2" s="3"/>
    </row>
    <row r="3" ht="32.95" customHeight="1" spans="1:4">
      <c r="A3" s="4" t="s">
        <v>95</v>
      </c>
      <c r="B3" s="5" t="s">
        <v>96</v>
      </c>
      <c r="C3" s="5" t="s">
        <v>97</v>
      </c>
      <c r="D3" s="6" t="s">
        <v>98</v>
      </c>
    </row>
    <row r="4" ht="28.55" customHeight="1" spans="1:4">
      <c r="A4" s="7" t="s">
        <v>38</v>
      </c>
      <c r="B4" s="8" t="s">
        <v>99</v>
      </c>
      <c r="C4" s="8" t="s">
        <v>24</v>
      </c>
      <c r="D4" s="9">
        <f>'100章'!D40</f>
        <v>0</v>
      </c>
    </row>
    <row r="5" ht="28.55" customHeight="1" spans="1:4">
      <c r="A5" s="7" t="s">
        <v>100</v>
      </c>
      <c r="B5" s="8" t="s">
        <v>101</v>
      </c>
      <c r="C5" s="8" t="s">
        <v>50</v>
      </c>
      <c r="D5" s="9">
        <f>'200章'!D40</f>
        <v>0</v>
      </c>
    </row>
    <row r="6" ht="28.55" customHeight="1" spans="1:4">
      <c r="A6" s="7" t="s">
        <v>102</v>
      </c>
      <c r="B6" s="8" t="s">
        <v>103</v>
      </c>
      <c r="C6" s="8" t="s">
        <v>62</v>
      </c>
      <c r="D6" s="9">
        <f>'300章'!D39</f>
        <v>0</v>
      </c>
    </row>
    <row r="7" ht="28.55" customHeight="1" spans="1:4">
      <c r="A7" s="7" t="s">
        <v>104</v>
      </c>
      <c r="B7" s="8" t="s">
        <v>105</v>
      </c>
      <c r="C7" s="8" t="s">
        <v>86</v>
      </c>
      <c r="D7" s="9">
        <f>'600章'!D40</f>
        <v>0</v>
      </c>
    </row>
    <row r="8" ht="28.55" customHeight="1" spans="1:4">
      <c r="A8" s="7" t="s">
        <v>106</v>
      </c>
      <c r="B8" s="8" t="s">
        <v>107</v>
      </c>
      <c r="C8" s="8"/>
      <c r="D8" s="9">
        <f>SUM(D4:D7)</f>
        <v>0</v>
      </c>
    </row>
    <row r="9" ht="28.55" customHeight="1" spans="1:4">
      <c r="A9" s="7" t="s">
        <v>108</v>
      </c>
      <c r="B9" s="8" t="s">
        <v>109</v>
      </c>
      <c r="C9" s="8"/>
      <c r="D9" s="9" t="s">
        <v>110</v>
      </c>
    </row>
    <row r="10" ht="28.55" customHeight="1" spans="1:4">
      <c r="A10" s="7" t="s">
        <v>111</v>
      </c>
      <c r="B10" s="8" t="s">
        <v>112</v>
      </c>
      <c r="C10" s="8"/>
      <c r="D10" s="9">
        <f>D8</f>
        <v>0</v>
      </c>
    </row>
    <row r="11" ht="28.55" customHeight="1" spans="1:4">
      <c r="A11" s="7" t="s">
        <v>113</v>
      </c>
      <c r="B11" s="8" t="s">
        <v>114</v>
      </c>
      <c r="C11" s="8"/>
      <c r="D11" s="9" t="s">
        <v>110</v>
      </c>
    </row>
    <row r="12" ht="28.55" customHeight="1" spans="1:4">
      <c r="A12" s="7" t="s">
        <v>115</v>
      </c>
      <c r="B12" s="8" t="s">
        <v>116</v>
      </c>
      <c r="C12" s="8"/>
      <c r="D12" s="9" t="s">
        <v>110</v>
      </c>
    </row>
    <row r="13" ht="28.55" customHeight="1" spans="1:4">
      <c r="A13" s="7" t="s">
        <v>117</v>
      </c>
      <c r="B13" s="8" t="s">
        <v>118</v>
      </c>
      <c r="C13" s="8"/>
      <c r="D13" s="9">
        <f>D8</f>
        <v>0</v>
      </c>
    </row>
  </sheetData>
  <sheetProtection algorithmName="SHA-512" hashValue="lLTnOstqfqyC3NTI+GvV1mbqV8OVN2e3fnJ/jyArZTMtVeEEvax7TZxWTM+f3e8sVh7rh3VTfmfPHnoXJ/5Sbg==" saltValue="9qVF2AiTYBS4rziAjoeEiw==" spinCount="100000" sheet="1" objects="1"/>
  <mergeCells count="8">
    <mergeCell ref="A1:D1"/>
    <mergeCell ref="A2:D2"/>
    <mergeCell ref="B8:C8"/>
    <mergeCell ref="B9:C9"/>
    <mergeCell ref="B10:C10"/>
    <mergeCell ref="B11:C11"/>
    <mergeCell ref="B12:C12"/>
    <mergeCell ref="B13:C13"/>
  </mergeCells>
  <printOptions horizontalCentered="1" verticalCentered="1"/>
  <pageMargins left="0.50125" right="0.50125"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3" master="" otherUserPermission="visible"/>
  <rangeList sheetStid="4" master="" otherUserPermission="visible"/>
  <rangeList sheetStid="5"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2026-04-29T08:38:00Z</dcterms:created>
  <dcterms:modified xsi:type="dcterms:W3CDTF">2026-06-03T09:43:16Z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349A92A45AF4439C9F61CF2A9491367E_12</vt:lpwstr>
  </property>
  <property fmtid="{D5CDD505-2E9C-101B-9397-08002B2CF9AE}" pid="3" name="KSOProductBuildVer">
    <vt:lpwstr>2052-12.1.0.26375</vt:lpwstr>
  </property>
  <property fmtid="{D5CDD505-2E9C-101B-9397-08002B2CF9AE}" pid="4" name="CalculationRule">
    <vt:i4>0</vt:i4>
  </property>
</Properties>
</file>