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835" activeTab="9"/>
  </bookViews>
  <sheets>
    <sheet name="汇总表" sheetId="11" r:id="rId1"/>
    <sheet name="化学吊装实验室 " sheetId="14" r:id="rId2"/>
    <sheet name="化学危化品室" sheetId="17" r:id="rId3"/>
    <sheet name="物理吊装实验室" sheetId="19" r:id="rId4"/>
    <sheet name="生物吊装实验室" sheetId="16" r:id="rId5"/>
    <sheet name="物理数字实验室" sheetId="15" r:id="rId6"/>
    <sheet name="化学数字实验室" sheetId="6" r:id="rId7"/>
    <sheet name="生物数字实验室" sheetId="8" r:id="rId8"/>
    <sheet name="数码显微镜" sheetId="10" r:id="rId9"/>
    <sheet name="室内无土栽培" sheetId="18" r:id="rId10"/>
  </sheets>
  <externalReferences>
    <externalReference r:id="rId11"/>
    <externalReference r:id="rId12"/>
  </externalReferences>
  <definedNames>
    <definedName name="_xlnm._FilterDatabase" localSheetId="6" hidden="1">化学数字实验室!$F:$F</definedName>
    <definedName name="_xlnm._FilterDatabase" localSheetId="9" hidden="1">室内无土栽培!$F:$F</definedName>
    <definedName name="_xlnm.Print_Area" localSheetId="1">'化学吊装实验室 '!$A$1:$J$58</definedName>
    <definedName name="_xlnm.Print_Area" localSheetId="4">生物吊装实验室!$A$1:$J$45</definedName>
    <definedName name="_xlnm.Print_Area" localSheetId="5">物理数字实验室!$A$1:$J$113</definedName>
    <definedName name="产品名称" localSheetId="1">#REF!</definedName>
    <definedName name="产品名称" localSheetId="6">#REF!</definedName>
    <definedName name="产品名称" localSheetId="4">#REF!</definedName>
    <definedName name="产品名称" localSheetId="7">#REF!</definedName>
    <definedName name="产品名称" localSheetId="5">#REF!</definedName>
    <definedName name="产品名称">#REF!</definedName>
    <definedName name="点击方案" localSheetId="1">[1]汇总!$I$4</definedName>
    <definedName name="点击方案">[2]汇总!#REF!</definedName>
    <definedName name="HTML_PathFile" hidden="1">"C:\lin\bk\MyHTML.htm"</definedName>
    <definedName name="HTML_OBDlg4" hidden="1">TRUE</definedName>
    <definedName name="HTML_Name" hidden="1">"linzijia"</definedName>
    <definedName name="_xlnm._FilterDatabase" localSheetId="1" hidden="1">'化学吊装实验室 '!$A$3:$HZ$58</definedName>
    <definedName name="_xlnm._FilterDatabase" localSheetId="3" hidden="1">物理吊装实验室!$F:$F</definedName>
    <definedName name="_xlnm._FilterDatabase" localSheetId="7" hidden="1">生物数字实验室!$F:$F</definedName>
    <definedName name="_xlnm._FilterDatabase" localSheetId="5" hidden="1">物理数字实验室!$A$1:$J$114</definedName>
    <definedName name="_xlnm._FilterDatabase" localSheetId="2" hidden="1">化学危化品室!$A$1:$J$6</definedName>
    <definedName name="_xlnm._FilterDatabase" localSheetId="4" hidden="1">生物吊装实验室!$F:$F</definedName>
    <definedName name="_xlnm._FilterDatabase" localSheetId="8" hidden="1">数码显微镜!$F:$F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<sst xmlns="http://schemas.openxmlformats.org/spreadsheetml/2006/main" count="2183" uniqueCount="537">
  <si>
    <t>二连浩特市第一中学实验室设备</t>
  </si>
  <si>
    <t>序号</t>
  </si>
  <si>
    <t>设备名称</t>
  </si>
  <si>
    <t>数量</t>
  </si>
  <si>
    <t>单位</t>
  </si>
  <si>
    <t>采购预算（元）</t>
  </si>
  <si>
    <t>备注</t>
  </si>
  <si>
    <t>化学吊装实验室</t>
  </si>
  <si>
    <t>间</t>
  </si>
  <si>
    <t>48座</t>
  </si>
  <si>
    <t>化学危化品室</t>
  </si>
  <si>
    <t>物理吊装实验室</t>
  </si>
  <si>
    <t>生物吊装实验室</t>
  </si>
  <si>
    <t>物理数字实验室</t>
  </si>
  <si>
    <t>套</t>
  </si>
  <si>
    <t>化学数字实验室</t>
  </si>
  <si>
    <t>生物数字实验室</t>
  </si>
  <si>
    <t>数码显微镜</t>
  </si>
  <si>
    <t>室内无土栽培</t>
  </si>
  <si>
    <t>采购预算总价（元）</t>
  </si>
  <si>
    <t>注：1、供应商在技术偏离表中逐条响应本表中技术参数与性能指标。 
2、打“★"号条款为实质性条款，若有任何一条负偏离或不满足则导致响应无效。
3、供应商按要求填写分项报价，投标单价不得超过预算单价。</t>
  </si>
  <si>
    <t>一、实验室基础设备</t>
  </si>
  <si>
    <t>标的名称</t>
  </si>
  <si>
    <t>参数性质</t>
  </si>
  <si>
    <t>技术参数与性能指标</t>
  </si>
  <si>
    <t>所属行业</t>
  </si>
  <si>
    <t>是否为核心产品</t>
  </si>
  <si>
    <t>预算单价（元）</t>
  </si>
  <si>
    <t>预算总价（元）</t>
  </si>
  <si>
    <t>教师演示台</t>
  </si>
  <si>
    <t>1、尺寸：2400*700*850mm（±5mm）；
2、台面：（1）厚度≥13mm优抗板；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有储物柜，中间为演示台,设置电源主控系统、多媒体设备（主机、显示器、中控、功放、交换机）的位置预留。含330*440mm（±5mm）PP材质水槽和上下水软管。滑道：抽屉应采用三节承重式滚珠滑道；</t>
  </si>
  <si>
    <t>工业</t>
  </si>
  <si>
    <t>否</t>
  </si>
  <si>
    <t>张</t>
  </si>
  <si>
    <t>学生实验操作台</t>
  </si>
  <si>
    <t>1、尺寸：1150*600*770mm（±5mm）；
2、台面：（1）厚度≥12.7mm的双面膜实芯理化板；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9、学生位设书包斗；书包斗:应采用环保型ABS工程塑料一次性注塑成型。两个书包斗中间应设有电源盒。</t>
  </si>
  <si>
    <t>学生洗涤水槽柜</t>
  </si>
  <si>
    <t>1、柜体尺寸：595×495×830mm（±5mm）； 
2、榫卯连接结构并加强筋； 
3、前、后门尺寸：510*360mm（±5mm），主体壁厚≥2mm； 
4、前、后门带内凹式塑料扣手，柜子整体应采用环保型ABS工程塑料注塑成型； 
5、水槽尺寸：590*490mm（±5mm），深度250mm（±5mm），内部自带溢水口装置，底部成凹型。水槽采用PP材料一次性注塑成型，耐强酸碱&lt;80度有机溶剂并耐150度以下高温，壁厚≥3.5mm（含上水软管）； 
6、侧板尺寸：715*470mm（±5mm），左右侧板一致、主体壁厚≥2.5mm； 
7、水槽上应设有滴水架，滴水架矩形结构上窄下宽，规格480*165*280mm（±5mm），斜面上应有≥10个滴水管，直径≥8.5mm，长≥65mm。</t>
  </si>
  <si>
    <t>个</t>
  </si>
  <si>
    <t>三联水嘴</t>
  </si>
  <si>
    <t>1、鹅颈式实验室三联水嘴：防酸碱、防锈、防虹吸、防阻塞，表面环氧树脂喷涂；
2、出水嘴为铜质瓷芯，高头，可拆卸清洗阻塞，出水嘴可拆卸。
3、高550mm-600mm，主管直径≥26mm，双柄间距≥245mm，重量1700g-1800g。
4、工作压力0.1-0.5MPa，静态耐压≥1.0MPa
5、提供节水证书</t>
  </si>
  <si>
    <t>实验凳</t>
  </si>
  <si>
    <t>一、凳面：
1、材质：ABS改性塑料一次性注塑成型；
2、尺寸：直径≥300mm；
二、脚钢架：
1、材质及形状：椭圆形无缝钢管；
2、尺寸:20×40×1.2mm（±0.05mm）；
3、脚垫材质：应采用PP加耐磨纤维质塑料，实心倒勾式一体射出成型；
4、凳面可通过旋转螺杆来升降凳子高度,可调高度≥5cm。</t>
  </si>
  <si>
    <t>条</t>
  </si>
  <si>
    <t>仪器柜</t>
  </si>
  <si>
    <t>1、尺寸：1000×500×2000mm（±5mm）；
2、柜体：侧板、顶底板应采用PP材料模具一次成型，表面沙面和光面相结合处理，底板、顶板预留模具成型排风孔。内部镶嵌15mm*30mm（±5mm）钢制横梁，厚度≥1.2mm；
3、下柜柜门：内框应采用PP材质模具一次成型，外嵌≥4mm厚钢化烤漆玻璃。上下拉手及三角对称五点固定，防止玻璃的松动或开合。伸缩式PP材质旋转门轴，四角圆弧倒角，内侧弧形圆边，配锁；
4、上柜柜门：内框应采用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5、层板：上柜配置两块活动层板，下柜配置一块活动层板，层板应全部采用pp材料与挤出型高强度PVC板蜂窝型结构组成，四周有阻水边。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</si>
  <si>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洗眼器</t>
  </si>
  <si>
    <t>1、洗眼喷头要求：单口，应采用不助燃PC材质模铸一体成形制作；
2、有过滤泡棉；带有防尘盖平常可防尘，使用时可随时被水冲开；降低突然打开时短暂的高水压；
3、手柄采用pp材质；洗眼器尺寸15cm-25cm；
4、流量≥1L/min。</t>
  </si>
  <si>
    <t>合计：</t>
  </si>
  <si>
    <t>二、实验室吊装设备</t>
  </si>
  <si>
    <t>系统控制箱</t>
  </si>
  <si>
    <t>1、整体尺寸：450mm×200mm×900㎜(±5㎜)。箱体厚度为≥1.2㎜的冷轧钢板，表面经酸洗磷化处理，静电喷涂环保粉末高温处理工艺处理；
2、控制箱体内分段式结构，柜上端为电气设备安装层，下端为控制操作屏系统；
3、风机控制系统：重载矢量控制变频器≥1个，功率≥5.5KVA，额定输入电压：三相380V；
4、控制功能：数码显示、移位、编程、运行、正传切换、无极调速、停止复位；
A.技术要求：采用集成IGBT模块，PLC运行，RS485通讯，智能设计参数，多段速运行，自动节能控制，自动稳压、宽电压设计、多种控制模式，
B.特点：瞬间电机保护，电机转速调节、自动检测负载电流调整输出电压,
C.电机保护：过载、过热、过压、欠压、过流、缺相、接地、短路、失速等保护，
5、包含：3P电源总开关，学生总控2P漏电保护器，220V电源插座；
6、摇臂控制系统：教师通过控制箱或移动设备对全室摇臂进行单独或分组控制（上升、下降或暂停，上升或下降到底后摇臂会自动停止）；
7、电源控制系统：教师通过控制箱或移动设备对全室220V高压及0-30V低压进行单独或分组控制；
8、照明控制系统：教师通过控制箱或移动设备对照明进行单独或分组控制；
9、包含：单片机控制器及功能扩展模块，单片机保护模块，急停控制系统，关键安全系统（长时间不操作，自动切断总电源），电源分组控制系统，照明分组控制系统。</t>
  </si>
  <si>
    <t>台</t>
  </si>
  <si>
    <t>控制屏</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</si>
  <si>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
4、通风控制：触摸数字无极变频控制，具有频率数字显示功能；</t>
  </si>
  <si>
    <t>app吊装控制系统</t>
  </si>
  <si>
    <t>App集中控制系统：
1、摇臂控制：对全室摇臂进行单独或分组控制（上升、下降或暂停，上升或下降到底后摇臂会自动停止），具有防卡，防夹功能；
2、电源控制：对全室220V进行单独或分组控制；
3、照明控制：对照明进行单独或分组控制；</t>
  </si>
  <si>
    <t>软件和信息技术服务业</t>
  </si>
  <si>
    <t>项</t>
  </si>
  <si>
    <t>温湿度探测系统</t>
  </si>
  <si>
    <t>系统控制箱内配置精密温湿度传感器，实时监测室内的温度和湿度，实时显示当前环境的温度和湿度，为室内环境提供实时数据参考。</t>
  </si>
  <si>
    <t>吊装主体框架</t>
  </si>
  <si>
    <t>采用标准模块化组成，1200*550*195mm(±5㎜)为一组；外形及材质：1.8mm-3mm厚铝合金模具成型表面经环氧树脂粉末喷涂高温固化处理，舱体下部采用镀锌钢板配色成型，左右装饰条采用实验室专用铝合金模具型材，表面经环氧树脂粉末喷涂高温固化处理。</t>
  </si>
  <si>
    <t>13</t>
  </si>
  <si>
    <t>摇臂升降系统</t>
  </si>
  <si>
    <t>动力应采用直流≥24V减速低压电机，连接杆应采用铝合金模具一体成型，内部水电分离，功能模块采用模具一体成型，功能模块可安装高低压电源（低压电源为交直流，可以显示交直流电压）、急停开关，可选配网络及上下水模块，同时可以扩展煤气等模块。系统自带障碍物保护功能，当摇臂在运动的过程中遇到障碍物时会自动复位；摇臂在运动的过程中供应模块的电源处于断电状态。</t>
  </si>
  <si>
    <t>电源供应模块</t>
  </si>
  <si>
    <t>接收智能化控制系统控制，可以分组或独立控制电源供给。                                        
1、教师主控，学生低压电源可接收主控电源发送的锁定信号，在锁定指示灯点亮后，学生接收老师输送的设定电源电压，教师锁定时,学生自己无法操作，以避免学生的误操作，可以分组或独立控制；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4、学生直流电源通过上下键选取，调节范围为1.5～24V，分辨率可达0.1V,额定电流达2A。
5、采用485网络模块接口。</t>
  </si>
  <si>
    <t>组</t>
  </si>
  <si>
    <t>照明光源</t>
  </si>
  <si>
    <t>1200*80mm（±3mm),接收智能化控制系统控制，采用LED灯珠，磨砂透明均光板，光线扩散均匀。</t>
  </si>
  <si>
    <t>照明模块</t>
  </si>
  <si>
    <t>整体模块化设计，配合照明光源使用，满足实验中的照明功能需求，每组模块间采用活接式连接，方便安装、检修。</t>
  </si>
  <si>
    <t>急停装置</t>
  </si>
  <si>
    <t>在水电系统出现故障时紧急制动，确保实验操作时的安全性。</t>
  </si>
  <si>
    <t>吊装端头</t>
  </si>
  <si>
    <t>整体应采用ABS材料，模具一体成型。</t>
  </si>
  <si>
    <t>安装支架</t>
  </si>
  <si>
    <t>包含：连接件、直角座、龙骨架连接件、吊装挂件、安装连接板等。</t>
  </si>
  <si>
    <t>系统安装辅件</t>
  </si>
  <si>
    <t>采用双槽钢横梁吊装方式，减少楼板承重，防止左右晃动，可进行上下、左右的平衡调节。</t>
  </si>
  <si>
    <t>万向吸风罩</t>
  </si>
  <si>
    <t>1.关节：PP材质，表面磨砂，可360°旋转调节方向；
2.关节密封圈：橡胶材质。在关节之间随着旋钮压力加大而产生阻尼效果；
3.关节连接杆：304不锈钢双头锁杆；
4.关节盖：PP材质表面磨砂；
5.关节松紧选钮：PP材质，内置微形平面推力不锈钢轴承，与关节连接杆锁合；
6.拱形集气罩：直径≥260mm，PC材质；
7.伸缩导管：抗氧化抗腐蚀的镁硅铝合金，表面做特氟龙表面处理，耐酸、耐碱、耐划痕；
8.扭簧：应使用90度的≥4mm弹簧钢抗氧化处理，防止吸风罩整体滑下；
9.安装后可根据使用需要达到三维360度任意转停，集气罩吸气角度360度任意转停。</t>
  </si>
  <si>
    <t>变频器</t>
  </si>
  <si>
    <t>电流无感矢量控制，额定电压：AC3PH380V+15%，频率：50-60HZ。</t>
  </si>
  <si>
    <t>风机</t>
  </si>
  <si>
    <t>离心风机：功率≥5.5KW；转速≥ 1450r/min；流量 10602-21204立方米/小时；全压 1150-748Pa,风机外壳和叶轮均采应用模具一次成型。</t>
  </si>
  <si>
    <t>消音器</t>
  </si>
  <si>
    <t>φ400*1000mm（±5mm),PP材质，内置隔音棉等隔音装置，确保通风室外噪音小于50分贝。</t>
  </si>
  <si>
    <t>风机软连接</t>
  </si>
  <si>
    <t>φ400-φ600mm（±5mm),柔性材质。进出口接头采用柔性材质，消除因震动引起的微量错位对风机的影响。</t>
  </si>
  <si>
    <t>实验室布线</t>
  </si>
  <si>
    <t>1、PVC阻燃管≥120M；
2、BV4m²≥50M，BV1.5m²≥60M，BV2.5m²≥60m，RVV2*1.5m²≥25m，国标线材。
备注：含安装费、调试费、材料使用内容及使用量据实使用。</t>
  </si>
  <si>
    <t>建筑业</t>
  </si>
  <si>
    <t>风机电缆线</t>
  </si>
  <si>
    <t>电源线采用RVS3*6m²+1防水电缆≥20M，国标线材，含安。
备注：含安装费、调试费、材料使用内容及使用量据实使用。</t>
  </si>
  <si>
    <t>室内外通风系统</t>
  </si>
  <si>
    <t>1、吊装式通风管道：通风主管道、支管道均采用防腐蚀PP塑料板焊接而成；
2、主管道：PVC160*160mm（±5mm)圆型风道≥27M，接口采用专用胶固定后专用焊条焊接连接；
3、室外行程通风管道：φ315mm防腐蚀U-PVC管≥15M及弯头，具有耐腐蚀、防火、防潮等功能。
备注：含安装费、调试费、材料使用内容及使用量据实使用。</t>
  </si>
  <si>
    <t>给、排水系统</t>
  </si>
  <si>
    <t>1、给水管采用PPR管，直径20mm≥35M；
2、排水管采用PVC耐蚀管，直径50mm≥30M，含地面开槽、恢复、安装。
备注：含安装费、调试费、材料使用内容及使用量据实使用。</t>
  </si>
  <si>
    <t>教室环境改造</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</si>
  <si>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</si>
  <si>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合计</t>
  </si>
  <si>
    <t>三、学生分组试验箱</t>
  </si>
  <si>
    <t>化学实验操作与实验室安全、物质结构基础与化学反应规律</t>
  </si>
  <si>
    <t>1.箱体尺寸：450×320×170mm(±5mm)。
2.材质：Pc材料箱盖，Abs树脂材料箱体，Pp材质活动卡扣；
3.配置参数及可完成实验内容：
配置参数：玻璃量筒（高硼硅3.3，50mL，195mm×25.7mm×2mm）1个、玻璃量筒（高硼硅3.3，10mL，142mm×16mm×1.8mm）1个、红水温度计（-10～110℃）1支、实验室安全防护装置的使用与突发事件处理1张、实验室常见废弃物的处理1张、白色反应板（白色陶瓷，6孔，82mm×54mm×12mm）1件、短胶头滴管（高硼硅3.3，细嘴，D=10mm，L=90mm）1支、长胶头滴管（高硼硅3.3，细嘴 D=10mm，L=200mm）1支、电子秒表计时器（PVC）1个、玻璃烧杯（高硼硅3.3，250mL，99mm×70mm）2个、玻璃烧杯（高硼硅3.3，100mL，72mm×54mm）2个、玻璃烧杯（高硼硅3.3，50mL，62mm×42mm）1个、容量瓶（100mL，配玻璃塞）2个、试管（高硼硅3.3 φ20mm×195mm）4支、小试管（高硼硅3.3 φ15mm×150mm）7支、研钵（陶瓷，60mL，附研杵）1套、木片（50mm×50mm×3mm）1片、方玻璃片（50mm×50mm×2mm）1块等。可完成实验内容：（1）配制一定物质的量浓度的溶液；（2）实验室安全防护装置的使用与突发事件处理；（3）实验室常见废弃物的处理；（4）探究同周期、同主族元素性质的递变规律；（5）探究化学反应的限度；（6）探究化学反应速率的影响因素；（7）研究化学能转化成热能；（8）研究化学能转化成电能。</t>
  </si>
  <si>
    <t>箱</t>
  </si>
  <si>
    <t>常见的无机物及其应用一</t>
  </si>
  <si>
    <t>1.箱体尺寸：450×320×170mm(±5mm)。
2.材质：Pc材料箱盖，Abs树脂材料箱体，Pp材质活动卡扣；
3.配置参数及可完成实验内容：
配置参数：玻璃烧杯（高硼硅3.3，250mL，99mm×70mm）3个、玻璃烧杯（高硼硅3.3，100mL，72mm×54mm）2个、玻璃烧杯（高硼硅3.3，50mL，62mm×42mm）1个、红水温度计（-10～110℃）1支、玻璃量筒（高硼硅3.3，50mL，195mm×25.7mm×2mm）1个、玻璃量筒（高硼硅3.3，10mL，142mm×16mm×1.8mm）1个、直玻璃导管（D=8mm，L=80mm）2支、90°玻璃弯管（高硼硅3.3，D=8mm，L=60mm+190mm）2支、大试管（高硼硅3.3 30mm×200mm）2支、试管（高硼硅3.3 φ20mm×195mm）2支、小试管（高硼硅3.3 φ15mm×150mm）8支、30号单孔硅胶塞（30mm/22mm/30mm，孔径Φ7mm）2个、毛玻璃片（50mmx50mmx3mm）1片、反应板（白色陶瓷，6孔，82mm×54mm×12mm）1个、坩埚（陶瓷，带盖子）1套、短胶头滴管（高硼硅3.3，细嘴，D=10mm，L=90mm）2支、PH广泛试纸（1～14）1本、硅胶管（φ7mm×φ10mm，L=80mm）2根、激光笔1支、红色石蕊试纸1盒、锌片（1×1cm）10片、铜片（1×1cm）10片、铁丝（L=30cm）2根、蓝色钴玻璃1个、铂丝棒（镍铬合金材料，含手柄）1个等。可完成实验内容：（1）观察胶体的丁达尔效应；（2）氧化还原反应本质的探究；（3）探究电解质的电离；（4）探究溶液中离子反应的实质及发生条件；（5）溶液中常见离子的检验；（6）探究金属钠的性质；（7）探究铁及其化合物的性质；（8）碳酸钠与碳酸氢钠性质的比较；（9）焰色试验。</t>
  </si>
  <si>
    <t>常见的无机物及其应用二</t>
  </si>
  <si>
    <t>1.箱体尺寸：450×320×170mm(±5mm)。
2.材质：Pc材料箱盖，Abs树脂材料箱体，Pp材质活动卡扣；
3.配置参数及可完成实验内容：
配置参数：90°玻璃弯管（高硼硅3.3，D=8mm，L=85mm+55mm）2支、90°玻璃弯管（高硼硅3.3，D=8mm，L=60mm+190mm）2支、直玻璃导管（D=8mm，L=80mm）2支、尖嘴直玻璃导管（D=8mm，L=200mm）1支、硅胶管（φ7mm×φ10mm，L=80mm）3根、集气瓶（玻璃，125mL，平磨口）2个、毛玻璃片（50mmx50mmx3mm）2片、长颈圆底烧瓶（高硼硅3.3，250mL，磨口24/29 ，170mm×86mm）1个、球形分液漏斗（高硼硅3.3，长颈60mL四氟阀，磨口24/29，下口径8mm）1个、磨口玻璃塞（高硼硅3.3，磨口24/29）1个、具支试管（高硼硅3.3 20mm×200mm）2支、试管（高硼硅3.3 φ20mm×195mm）4支、小试管（高硼硅3.3 φ15mm×150mm）2支、23号无孔硅胶塞（16mm/20.9mm/27mm）2个、23号单孔硅胶塞（16mm/20.9mm/27mm，孔径Φ7mm）1个、30号双孔硅胶塞（30mm/22mm/30mm，孔径Φ7mm）2个、37号双孔硅胶塞（37mm/29mm/30mm，孔径Φ7mm）1个、短胶头滴管（高硼硅3.3，细嘴，D=10mm，L=90mm）2支、PH广泛试纸（1～14）1本、红色石蕊试纸1盒、蓝色石蕊试纸1盒、蒸发皿（陶瓷，75mL）1个、玻璃（50mL，口外径7mm）1支、铜片（1×1cm）10片、铜丝（30cm）2根、铁粉1瓶、玻璃漏斗（高硼硅3.3，短颈平口，d=60mm，h=110mm）1个等。可完成实验内容：（1）氯气的制备及性质研究；（2）氯水的性质及成分探究；（3）不同价态含硫物质的转化；（4）常见含氮物质的性质与转化；（5）用化学沉淀法去除粗盐中的杂质离子。</t>
  </si>
  <si>
    <t>简单的有机化合物及其应用、化学与社会发展</t>
  </si>
  <si>
    <t>1.箱体尺寸：450×320×170mm(±5mm)。
2.材质：Pc材料箱盖，Abs树脂材料箱体，Pp材质活动卡扣；
3.配置参数及可完成实验内容：
配置参数：90°玻璃弯管（高硼硅3.3，D=8mm，L=85mm+55mm）3支、90°玻璃弯管（高硼硅3.3，D=8mm，L=60mm+190mm）3支、直玻璃导管（D=8mm，L=80mm）1支、直玻璃导管（D=8mm，L=200mm）1支、玻璃烧杯（高硼硅3.3，100mL，72mm×54mm）2个、红水温度计（-10～110℃）1支、玻璃量筒（高硼硅3.3，10mL，142mm×16mm×1.8mm）1个、试管（高硼硅3.3 φ20mm×195mm）4支、23号单孔硅胶塞（16mm/20.9mm/27mm，孔径Φ7mm）1个、方玻璃片（50mm×50mm×2mm）1片、玻璃锥形瓶（高硼硅3.3，100mL，105mm×64mm）1个、长颈圆底烧瓶（高硼硅3.3，250mL，磨口24/29，170mm×86mm）1个、球形分液漏斗（高硼硅3.3，长颈60mL四氟阀，磨口24/29，下口径8mm）1个、磨口玻璃塞（高硼硅3.3，磨口24/29）1个、具支试管（高硼硅3.3 20mm×200mm）2支、30号双孔硅胶塞（30mm/22mm/30mm，孔径Φ7mm）1个、集气瓶（玻璃，125mL，平磨口）2个、37号双孔硅胶塞（37mm/29mm/30mm，孔径Φ7mm）2个、四氟阀酸式滴定管（高硼硅3.3，25mL）1支、短胶头滴管（高硼硅3.3，细嘴，D=10mm，L=90mm）2支、蒸发皿（陶瓷，75mL）1个、胶头刻度滴管（3mL）1支、铜丝（30cm）2根、PH广泛试纸（1～14）1本、研钵（陶瓷，60mL，附研杵）、硅胶管（φ7mm×φ10mm，L=80mm）6根、玻璃漏斗（高硼硅3.3，短颈平口，d=60mm，h=110mm）等。可完成实验内容：（1）搭建球棍模型认识有机化合物分子结构的特点；（2）探究乙烯的化学性质；（3）探究乙醇、乙酸的主要性质；（4）补铁剂、抗酸性胃药中有效成分的检验；（5）不同水果中维生素C含量的比较；（6）实验室模拟海水提溴、提镁。</t>
  </si>
  <si>
    <t>化学反应与能量</t>
  </si>
  <si>
    <t>1.箱体尺寸：450×320×170mm(±5mm)。
2.材质：Pc材料箱盖，Abs树脂材料箱体，Pp材质活动卡扣；
▲3.配置参数及可完成实验内容：
配置参数：玻璃烧杯（高硼硅3.3，250mL，99mm×70mm）1个、玻璃烧杯（高硼硅3.3，100mL，72mm×54mm）2个、U型干燥管（高硼硅3.3，磨口24/29，L=160mm）1支、30号单孔硅胶塞（30mm/22mm/30mm，孔径Φ7mm）2个、上具支U形干燥管（高硼硅3.3，磨口24/29，两侧具支口d=9.3mm，L=160mm）1支、大试管（高硼硅3.3 30mm×200mm）2支、试管（高硼硅3.3 φ20mm×195mm）2支、具支试管（高硼硅3.3 20mm×200mm）1支、23号无孔硅胶塞（16mm/20.9mm/27mm）1个、90°玻璃弯管60mm+190mm（高硼硅3.3，D=8mm，L=60mm+190mm）2支、玻璃量筒（高硼硅3.3，10mL，142mm×16mm×1.8mm）1个、短胶头滴管（高硼硅3.3，细嘴，D=10mm，L=90mm）1支、盐桥 1个、碘化钾淀粉试纸1盒、硅胶管（φ7mm×φ10mm，L=80mm）2根、铁钉（L=40mm）1盒、玻璃棒（高硼硅3.3，D=6mm，L=300mm）1支等。可完成实验内容：（1）探究双液电池的构成及其工作原理；（2）制作简单的燃料电池；（3）电解氯化铜溶液；（4）电解饱和食盐水；（5）简单的电镀实验；（6）吸氧腐蚀。（提供带有CMA或CNAS标识的第三方检测机构出具的检测报告）</t>
  </si>
  <si>
    <t>水溶液中的离子反应与平衡</t>
  </si>
  <si>
    <t>1.箱体尺寸：450×320×170mm(±5mm)。
2.材质：Pc材料箱盖，Abs树脂材料箱体，Pp材质活动卡扣；
3.配置参数及可完成实验内容：
配置参数：玻璃烧杯（高硼硅3.3，250mL，99mm×70mm）2个、玻璃烧杯（高硼硅3.3，100mL，72mm×54mm）2个、红水温度计（-10～110℃）1支、玻璃量筒（高硼硅3.3，50mL，195mm×25.7mm×2mm）1支、玻璃量筒（高硼硅3.3，10mL，142mm×16mm×1.8mm）1支、试管（高硼硅3.3 φ20mm×195mm）6支、小试管（高硼硅3.3 φ15mm×150mm）2支、玻璃锥形瓶（高硼硅3.3，100mL，105mm×64mm）1个、PH计（酸度计）1件、短胶头滴管（高硼硅3.3，细嘴，D=10mm，L=90mm）1支、四氟阀碱式滴定管（高硼硅3.3，25mL）2支、集气瓶（玻璃，125mL，平磨口）1个、37号双孔硅胶塞（37mm/29mm/30mm，孔径Φ7mm）1个、90°玻璃弯管（高硼硅3.3，D=8mm，L=60mm+190mm）2支、90°玻璃弯管（高硼硅3.3，D=8mm，L=85mm+55mm）3支、PH广泛试纸（1～14）1本、球形分液漏斗（高硼硅3.3，长颈60mL四氟阀，磨口24/29，下口径8mm）1个、磨口玻璃塞（高硼硅3.3，磨口24/29）1个、30号双孔硅胶塞（30mm/22mm/30mm，孔径Φ7mm）1个、蒸发皿（陶瓷，75mL）1个、硅胶管（φ7mm×φ10mm，L=80mm）3根等。可完成实验内容：（1）探究电离平衡及其移动；（2）强酸与强碱的中和滴定；（3）探究水解平衡及其移动；（4）盐类水解的应用；（5）探究沉淀溶解平衡及其移动；（6）模拟侯氏制碱法。</t>
  </si>
  <si>
    <t>物质结构与性质、有机化学基础</t>
  </si>
  <si>
    <t>1.箱体尺寸：450×320×170mm(±5mm)。
2.材质：Pc材料箱盖，Abs树脂材料箱体，Pp材质活动卡扣；
▲3.配置参数及可完成实验内容：
配置参数：玻璃烧杯（高硼硅3.3，250mL，99mm×70mm）1个、玻璃烧杯（高硼硅3.3，100mL，72mm×54mm）1个、红水温度计（0～200℃）1支、红水温度计（-10～110℃）1支、玻璃量筒（高硼硅3.3，25mL，168mm×21mm×1.8mm）1个、玻璃量筒（高硼硅3.3，10mL，142mm×16mm×1.8mm）1个、90°玻璃弯管（高硼硅3.3，D=8mm，L=85mm+55mm）2支、90°玻璃弯管（高硼硅3.3，D=8mm，L=60mm+190mm）2支、直玻璃导管（D=8mm，L=80mm）1支、尖嘴直玻璃导管（D=8mm，L=200mm）1支、斜角尖嘴玻璃导管（90/30度弯管，D=8mm L=60+100+30）1支、长颈圆底烧瓶（高硼硅3.3，250mL，磨口24/29 ，170mm×86mm）1个、球形分液漏斗（高硼硅3.3，长颈60mL四氟阀，磨口24/29，下口径8mm）1个、磨口玻璃塞（高硼硅3.3，磨口24/29）1个、具支试管（高硼硅3.3 20mm×200mm）1支、试管（高硼硅3.3 φ20mm×195mm）6支、小试管（高硼硅3.3 φ15mm×150mm）11支、23号单孔硅胶塞（16mm/20.9mm/27mm，孔径Φ7mm）1个、30号双孔硅胶塞（30mm/22mm/30mm，孔径Φ5mm+Φ7.5mm）1个、30号单孔硅胶塞（30mm/22mm/30mm，孔径Φ7mm）1个、30号双孔硅胶塞（30mm/22mm/30mm，孔径Φ7mm）1个、37号双孔硅胶塞（37mm/29mm/30mm，孔径Φ7mm）2个、集气瓶（玻璃，125mL，平磨口）2个、胶头刻度滴管（3mL）1支、研钵（陶瓷，60mL，附研杵）1套、短胶头滴管（高硼硅3.3，细嘴，D=10mm，L=90mm）2支、PH广泛试纸（1～14）1本、硅胶管（φ7mm×φ10mm，L=80mm）3根等。可完成实验内容：（1）探究氢键及其对物质性质的影响；（2）常见分子极性的比较；（3）搭建球棍模型认识典型分子的空间结构；（4）模拟利用 X 射线衍射研究物质微观结构的方法；（5）用球棍模型搭建常见有机化合物的分子；（6）探究有机化合物中的官能团与物质性质的关系；（7）探究烯烃与炔烃的性质；（8）探究芳香烃的性质；（9）探究卤代烃的性质；（10）探究醇、酚的性质；（11）探究醛、酮的性质；（12）探究羧酸的性质；（13）酚醛树脂的合成；（14）探究糖类的性质；（15）探究蛋白质的性质。（提供带有CMA或CNAS标识的第三方检测机构出具的检测报告）</t>
  </si>
  <si>
    <t>高中化学配套实验仪器一</t>
  </si>
  <si>
    <t>1.箱体尺寸：450×320×170mm(±5mm)。
2.材质：Pc材料箱盖，Abs树脂材料箱体，Pp材质活动卡扣；
3.配置参数及可完成实验内容：
配置参数：X型支座（增强尼龙、镀锌圆钢，φ10mm凹凸式双轨插孔）2套、600mm支撑杆-母杆（不锈钢，D=10mm，L=300mm）2件、600mm支撑杆-公杆（不锈钢，D=10mm，L=310mm）2件、泥三角1个、三脚架（铁制可拆卸，环内径75 mm，h=150 mm）1套、钢尺（15cm刻度尺）1把、升降台（金属，100mm×100mm）1个、陶土网（150mmx150mm）2个、坩埚钳1把、塑料洗瓶（250mL）1个、电子点火器（230mm×45mm）1把、止水夹（不锈钢）2个、滴定管夹（白色，铁质）1个、塑料水槽（270mm×200mm×100mm）1个、硅胶管（φ7mm×φ10mm，L=1500mm）1条、护目镜1副、万用夹具（金属）2个、铁三环（金属，配M6螺丝，大中小各1个）1套、双向转接头（铝合金，配M6螺丝2个）2套、酒精灯（150mL）1个、滤纸（中速，D=110mm）1盒等。可完成实验内容：配套实验仪器，应与其他实验箱配合使用。</t>
  </si>
  <si>
    <t>高中化学配套实验仪器二</t>
  </si>
  <si>
    <t>1.箱体尺寸：450×320×170mm(±5mm)。
2.材质：Pc材料箱盖，Abs树脂材料箱体，Pp材质活动卡扣；
3.配置参数及可完成实验内容：
配置参数：托盘天平（200g，带砝码套盒）1台、电子天平（500g，0.01g）1台、试管架（塑料，8孔8立柱，孔径22mm）1个、木质试管夹（L=180mm）2个、小号试管刷（L=180mm，毛粗20mm）1把、大号试管刷（L=230mm，毛粗35mm）1把、中号烧瓶刷（L=300mm，毛最粗处70mm）1把、分子结构模型（学生用）1套、称量纸（100mm×100mm）1盒、直头镊子（不锈钢，L=125mm）1把、短柄药匙（塑料，红黄绿三色各1个）1套、长柄药匙（塑料，L=195mm）1个、玻璃棒（高硼硅3.3，D=6mm，L=300mm）2支等。可完成实验内容：配套实验仪器，应与其他实验箱配合使用。</t>
  </si>
  <si>
    <t>高中化学配套实验仪器三</t>
  </si>
  <si>
    <t>1.箱体尺寸：450×320×170mm(±5mm)。
2.材质：Pc材料箱盖，Abs树脂材料箱体，Pp材质活动卡扣；
3.配置参数及可完成实验内容：
配置参数：电流表（Abs，双量程0～0.6A和0～3A，4mm香蕉插头接线柱）1个、灵敏电流表（Abs，-300μA～300μA，4mm香蕉插头接线柱）1个、1号电池盒（Abs，磁吸式，4mm香蕉插头接线柱）2个、1号电池2节、4mm香蕉插头线（主体材质纯铜，插头直径4mm，L=500mm）8根、鳄鱼夹（尾部4mm圆孔）4个、小灯泡1.5v（5个）1袋、灯座（Abs，磁吸式，4mm香蕉插头接线柱）1个、单刀单掷开关（Abs，磁吸式，4mm香蕉插头接线柱）2个、石墨棒（φ8mmx150mm）2根、盒装铁片（10x100x0.5mm/片×5片，透明包装）1盒、盒装锌片（10x100x0.5mm/片×5片，透明包装）1盒、盒装紫铜片（10x100x0.5mm/片×5片，透明包装）1盒、双缝（孔）塑料板（透明，3mmx60mmx120mm，缝隙：1mmx12mm，孔径φ10mm）3个、砂纸（A4）1张等。可完成实验内容：配套实验仪器，应与其他实验箱配合使用。</t>
  </si>
  <si>
    <t>四、教师演示仪器</t>
  </si>
  <si>
    <t>化学反应的方向、限度和速率</t>
  </si>
  <si>
    <t>1.箱体尺寸：450×320×170mm(±5mm)。
2.材质：Pc材料箱盖，Abs树脂材料箱体，Pp材质活动卡扣；
3.配置参数及可完成实验内容：
配置参数：玻璃烧杯（高硼硅3.3，250mL，99mm×70mm）2个、玻璃烧杯（高硼硅3.3，50mL，62mm×42mm）1个、红水温度计（-10～110℃）1支、电子温度计1个、玻璃量筒（高硼硅3.3，50mL，195mm×25.7mm×2mm）1个、玻璃量筒（高硼硅3.3，10mL，142mm×16mm×1.8mm）1个、试管（高硼硅3.3 φ20mm×195mm）7支、二氧化氮NO2平衡球1个、30号双孔硅胶塞（30mm/22mm/30mm，孔径Φ7mm）1个、90°玻璃弯管（高硼硅3.3，D=8mm，L=85mm+55mm）1支、玻璃锥形瓶（高硼硅3.3，100mL，105mm×64mm）1个、球形分液漏斗（高硼硅3.3，长颈60mL四氟阀，磨口24/29，下口径8mm）1个、磨口玻璃塞（高硼硅3.3，磨口24/29）1个、短胶头滴管（高硼硅3.3，细嘴，D=10mm，L=90mm）4支、电子秒表计时器（PVC）1个、玻璃（50mL，口外径7mm，带硅胶塞）1支、硅胶管（φ7mm×φ10mm，L=80mm）2根等。可完成实验内容：（1）探究影响化学平衡移动的因素；（2）探究影响反应速率的因素。</t>
  </si>
  <si>
    <t>电化学组合</t>
  </si>
  <si>
    <t>1.箱体尺寸：450×320×170mm(±5mm)。
2.材质：Pc材料箱盖，Abs树脂材料箱体，Pp材质活动卡扣；
3.配置参数及可完成实验内容：
配置参数：电解水装置（主要材质PmmA，包含电解水装置主体、气体检验头2个、鲁尔接头60mL等）1套、原电池装置（主要材质PmmA，包含原电池装置主体、石墨棒电极、黄铜棒电极、铝棒电极、锌棒电极、鲁尔接头60mL等）1套、氢氧火箭装置（包含氢氧火箭连接板、氢氧火箭底座、塑料试管等）1套、电镀装置（配有4mm香蕉插头线阴极钩）1套、4mm香蕉插头线（主体材质纯铜，插头直径4mm，L=500mm）4根、电子秒表计时器（PVC）1个、LED模块1个、双向两档开关模块1个、单端插座模块2个、鳄鱼夹若干等。可完成实验内容：（1）探究电解质的电离；（2）制作简单的燃料电池；（3）电解氯化铜溶液；（4）电解饱和食盐水；（5）简单的电镀实验。</t>
  </si>
  <si>
    <t>高中化学实验室配套演示仪器</t>
  </si>
  <si>
    <t>溶液导电演示器：（由电表、电位器、电阻、石墨电极、透明贮液筒、底座、档位开关等组成。）1套、电动离心机：（转速≥4000 r/min，无刷电机，带电锁，有定时器）1台、电子天平（100 g，0.001 g）1台、恒温水浴锅：（水浴控温范围：室温5 ℃～99.9 ℃，水温控制±0.5 ℃，不锈钢内胆，数字显示）1台、封闭式电炉：（220V，800W～1000W，功率可调）5台、放电反应实验仪：（通电 2 min 之内即有氮气与氧气反应的现象，消耗功率≤ 30 W）1台、烘干箱：（电热鼓风型，容积≥42L,外部尺寸：≥650mm*420mm*500mm，功率：≤0.8kw，温度范围:常温-300；工作室尺寸:≥350*350*350（mm），用于烘干玻璃仪器、生物材料等。）1台、列管式烘干器：（外壳、不少于 8 支通风管、电源线、发热器、风扇等组成。）1台、超声波清洗器：（容量：20L〜30L）1台、磁力加热搅拌器：（工作电源：AC200-240V，工作盘尺寸：≥125mm；加热盘温度：室温-260℃；调速范围：350-1800RPM， 最大搅拌量： 1L（H2O）；）1台、教师用分子结构模型（球棍式)1套、教师用分子结构模型（球棍式)：（球棍式，氢原子球直径≥ 30 mm，其他原子球直径≥ 40 mm。）1套、金属晶体结构模型：(包括但不局限于 Cu、Na、Zn 等；可通过创客方式自制。)1套、离子晶体结构模型：(包括但不局限于氯化钠、氯化铯等；可通过创客方式自制。）1套、共价晶体结构模型：（包括但不局限于金刚石、二氧化硅等；可通过创客方式自制。）1套、分子晶体结构模型：（包括但不局限于 C60、冰、干冰、碘、天然气水合物等；可通过创客方式自制）1套、混合型晶体结构模型：（原子球直径≥ 30 mm；可通过创客方式自制。）1套等。</t>
  </si>
  <si>
    <t>高中化学实验室配套玻璃仪器</t>
  </si>
  <si>
    <t>量筒：（高硼硅3.3，10mlX50个、25mlX50个、50mlX30个 、100mlX30个）、容量瓶：（20mlX20个、25mlX20个、100mlX20个，配玻璃塞）、试管：（高硼硅3.3，Φ12mm×75mmX50个、Φ15mm×150mmX50个）、烧杯（高硼硅3.3，50mlX50个、100mlX50个、250mlX30个、500mlX10个）、锥形瓶：（高硼硅3.3，50mLX20个、100mLX20个）、蒸馏烧瓶：（250mlX10个）、广口瓶：（125mLX50个、250mLX50个）、细口瓶：（125mLX50个、250mLX50个）、滴瓶：（30mLX50个、60mLX50个）、茶色滴瓶：（30mLX50个、60mLX50个）、培养皿：（玻璃，60mmX50个）、干燥器：（150 mmX2个、)、干燥管：（高硼硅3.3，U 形，Φ15 mm×150 mmX10个）比色管：（25mLX20个）、长颈漏斗：（高硼硅3.3，60mmX30个，短颈、高硼硅3.3，90mmX30个，短颈）、三通连接管：（Y 形，Φ7 mm～Φ8 mmX30个）、滴管：（高硼硅3.3，Φ8 mm×100 mmX100个，直形，）、玻璃钟罩：（Φ250 mm×400 mmX2个）、玻璃管：（Φ5 mm～Φ6 mmX50根）、玻璃弯管：（高硼硅3.3，Φ5 mm～Φ6 mm，一端长度为 6 cm～7 cm，一端长度约 20 cmX50根）、橡胶塞：（23#无孔硅胶塞X10个、 23#单孔硅胶塞X10个、 30#无孔硅胶塞X10个、 30#单孔硅胶塞X10个、 30#双孔硅胶塞X10个 ）、试管刷：（大、中、小各20个）烧瓶刷：（大、中、小各20个）。</t>
  </si>
  <si>
    <t>批</t>
  </si>
  <si>
    <t>总计</t>
  </si>
  <si>
    <t>化学危化品室清单</t>
  </si>
  <si>
    <t>药品柜</t>
  </si>
  <si>
    <t>1、尺寸：1000×500×2000mm（5±mm）；
2、柜体：侧板、顶底板应采用PP材料模具一次成型，表面沙面和光面相结合处理，底板、顶板预留模具成型排风孔。内部镶嵌15mm*30mm（±5mm）钢制横梁，厚度≥1.2mm；
3、下柜柜门：内框应采用PP材质模具一次成型，外嵌≥5mm厚钢化烤漆玻璃。上下拉手及三角对称五点固定，防止玻璃的松动或开合。伸缩式PP材质旋转门轴，四角圆弧倒角，内侧弧形圆边，配锁；
4、上柜柜门：内框应采用PP材质模具一次成型，外嵌5mm厚钢化烤漆玻璃，中间烤漆镂空制作。上下拉手及三角对称五点固定，防止玻璃的松动或开合。伸缩式PP材质旋转门轴，四角圆弧倒角，内侧弧形圆边，配锁；
5、层板：上柜为阶梯式，下柜配置一块活动层板，层板应全部采用PP材料与挤出型高强度PVC板蜂窝型结构组成，四周有阻水边，承重力强。
6、拉手：应采用PP材料模具一次成型，直角梯形四周倒圆与柜门平行；
7、门铰链：应采用PP材料模具一次成型，伸缩式PP材质旋转门轴；
8、螺丝：不锈钢材质。</t>
  </si>
  <si>
    <t>危险品柜</t>
  </si>
  <si>
    <t>1、尺寸：防火、防盗、防腐蚀，1840*900*500mm（±5mm）；
2、柜整体为两层构造，壳体应全部采用≥1.2mm冷轧钢板，柜底应采用≥2.0mm冷轧钢板，柜体内胆采用pp板，柜底配有可调风阀；
3、柜体的底板中部应有直径为≥10mm的漏液孔，柜体底部应设有高度为≥160mm的黄沙挡板，最下层留有≥120mm厚的黄沙填埋腔，柜底装有移动钢轮，前轮后有手动调节螺杆，柜中有三层阶梯式活动隔板并附有pp板；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</si>
  <si>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1、尺寸：1000×500×2000mm（±5mm）；
2、柜体：侧板、顶底板应应采用PP材料模具一次成型，表面沙面和光面相结合处理，底板、顶板预留模具成型排风孔。内部镶嵌15mm*30mm（±5mm）钢制横梁，厚度≥1.2mm；
3、下柜柜门：内框应采用PP材质模具一次成型，外嵌≥4mm厚钢化烤漆玻璃。上下拉手及三角对称五点固定，防止玻璃的松动或开合。伸缩式PP材质旋转门轴，四角圆弧倒角，内侧弧形圆边，配锁；
4、上柜柜门：内框应采用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5、层板：上柜配置两块活动层板，下柜配置一块活动层板，层板全部应采用PP材料与挤出型高强度PVC板蜂窝型结构组成，四周有阻水边。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</si>
  <si>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物理吊装实验室清单</t>
  </si>
  <si>
    <t>1、尺寸：2400*700*850mm（±5mm）；
▲2、（1）台面：厚度≥13mm优抗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7.0，抗病毒率至少≥99.95%。（提供带有CMA或CNAS标识的第三方检测机构出具的检测报告）
3、桌身：≥1.0mm厚冷轧钢板，全部钢制件纳米陶瓷镀膜防锈处理；
4、结构：演示台应设有储物柜，中间为演示台,设置电源主控系统、多媒体设备（主机、显示器、中控、功放、交换机）的位置预留；
5、滑道：抽屉应全部采用三节承重式滚珠滑道。</t>
  </si>
  <si>
    <t>教师总控电源</t>
  </si>
  <si>
    <t>l、漏电保护开关、工作指示灯和220V交流输出插座；
2、低压交流电源：2-24V可调(每档2V)，额定电流≥3A(短路、过载自动保护、自动复位)；
3、直流稳压电源：1.5-18V连续可调，额定电流≥6A，18v—24v额定电流≥3A，(短路、过载自动保护、自动复位)；85系指针表显示；
4、直流电流输出：≥9V／40A；可自动断开；
5、教师插座电源：220V交流，负载电流≥10A。</t>
  </si>
  <si>
    <t>1、尺寸：1200*600*770mm（±5mm）；
2、台面：（1）厚度≥12.7mm的双面膜实芯理化板；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</si>
  <si>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功能柱</t>
  </si>
  <si>
    <t>1、功能柱:由底座、立柱、两端装饰条组成；
2、尺寸：≥390mm*220mm*720mm，应采用环保型ABS工程塑料注塑成型；
3、底座尺寸：≥390*220*30mm，壁厚≥3mm，内部应应设有加强筋；
4、立柱主体尺寸：≥340*195*690mm，上下口尺寸：≥300*145mm。</t>
  </si>
  <si>
    <t>学生电源（电学）</t>
  </si>
  <si>
    <t>1、铝合金机箱，固定于台面，配交流电压表，直流电压，电流表，做输出指示；
2、每组电源应配有漏电保护器，工作指示灯，保险丝，三孔220V交流电源；
3、低压交流电源：2V—18V，每2V一档，额定电流≥3A，18V—24V，额定电流≥2A，(短路、过载自动保护、自动复位)；
4、低压直流稳压电源：1.5V-16V，额定电流≥2A，16V—24V，额定电流≥1A，连续可调电源(短路、过载自动保护、手动复位)85表显示；
5、包含灵敏电流计、双量程低压直流电压表、低压直流电流表；</t>
  </si>
  <si>
    <t>1、整体尺寸：450mm×200mm×900㎜(±5㎜)。箱体厚度为≥1.2㎜冷轧钢板，表面经酸洗磷化处理，静电喷涂环保粉末高温处理工艺处理；
2、控制箱体内分段式结构，柜上端为电气设备安装层，下端为控制操作屏系统；
3、包含：2P电源总开关，学生总控2P漏电保护器，220V电源插座；
4、摇臂控制系统：教师通过控制箱或移动设备对全室摇臂进行单独或分组控制（上升、下降或暂停，上升或下降到底后摇臂会自动停止）；
5、电源控制系统：教师通过控制箱或移动设备对全室220V高压及0-30V低压进行单独或分组控制；
6、照明控制系统：教师通过控制箱或移动设备对照明进行单独或分组控制。</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</si>
  <si>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t>
  </si>
  <si>
    <t>App集中控制系统：
1、摇臂控制：对全室摇臂进行单独或分组控制（上升、下降或暂停，上升或下降到底后摇臂会自动停止），具有防卡防夹功能；
2、电源控制：对全室220V进行单独或分组控制；
3、照明控制：对全室照明进行单独或分组控制。</t>
  </si>
  <si>
    <t>系统控制箱内配置精密温湿度传感器，实时监测室内的温度和湿度，实时显示当前环境的温度和湿度，为室内环境提供实时数据参考 。</t>
  </si>
  <si>
    <t>采用标准模块化组成，1200*550*195mm(±5㎜)为一组。
外形及材质：1.8mm-3mm厚铝合金模具成型表面经环氧树脂粉末喷涂高温固化处理，舱体下部采用镀锌钢板配色成型，左右装饰条采用实验室专用铝合金模具型材，表面经环氧树脂粉末喷涂高温固化处理。
具有阻燃性强和耐酸碱、耐腐蚀。</t>
  </si>
  <si>
    <t>动力应采用直流≥24V减速低压电机，连接杆应采用铝合金模具一体成型，功能模块采用模具一体成型，功能模块可安装高低压电源（低压电源为交直流，可以显示交直流电压）急停开关。系统自带障碍物保护功能，当摇臂在运动的过程中遇到障碍物时会自动复位，摇臂在运动的过程中供应模块的电源处于断电状态。</t>
  </si>
  <si>
    <t>接收智能化控制系统控制，可以分组或独立控制电源供给。                                                
1、教师主控，学生低压电源可接收主控电源发送的锁定信号，在锁定指示灯点亮后，学生接收老师输送的设定电源电压，教师锁定时,学生自己无法操作，这样可避免学生的误操作，可以分组或独立控制；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4、学生直流电源也是通过上下键选取，调节范围为1.5～24V，分辨率可达0.1V,额定电流达2A。
5、采用485网络模块接口。</t>
  </si>
  <si>
    <t>在系统出现故障时紧急制动，确保实验操作时的安全性。</t>
  </si>
  <si>
    <t>吊装布线</t>
  </si>
  <si>
    <t>1、PVC阻燃管≥130M；                                        
2、BV4m²≥50M，BV1.5m²≥60M，BV2.5m²≥60m，RVV2*1.5m²≥25m。
备注：含安装费、调试费、材料使用内容及使用量据实使用。</t>
  </si>
  <si>
    <t>桌面电源电气布线</t>
  </si>
  <si>
    <t>1、DN25mm阻燃线管；
2、BV4m²≥55M，BV2.5m²≥65m，国标线材。
备注：含安装费、调试费、材料使用内容及使用量据实使用。</t>
  </si>
  <si>
    <t>环境改造</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</si>
  <si>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4.配套设施：安装800mm*800mm（±5mm）镶嵌式护眼灯11个；收纳柜≥12m²（投影面积），容纳物品500×370×220mm（±5mm）用以放置模型及实验箱，要求:木质生态板(环保材质)或金属材质表面防腐涂层。                   
5、原有实验物品拆除、垃圾清运、搬运等。  
备注：含安装费、调试费、材料使用内容及使用量据实使用。                            </t>
  </si>
  <si>
    <t>机械运动与物理模型</t>
  </si>
  <si>
    <t>1.箱体尺寸：450×320×170mm(±5mm)。
2.材质：Pc材料箱盖，Abs树脂材料箱体，Pp材质活动卡扣；
▲3.配置参数及可完成实验内容：
配置参数：电磁打点计时器（交直流6V，145×70×40mm(±5mm)）1套、电子秒表计时器1个、钢直尺（不锈钢，30cm）1个、多功能数字计时器（Abs工程塑料，220×140×40mm(±5mm)，可充电）1个、充电器1个、光电门A（Abs塑料，90×80×25mm(±5mm)）1个、光电门B（Abs塑料，90×80×25mm(±5mm)）1个、4mm红色香蕉导线3根、4mm黑色香蕉导线3根、4mm黄色香蕉导线2根、单摆半圆角度仪（带角度，φ3*200mm）1个、双孔单摆悬臂杆（不锈钢，L=200mm D=10mm）1个、单摆球组（含塑料球和金属球，65×45×30mm(±5mm)）1套、钓鱼线1盒、圆片复写纸1袋、重锤（35*50mm(±5mm)）1个、打点计时器夹具（10mm±5mm内孔，工字夹10cm）1个、打点计时器纸带（白色）1卷、X型支座（可拼接）1套、双向转接头（铝合金，30×30×65mm(±5mm)）2个、手紧螺丝M6×60mm 1个、600mm支撑杆（2根/套，单根杆长 300mm，杆与杆可以螺纹对接）1套。可完成实验内容：（1）测量做直线运动物体的瞬时速度；（2）探究匀变速直线运动的特点；（3）测量匀变速直线运动物体的加速度；（4）探究自由落体运动的规律；（5）测量自由落体加速度；（6）探究加速度与物体受力、物体质量的关系；（7）验证机械能守恒定律；（8）探究碰撞中的不变量；（9）验证动量守恒定律；（10）探究弹性碰撞和非弹性碰撞的特点；（11）探究单摆周期与摆长之间的关系；（12）用单摆测量重力加速度的大小。（提供带有CMA或CNAS标识的第三方检测机构出具的检测报告）</t>
  </si>
  <si>
    <t>轨道小车</t>
  </si>
  <si>
    <t>1.箱体尺寸：450×320×170mm(±5mm)。
2.材质：Pc材料箱盖，Abs树脂材料箱体，Pp材质活动卡扣；
3.配置参数及可完成实验内容：
配置参数：运动学导轨组件（导轨尺寸1200×80×25mm(±5mm)，端盖80×25×5mm(±5mm)）1套、小车（145×75×45mm(±5mm)）2个、铸铝底座支撑杆组件（总高225mm(±5mm)，铝型材杆20×20×200mm(±5mm)，铸铝底座100×80×25mm(±5mm)）1套、导轨升降板1个、导轨支架（50×120mm(±5mm)）2个、小车释放器组件（40×10mm(±5mm)）1套、打点计时器托板（80×45mm(±5mm)）1个、导轨前挡板组件（80×45×20mm(±5mm)）2套、滑轮架组件2套、光电门支架2个、挡光杆（D6mmx40mm）2个、单片L型挡光板（65mm长L型铝材、挡板宽度10mm和65mm长L型铝材、挡板宽20mm）2套、双片L型挡光板（65mm长L型铝材、两端挡板宽度10mm和65mm长L型铝材、两端挡板宽20mm）2套、磁性碰撞片2套、弹射杆2个、橡皮筋10条、T型水平仪1个、铅封螺丝2个、S形小钩2个、钓鱼线1盒、小桶1个、2g砝码5个、手紧螺丝M6×10若干、手紧螺丝M6×25若干、手紧螺丝M4×30 1个、透明圆头手紧螺丝M4若干、小十字起子1个等。可完成实验内容：（1）测量做直线运动物体的瞬时速度；（2）探究匀变速直线运动的特点；（3）测量匀变速直线运动物体的加速度；（4）探究加速度与物体受力、物体质量的关系；（5）验证机械能守恒定律；（6）探究碰撞中的不变量；（7）验证动量守恒定律；（8）探究弹性碰撞和非弹性碰撞的特点</t>
  </si>
  <si>
    <t>相互作用与运动定律</t>
  </si>
  <si>
    <t>1.箱体尺寸：450×320×170mm(±5mm)。
2.材质：Pc材料箱盖，Abs树脂材料箱体，Pp材质活动卡扣；
3.配置参数及可完成实验内容：
配置参数：力的平行四边形定则演示仪（355*255*15mm(±5mm)，含平板、吸盘、橡皮筋、圆环等）1套、胡克定律实验仪（刻度板尺寸350×80×5mm(±5mm)；材质：铝合金、不锈钢；工艺：细喷砂本色阳极化，表面双色丝印处理）1套、X型支座（可拼接）1套、600mm支撑杆（2根/套，单根杆长 300mm，杆与杆可以螺纹对接）1套、螺旋弹簧组（由拉力极限分别为 4.9N、2.94N、1.96N、0.98N和0.49N 的5种弹簧组成）1套、M4×45螺丝和蝶形螺母1套、钩码组（50g×10个）1盒、5N圆筒测力计2个、圆筒测力计夹（不锈钢，带杆100mm*12mm）2个、钓鱼线1盒、橡皮筋6个、绘图套尺（含量角器、三角尺、直尺）1套、图钉1盒、手紧螺丝M6×15mm 2个等。可完成实验内容：（1）探究弹簧弹力与形变量的关系；（2）探究两个互成角度的力的合成规律；（3）探究牛顿第三定律；（4）研究超重和失重现象。</t>
  </si>
  <si>
    <t>静电场</t>
  </si>
  <si>
    <t>1.箱体尺寸：450×320×170mm(±5mm)。
2.材质：Pc材料箱盖，Abs树脂材料箱体，Pp材质活动卡扣；
3.配置参数及可完成实验内容：
配置参数：电荷间作用力实验器1套、等势线描绘实验器（220×140×35mm(±5mm)）1套、电场线演示器（由单点电极演示板、双点电极演示板（同种电极和异种电极）、平行板电极演示板、环形电极演示板、尖形导体演示板组成）1套、灵敏电流表（三接口4mm香蕉插座、外置手动调零、测量范围：-300uA～300uA）1个、电压表（三接口4mm香蕉插座、外置手动调零、双量程0～3V和0～15V）1个、单刀双掷开关（110×50×30mm(±5mm)，可磁吸）1个、电容器实验板（220×140×35mm(±5mm)，100μF\470μF\1000μF\2200μF\4700μF）1套、电阻实验板（220×140×35mm(±5mm),1Ω\5Ω\15Ω\47Ω\100Ω\330Ω\1KΩ\10KΩ\47KΩ\100KΩ）1套、鳄鱼夹4个、4mm红黑香蕉导线各4根、球形导体1套、电子起电机1个等。可完成实验内容：（1）探究电荷间相互作用力与电荷量和距离的关系；（2）模拟常见电场的电场线分布；（3）描绘静电场中的等势线；（4）观察电容器的充、放电现象。</t>
  </si>
  <si>
    <t>电路及其应用</t>
  </si>
  <si>
    <t>1.箱体尺寸：450×320×170mm(±5mm)。
2.材质：Pc材料箱盖，Abs树脂材料箱体，Pp材质活动卡扣；
3.配置参数及可完成实验内容：
配置参数：电流表（三接口4mm香蕉插座、外置手动调零、双量程0～0.6A和0～3A）1个、电压表（三接口4mm香蕉插座、外置手动调零、双量程0～3V和0～15V）1个、1号电池盒（130×55×30mm(±5mm)，可磁吸）2个、1号电池2个、灯座（110×50×30mm(±5mm)，可磁吸）1个、小灯泡（3.8V）2个、 单刀单掷开关（110×50×30mm(±5mm)，可磁吸）1个、4mm红黑香蕉导线各4根、数字式多用电表1个、滑动变阻器（2A，20Ω）1个、鳄鱼夹4个、5Ω电阻模块（110×50×30mm(±5mm)，可磁吸）1个、10Ω电阻模块（110×50×30mm(±5mm)，可磁吸）1个、15Ω电阻模块（110×50×30mm(±5mm)，可磁吸）1个、游标卡尺（0～150mm，0.1mm）1套、螺旋测微器（0～25 mm，0.01mm）1套、2m卷尺1卷、钢直尺（不锈钢，30cm）1个、镀镍钢球（φ20mm(±5mm)）1个、小圆管（φ40mm）1个、电阻定律实验器1套等。可完成实验内容：（1）用多用电表测量电学中的物理量；（2）利用多用电表检测、排除电路故障；（3）长度的测量及其测量工具的选用；（4）探究金属导体的电阻与材料、横截面积、长度的定量关系；（5）测量金属丝的电阻率；（6）验证闭合电路欧姆定律；（7）测量电源的电动势和内阻。</t>
  </si>
  <si>
    <t>光及其应用</t>
  </si>
  <si>
    <t>1.箱体尺寸：450×320×170mm(±5mm)。
2.材质：Pc材料箱盖，Abs树脂材料箱体，Pp材质活动卡扣；
3.配置参数及可完成实验内容：
配置参数：光源灯箱（75×70×165mm(±5mm)）1台、灯箱支撑杆（D12×60mm(±5mm)）1个、红光激光光源（可充电）1个、绿光激光光源（可充电）1个、滑轨卡座（75×35×35mm(±5mm)）2个、带角度盘透镜卡座（140x105x30mm(±5mm)）2个、控光板卡座（70×55×15mm(±5mm)）2个、白屏（150×180×10mm(±5mm)）1个、单缝镜片（0.4mm，50×55×5mm）1个、单缝镜片（0.8mm，50×55×5mm）1个、0.1mm双缝镜片（间距0.18mm，50×55×5mm）1个、0.1mm双缝镜片（间距0.36mm，50×55×5mm）1个、0.2mm圆孔镜片（50×55×5mm）1个、1缝/2缝光栅板（50x65x5mm(±5mm)）1个、50线光栅镜片（50×55×5mm）1个、100线光栅镜片（50×55×5mm）1个、偏振光片（50x50mm）2个、光学角度盘（D=205mm，厚度3mm）1个、半圆形玻璃砖（D=60mm，厚度15mm）1个、双半圆比色皿盒（60×20×5mm(±5mm)）1个、梯形玻璃砖（上底40mm(±5mm)，下底60mm(±5mm)，高300mm(±5mm)）1个、三角玻璃砖（等腰直角三角形）1个、黑色遮光板（50x65x5mm(±5mm)）1个、三棱镜（边长25mm(±5mm)，高度50mm）1个、圆台支撑座（圆台直径50mm(±5mm)，高度55mm(±5mm)，圆管直径10mm(±5mm)）1个、4mm红黑香蕉导线各1根、绘图套尺（含量角器、三角尺、直尺）1套、铅笔1个、大头针1盒、2m卷尺1卷、游标卡尺（150mm）1个、光学轨道1套等。可完成实验内容：（1）探究光的折射定律；（2）测量玻璃的折射率；（3）观察光的全反射现象；（4）观察光的干涉现象；（5）观察光的衍射现象；（6）观察光的偏振现象；（7）用双缝干涉实验测量光的波长；（8）观察激光的特性。</t>
  </si>
  <si>
    <t>磁场、电磁感应及其应用</t>
  </si>
  <si>
    <t>1.箱体尺寸：450×320×170mm(±5mm)。
2.材质：Pc材料箱盖，Abs树脂材料箱体，Pp材质活动卡扣；
▲3.配置参数及可完成实验内容：
配置参数：原副线圈（含原线圈、副线圈、软铁芯和4mm香蕉导线插座）1套、条形磁铁（70×20×5mm(±5mm)）2个、灵敏电流表（三接口4mm香蕉插座、外置手动调零、测量范围：-300uA～300uA）1个、单刀单掷开关（110×50×30mm(±5mm)）1个、滑动变阻器（2A，20Ω）1个、磁场对电流作用实验器（材质工艺：Abs塑料精密注塑成型，265*170*40mm(±5mm)）1套、U型磁场器（100*55*65mm(±5mm)）1个、通电导体棒（空心铜管，150*6*0.5mm(±5mm)）1个、400匝线圈（45×45×70mm(±5mm)）1套、1600匝线圈（45×45×70mm(±5mm)）1套、楞次定律演示器（由铝梁、开口铝环、闭口铝环组成）1套、针头插杆1个、单插座模块1个、U型铁芯（75mm×70mm×20mm(±5mm)）1个、条形铁芯（70mm×20mm×20mm(±5mm)）1个、蝶形螺母杆（95mm×5mm(±5mm)）1个、数字式多用电表1个、4mm红黑香蕉导线各3根等。可完成实验内容：（1）探究产生感应电流的条件；（2）探究安培力的方向与电流方向、磁场方向的关系；（3）探究影响感应电流方向的因素；（4）探究楞次定律；（5）探究法拉第电磁感应定律；（6）探究变压器原、副线圈电压与匝数的关系。（提供带有CMA或CNAS标识的第三方检测机构出具的检测报告）</t>
  </si>
  <si>
    <t>固体、液体和气体</t>
  </si>
  <si>
    <t>1.箱体尺寸：450×320×170mm(±5mm)。
2.材质：Pc材料箱盖，Abs树脂材料箱体，Pp材质活动卡扣；
3.配置参数及可完成实验内容：
配置参数：油膜实验器（φ200mm×20mm(±5mm)）1套、X型支座（可拼接）1套、双向转接头（铝合金，30×30×65mm(±5mm)）1个、600mm支撑杆（2根/套，单根杆长 300mm，杆与杆可以螺纹对接）1套、大号铁三环（φ100mm）1个、电烙铁（12V)1个、烙铁支架1个、薄玻璃片（50×50×5mm(±5mm)）1个、石蜡1瓶、白云母片（50×50mm(±5mm)）1袋、针孔隔热板（100×100mm×5mm(±5mm)）1个、气体定律演示器（由压力表、固定架、体积标尺、气室等组成）1套、万用夹具（长尾 L=270）1个、多功能卡夹（可多种形式夹支撑杆及温度计）1个、红水温度计（-10～110度）1个等。可完成实验内容：（1）用油膜法估测油酸分子的大小；（2）观察晶体的各向异性和非晶体的各向同性；（3）探究等温情况下一定质量气体压强与体积的关系；（4）探究气体的等压变化、等容变化规律</t>
  </si>
  <si>
    <t>发电机实验箱</t>
  </si>
  <si>
    <t>1.箱体尺寸：450×320×170mm(±5mm)。
2.材质：Pc材料箱盖，Abs树脂材料箱体，Pp材质活动卡扣；
▲3.配置参数及可完成实验内容：
配置参数：单相交直流发电机手摇转轮组件（含φ65mm大塑料轮、支撑杆、M4×30手紧螺丝和套筒）1套、单相交直流发电机电刷组件（含不锈钢电刷弹片、电刷固定座、4mm香蕉接线柱、M6×15手紧螺丝）1套、单相交直流发电机转子线圈固定架组件（含铁芯固定杆、4mm灯笼插头、线圈托板、铜环套、铜环轴套、轴承、轴）1套、半圆铜环套2个、M6内螺纹支撑杆（不锈钢）2个、发电机皮带（黑色橡胶）2条、三相发电机驱动电机模块（含φ40塑料轮、M3圆头螺母、电极轴套、370型电机、电机固定框、4mm香蕉插座、固定杆、紧固螺母）1套、A\B\C三相定子线圈基座平台模组（含4mm灯笼插头、4mm香蕉接插件、金属插孔座、不锈钢连接片、亚克力三角形平台板、转子轴套、M4×16沉头螺丝、M6×15手紧螺丝）1套、铁芯支撑定位杆3个、三相发电机转子轴组件（含转子轴、包胶轴承和φ32×5磁钢）1套、X型支座1套、300mm支撑杆2个、铸铝底座2套、双向转接头2个、手紧螺丝M6×10mm2个、条形磁铁2个、400匝线圈（45×45×70mm(±5mm)）3套、1600匝线圈（45×45×70mm(±5mm)）1套、条形铁芯3个等。可完成实验内容：观察交变电流的特点。（提供带有CMA或CNAS标识的第三方检测机构出具的检测报告）</t>
  </si>
  <si>
    <t>气垫轨道</t>
  </si>
  <si>
    <t>配置参数及可完成实验内容：
配置参数：气垫导轨（1200×80×65mm(±5mm)，含轨道和端盖）1套、滑行器（120×60×20mm(±5mm)）2个、导轨支架（50×120mm(±5mm)）2个、挡光片（u型挡光板,单条10mm，间距宽度5\20\40\90mm；板厚1mm）4套、挡光条（宽5mm；板厚1mm）1套、配重块（50g）8个、光电门支架（95×60×25(±5mm)，板厚3mm）2个、起始挡块（60×30mm(±5mm)，板厚3mm）1个、滑轮架组件1个、小桶（带砝码2g×5个）1个、弹簧（0.4×10×105mm）2个、非弹性碰撞器（20×23×10mm）1套、弹性碰撞器2套（宽度10mm，厚度0.15mm）、120mm支撑杆2根、手紧螺丝若干、紧固螺丝若干、气源1套、U型弹射器2个、橡皮筋10个、钢针2根等。可完成实验内容：（1）测量做直线运动物体的瞬时速度；（2）探究匀变速直线运动的特点；（3）测量匀变速直线运动物体的加速度；（4）探究加速度与物体受力、物体质量的关系；（5）验证机械能守恒定律；（6）探究碰撞中的不变量；（7）验证动量守恒定律；（8）探究弹性碰撞和非弹性碰撞的特点。</t>
  </si>
  <si>
    <t>电路模拟实验箱</t>
  </si>
  <si>
    <t>1.箱体尺寸：450×320×170mm(±5mm)。
2.材质：Pc材料箱盖，Abs树脂材料箱体，Pp材质活动卡扣；
3.配置参数及可完成实验内容：
配置参数：条形磁铁（70×20×5mm(±5mm)）1个、单插座模块2个、小电机模块1个、电阻实验板（220×140×35mm(±5mm),1Ω\5Ω\15Ω\47Ω\100Ω\330Ω\1KΩ\10KΩ\47KΩ\100KΩ）1套、二极管实验板（220×140×35mm(±5mm),含整流二极管、检波二极管、稳压二极管、发光二极管（绿色）、发光二极管（红色），变容二极管、开关二极管）1套、电学模块盒（220×140×35mm(±5mm),含光敏电阻、可调电阻、三极管、扬声器、干簧管和继电器）1套、4mm红黑香蕉导线各5根等。可完成实验内容：利用传感器制作简单的自动控制装置（①认识常见二极管，②用光敏电阻搭建控制电路，③用磁控传感器搭建控制电路，④模拟门窗防盗报警装置，⑤模拟光控开关装置）</t>
  </si>
  <si>
    <t>电路综合演示实验箱</t>
  </si>
  <si>
    <t>1.箱体尺寸：450×320×170mm(±5mm)。
2.材质：Pc材料箱盖，Abs树脂材料箱体，Pp材质活动卡扣；
3.配置参数及可完成实验内容：
配置参数：演示电压表、演示电流表、灯座（110×50×30mm(±5mm)，可磁吸）3个、小灯泡（1.5v）5个、小灯泡 （3.8v）5个、1号电池盒（130×55×30mm(±5mm)，可磁吸）4个、1号电池4个、单刀单掷开关（110×50×30mm(±5mm)，可磁吸）3个、单刀双掷开关（110×50×30mm(±5mm)，可磁吸）1个、5Ω定值电阻（110×50×30mm(±5mm)，可磁吸）1个、10Ω定值电阻（110×50×30mm(±5mm)，可磁吸）1个、15Ω定值电阻（110×50×30mm(±5mm)，可磁吸）1个、待测电阻（110×50×30mm(±5mm)，可磁吸）1个、4mm红黑香蕉导线各4根、滑动变阻器（磁吸，20欧姆）1个、红色发光二极管（110×50×30mm(±5mm)，可磁吸）1个、绿色发光二极管（110×50×30mm(±5mm)，可磁吸）1个、电阻定律实验器（磁吸）等。
核心产品技术指标：
①1号电池盒（磁吸）：产品组成：由壳体、弹簧、弹片、香蕉插头接线柱等组成；壳体尺寸规格：130*55*35mm（±5mm）；壳体材质工艺：Abs塑料精密注塑成型；功能描述：有串联接插口，配合1号电池及其他相关器材进行电学实验、电磁学实验及其他需要提供直流电源的实验。内嵌磁铁，也可以吸附在磁性黑板或其他磁性材料上进行相关实验。
②定值电阻（磁吸）：产品组成：由绝缘底座、电阻、香蕉插头接线柱等组成；规格：双接口4mm香蕉插座，5Ω1.5 A、10 Ω1.0 A、15 Ω0.6 A 各1个。绝缘底座尺寸：110*50*30mm（±5mm），材质工艺：Abs塑料精密注塑成型；功能描述：磁吸式，作为用电器接入电路中进行相关电学实验，也可吸附在磁性黑板或其他磁性材料上进行演示操作。
③灯座（磁吸）：产品组成：由绝缘底座、灯座、香蕉插头接线柱等组成；规格：双接口4mm香蕉插座，底座尺寸：110*50*30mm（±5mm）；绝缘底座尺寸：110*50*30mm（±5mm），材质工艺：Abs塑料精密注塑成型；功能描述：磁吸式，配合小灯泡作为用电器与其他相关器材进行电学、电磁学及其它需要灯泡的实验，也可吸附在磁性黑板或其他磁性材料上进行演示操作。
④单刀单掷开关（磁吸）：产品组成：由绝缘底座、开关闸刀、香蕉插头接线柱等组成。规格：双接口4mm香蕉插座，底座尺寸：110*50*30mm（±5mm）；绝缘底座尺寸：110*50*30mm（±5mm），材质工艺：Abs塑料精密注塑成型；功能描述：作为控制电路的开关与其他相关器材进行电学实验、电磁学实验及其他需要控制电路通断的实验，也可吸附在磁性黑板或其他磁性材料上进行演示操作。
可完成实验内容：（1）用多用电表测量电学中的物理量；（2）利用多用电表检测、排除电路故障；（3）探究金属导体的电阻与材料、横截面积、长度的定量关系；（4）测量金属丝的电阻率；（5）验证闭合电路欧姆定律；（6）测量电源的电动势和内阻；（7）探究串并联电路中的电流；（8）探究串并联电路中的电压；（9）测绘小灯泡的伏安特性曲线等。</t>
  </si>
  <si>
    <t>高中物理演示实验室配套仪器</t>
  </si>
  <si>
    <t>力的合成与分解演示器：（由X型支座支撑杆（2根/套）、刻度盘、固定式滑轮、圆筒测力计、圆筒测力计固定件、力传感器支架、中心定位棒和钩码等组成）1套、伽利略理想斜面演示器：（由轨道型材底座、面板、导轨支架、塑料轨道、钢球等组成.轨道型材底座：尺寸规格：1200*80*25mm（±5mm））1套、曲线运动速度方向实验器：（由下面板、丝印板、PVC挡板、小球释放轨道、手拧螺丝、拐角型材、拐角连接件等组成）1套、曲线运动条件实验器：（由曲线运动实验器主体、一体式跨轨专用电磁继电器组件、轨道、磁铁、小铁球等组成。外形尺寸630*460mm（±5mm））1套、平抛运动演示仪：（由电磁铁钢球释放装置（3个）、轨道、背板、标尺等组成）1台、摩擦力演示器：（由铝型材底座组件、电机、摩擦力背板、摩擦板、摩擦块（3种摩擦面）、定滑轮、测力计、测力计支架、细绳等组成）1套、奥斯特实验演示器：（由塑料底座、开关、通电杆、翼形磁针组件、接线柱等组成）1套、演示电磁继电器：（由电磁线圈、铁芯、常开触点、常闭触点、弹簧、蜂鸣器、指示灯等组成。外形尺寸665*470mm（±5mm））1套、滚摆：（由塑料底座、摆体（摆轮和摆轴）、横梁、悬线和支架等组成）1套、双锥体上滚演示器：（由型材底座、锥体支撑杆、固定板、端盖、手柄、双锥体等）1套、向心力演示器：（由底座、大带轮、小带轮、标尺、旋臂、压杆、套筒、弹簧、钢球等组成）1台、枕形导体：（由三角底座、绝缘支杆、半枕形导体等组成）1对、避雷针演示器：（由塑料底座、金属板、针状金属棒、球状金属棒、立柱等组成，尺寸规格：265*170*40mm（±5mm））1套、电荷间作用力演示器：（由滑动轨道、金属球，支架等组成。外形尺寸665*470mm（±5mm））1套、平行板电容器演示器：（由三角底座、绝缘棒、铝圆板、绝缘圆板，连接件等组成）1套、电场中带电粒子运动模拟演示器：（由模拟屏、加速旋钮、偏移旋钮、开关等组成。外形尺寸665*470mm（±5mm））1套、常用电容器示教板：（由电解电容器、云母电容器、陶瓷电容器、独石电容器、薄膜电容器、贴片电容器、微调电容器、可变电容器等组成。外形尺寸665*470mm（±5mm））1套、电容器充放电演示器：（由电容器、灯泡、灯座、发光二极管等组成。外形尺寸665*470mm（±5mm））1套、常用电阻器示教板：（由定值电阻(碳膜电阻、金属膜电阻、绕线电阻、水泥电阻、贴片式电阻等)、可变电阻(电位器、小型滑动变阻器)、特殊电阻(热敏电阻、光敏电阻、压敏电阻）等组成。 外形尺寸665*470mm（±5mm））1套、电阻定律演示器：（由亚克力面板、金属导线、铜螺柱、接线柱、电阻定律演示器支架等组成）1台、电流磁场演示器：（由亚克力底座、螺线管、方形线圈、圆线圈等组成）1套、赫兹实验演示器：（由铝型材底座组件、连接柱、固定螺丝、氖泡架、接收金属杆、发射天线杆、接收天线杆等组成）1套、双锥体上滚演示器：（由型材底座、锥体支撑杆、固定板、端盖、手柄、双锥体等组成）1套、动量传递演示器：（由型材底座、钢球5个、固定板2根、立柱4根、横向固定架2根、支撑架2根、锁紧螺母、盖型螺母等组成）1套、弹簧振子：（由塑料底座、演示标尺板、支撑杆、振子等组成）1套、简谐振动投影演示器：（由塑料底座、多面反射镜、屏幕板、灯座底板等组成）1套、受迫振动和共振演示器：（由塑料底座、支架、横杆、策动摆、单摆（5种摆长各1个）等组成）1台、多普勒效应演示器：（由转台、底板、旋转杆、平衡铁、连接套管、脚垫等组成）1套、光具盘：（由光具盘主体（含圆形光盘）、五线激光源、光学零件（梯形玻砖、等腰直角棱镜、半圆柱透镜、小双凹柱透镜、小双凸柱透镜、大双凸柱透镜、平面镜、凹凸柱面镜、正三棱镜）组成。外形尺寸770*470（±5mm））1套、光的传播、反射、折射实验器:（由演示板、红色激光光源、绿色激光光源、光学配件（凸凹面镜、半圆玻璃砖、双凸透镜、双凹透镜、梯形玻璃砖、等边三角形玻璃砖、直角等腰三角玻璃砖）、平面镜和漫反射镜、水箱圆盘等组成。外形尺寸665*470mm（±5mm））1套、光导纤维应用演示器:（由演示板、传光束、传像束、有机玻璃棒、字母板、声传输底座、扬声器、光源输出底座、图像输出底座等组成。外形尺寸：665*470mm（±5mm））1套、自感现象演示器:（由小灯泡、灯座、变压器、电位器、开关等组成。外形尺寸665*470mm（±5mm））1台、电磁阻尼演示器（管内外落磁）:（由面板（带有实验步骤说明）、型材底座、管夹（塑料）、透明亚克力管、铜管2根（其中一根侧壁开有等间距细缝）、铝管、缓冲海绵和钕磁铁等组成；外形尺寸675*570*160mm（±5mm））1套、电磁阻尼演示器:（由摆式；由直流电源接线柱、支撑架、摆架、非阻尼摆、横梁、阻尼摆、线圈、塑料底座等组成）1套、高压输变电模拟演示器:（由模拟发电厂、双刀双掷开关、升压变压器、高压输电线、降压变压器、用户等组成。外形尺寸665*470mm（±5mm））1套、电磁振荡演示仪:（由具有铁芯的电感线圈、电容器、集成电路等组成。外形尺寸665*470mm（±5mm））1套、常用传感器示教板:（由热敏电阻NTC、热敏电阻PTC、光敏电阻、霍尔元件、压力传感器、气敏传感器、干簧管、湿度传感器等组成。外形尺寸665*470mm（±5mm））1套、热敏电阻及应用演示板:（由负温度系数型热敏电阻、电位器、电阻、三极管、发光二极管、蜂鸣器、电流表等组成。外形尺寸665*470mm（±5mm））1套、光敏电阻及应用演示板:（由光敏电阻、电位器、电阻、三极管、发光二极管、电流表等组成。外形尺寸665*470mm（±5mm））1套、逻辑电路实验板:（由面板（印有与或非门电路图）、与门电路、或门电路、非门电路、发光二极管、香蕉插座、导线等组成。外形尺寸665*470mm（±5mm））1套、门窗防盗报警装置实验器:（由面板（印有原理电路图）、蜂鸣器、电阻、电磁继电器、窗体、门体、干簧管、发光二极管、开关、插座、等组成。外形尺寸665*470mm（±5mm））1套、霍尔效应示教板:（由霍尔元件、霍尔效应原理电路图、电流表、电位器等组成。外形尺寸665*470mm（±5mm））1套、毛细现象演示器:（由塑料底座、盛液盘、毛细管、支架等组成）1套、盖·吕萨克定律演示器：（由锥形瓶、变量测定器、连接管、温度计等组成）1套、光谱管组：（由塑料底座、上弹片、下弹片、拐角型材、插头、拐角连接件、光谱管等组成）1套、光电效应演示器：（由电流表、电压表、电位器、光源、光电管、滤光片（红色、绿色、蓝色）等组成。外形尺寸665*470mm（±5mm））1套、光控开关实验器：（由面板、电位器、蜂鸣器、电阻、非门电路、电磁继电器、灯座、灯泡、光敏电阻、发光二极管、开关二极管、开关、电压表、插座等组成外形尺寸665*470mm（±5mm））1套、感应圈：（由放电杆、放电针、高压调节旋钮、极性转换旋钮、电源指示灯等组成）1台等。</t>
  </si>
  <si>
    <t>生物吊装实验室清单</t>
  </si>
  <si>
    <t>1、尺寸：2400*700*850mm（±5mm）；
2、台面：（1）厚度≥13mm优抗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含330*440mm（±5mm）PP水槽和上下水软管。滑道：抽屉全部采用三节承重式滚珠滑道。</t>
  </si>
  <si>
    <t>1、尺寸：1150*600*770mm（±5mm）；
2、台面：（1）厚度≥12.7mm的厚双面膜实芯理化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</si>
  <si>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1、尺寸：1000×500×2000mm（±5mm）；
2、柜体：侧板、顶底板应采用PP材料模具一次成型，表面沙面和光面相结合处理，底板、顶板预留模具成型排风孔。内部镶嵌15mm*30mm（±5mm）钢制横梁，厚度≥1.2mm；
3、下柜柜门：内框采用改性PP材质模具一次成型，外嵌≥4mm厚钢化烤漆玻璃。上下拉手及三角对称五点固定，防止玻璃的松动或开合。伸缩式PP材质旋转门轴，四角圆弧倒角，内侧弧形圆边，配锁；
4、上柜柜门：内框采用改性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5、层板：上柜配置两块活动层板，下柜配置一块活动层板，层板全部采用pp材料与挤出型高强度PVC板蜂窝型结构组成，四周有阻水边。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</si>
  <si>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3、照明控制：对照明进行单独或分组控制。</t>
  </si>
  <si>
    <t>App集中控制系统：
1、摇臂控制：对全室摇臂进行单独或分组控制（上升、下降或暂停，上升或下降到底后摇臂会自动停止），具有防卡防夹功能；
2、电源控制：对全室220V进行单独或分组控制；
3、照明控制：对照明进行单独或分组控制。</t>
  </si>
  <si>
    <t>采用标准模块化组成，1200*550*195mm(±5㎜)为一组。外形及材质：1.8mm-3mm厚铝合金模具成型表面经环氧树脂粉末喷涂高温固化处理，舱体下部采用镀锌钢板配色成型，左右装饰条采用实验室专用铝合金模具型材，表面经环氧树脂粉末喷涂高温固化处理。</t>
  </si>
  <si>
    <t>动力应采用直流≥24V减速低压电机，连接杆应采用铝合金模具一体成型，功能模块采用模具一体成型，功能模块可安装高低压电源（低压电源为交直流，可以显示交直流电压）急停开关、可配网络同时可以扩展煤气等模块。系统自带障碍物保护功能，当摇臂在运动的过程中遇到障碍物时会自动复位，摇臂在运动的过程中供应模块的电源处于断电状态。</t>
  </si>
  <si>
    <t>接收智能化控制系统控制，可以分组或独立控制电源供给。                                        
1、教师主控，学生低压电源可接收主控电源发送的锁定信号，在锁定指示灯点亮后，学生接收老师输送的设定电源电压，教师锁定时,学生自己无法操作，以避免学生的误操作，可以分组或独立控制；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4、学生直流电源也是通过上下键选取，调节范围为1.5～24V，分辨率可达0.1V,额定电流达2A。
5、采用485网络模块接口。</t>
  </si>
  <si>
    <t>布线</t>
  </si>
  <si>
    <t>1、PVC阻燃管≥120M；
2、BV4m²≥50M，BV1.5m²≥60M，BV2.5m²≥60m，RVV2*1.5m²≥25m。
备注：含安装费、调试费、材料使用内容及使用量据实使用。</t>
  </si>
  <si>
    <t>1、给水管采用PPR管，直径20mm≥35M；
2、排水管采用PVC耐蚀管，直径50mm≥30M，含地面开槽、恢复。
备注：含安装费、调试费、材料使用内容及使用量据实使用。</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</si>
  <si>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</si>
  <si>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三、学生分组实验箱</t>
  </si>
  <si>
    <t>分子与细胞</t>
  </si>
  <si>
    <t>1.箱体尺寸：450×320×170mm(±5mm)。
2.材质：Pc材料箱盖，Abs树脂材料箱体，Pp材质活动卡扣；
3.配置参数及可完成实验内容：
配置参数：酵母菌装片1片、水绵装片1片、人体上皮组织玻片1片、结缔组织玻片1片、肌肉组织玻片1片、神经组织切片1片、人血涂片1片、蛙血涂片1片、迎春叶横切玻片1片、黑藻叶装片1片、洋葱根尖细胞有丝分裂固定装片1片、尖头镊子（不锈钢，直头125mm）1把、玻璃烧杯（高硼硅3.3，100mL，72mm×54mm）3个、小试管（高硼硅3.3 φ15mm×150mm）6支、刻度试管（玻璃，20mL）4个、表面皿（玻璃，100mm）1个、90°玻璃弯管（高硼硅3.3，D=8mm，L=85mm+55mm）6支、90°玻璃弯管（高硼硅3.3，D=8mm，L=60mm+190mm）6支、硅胶管（φ7mm×φ10mm，L=80mm）6根、点样毛细管（0.3mmx100mm，1000支装）1盒、37号双孔硅胶塞（37mm/29mm/30mm，孔径φ7mm）5个、长颈漏斗（高硼硅3.3，280mm×40mm，细管φ8mm）1个、玻璃漏斗（高硼硅3.3，短颈平口，d=60mm，h=110mm）1个、载玻片1盒、盖玻片1盒、红水温度计（-10～110℃）1支、培养皿（玻璃，D=90mm）1套、短胶头滴管（高硼硅3.3，细嘴，D=10mm，L=90mm）3支、一次性（塑料，30mL）1个、玻璃棒（高硼硅3.3，D=6mm，L=300mm）1支、12色彩泥套装1盒、尼龙布（120mm×120mm）1块、钢直尺（30cm）1把、pH精密试纸（5.5-9）1本、PH广泛试纸（1～14）1本、洗耳球（60mL）1个、研钵（陶瓷，60mL，附研杵）1个、打孔器（4件套）1套、短柄药匙（塑料，红黄绿三色各1个）1套、毛笔1支、铅笔1支、记号笔1支、大头针1盒、卫生香1盒、吸水纸1盒、棉塞1包、玻璃纸（赛璐玢，20×30cm）2张、止水夹（不锈钢）1个等。可完成实验内容：（1）检测生物组织中的糖类、脂肪和蛋白质；（2）制作生物膜结构模型；（3）观察叶绿体和细胞质流动；（4）使用高倍显微镜观察各种细胞；（5）制作真核细胞的三维结构模型；（6）通过模拟实验探究膜的透性；（7）观察植物细胞的质壁分离和复原；（8）探究酶的特性及影响酶活性的因素；（9）叶绿体色素的提取和分离；（10）探究环境因素对光合作用强度的影响；（11）探究酵母菌的呼吸方式；（12）制作并观察植物根尖细胞有丝分裂临时装片。</t>
  </si>
  <si>
    <t>遗传与进化</t>
  </si>
  <si>
    <t>1.箱体尺寸：450×320×170mm(±5mm)。
2.材质：Pc材料箱盖，Abs树脂材料箱体，Pp材质活动卡扣；
3.配置参数及可完成实验内容：
配置参数：小试管（高硼硅3.3 φ15mm×150mm）3支、载玻片1盒、盖玻片1盒、培养皿（玻璃，D=90mm）3套、接种环（镍铬合金材料，含手柄，环φ2mm）1个、钢直尺（30cm）1把、尖头镊子（不锈钢，直头125mm）1把、DNA双螺旋结构模型（组件配置：脱氧核糖32，腺嘌呤8，胸腺嘧啶8，胞嘧啶8，鸟嘌呤8，磷酸32）1套、铅笔1支、记号笔1支、PH广泛试纸（1～14）1本、玻璃棒（高硼硅3.3，D=6mm，L=300mm）1支、12色彩泥套装1盒、蓝球（D=15mm，20个袋装）1袋、红球（D=15mm，20个袋装）1袋、小桶（250mL）2个、透明胶带（小号）1卷、吸水纸1盒、涂布器（玻璃）1个、连盖离心管（2mL）5个、棉塞1袋、蝗虫精母细胞减数分裂装片1片、洋葱花药减数分裂装片1片等。可完成实验内容：（1）制作DNA分子双螺旋结构模型；（2）观察动物细胞、植物细胞减数分裂装片；（3）建立模型模拟减数分裂过程中染色体变化；（4）模拟植物或动物性状分离的杂交实验；（5）调查一种常见的人类遗传病并探讨其预防措施；（6）用数学方法模拟自然选择对种群基因频率的影响；（7）探究抗生素对细菌的选择作用；（8）低温诱导植物细胞染色体数目的变化。</t>
  </si>
  <si>
    <t>稳态与调节</t>
  </si>
  <si>
    <t>1.箱体尺寸：450×320×170mm(±5mm)。
2.材质：Pc材料箱盖，Abs树脂材料箱体，Pp材质活动卡扣；
3.配置参数及可完成实验内容：
配置参数：喷瓶（透明，50mL）2个、玻璃烧杯（高硼硅3.3，100mL，72mm×54mm）4个、玻璃烧杯（高硼硅3.3，50mL，62mm×42mm）1个、玻璃量筒（高硼硅3.3，10mL，142mm×16mm×1.8mm）2个、玻璃量筒（高硼硅3.3，50mL，195mm×25.7mm×2mm）1个、容量瓶（100mL，配玻璃塞）1个、试管（高硼硅3.3 φ20mm×195mm）2支、记号笔1支、PH计（酸度计）1个、玻璃棒（高硼硅3.3，D=6mm，L=300mm）1支、短胶头滴管（高硼硅3.3，细嘴，D=10mm，L=90mm）1支、尖头镊子（不锈钢，直头125mm）1把、自封袋10个、标签纸1包、护目镜1个、橡胶手套2双、pH广泛试纸（1～14）1本等。可完成实验内容：（1）观察血液 分层现象；（2）比较清水、缓冲液、体液对pH变化的调节作用；（3）探究植物生长调节剂对扦插枝条生根的作用；（4）探究乙烯利对水果的催熟作用。</t>
  </si>
  <si>
    <t>生物与环境</t>
  </si>
  <si>
    <t>1.箱体尺寸：450×320×170mm(±5mm)。
2.材质：Pc材料箱盖，Abs树脂材料箱体，Pp材质活动卡扣；
3.配置参数及可完成实验内容：
配置参数：玻璃锥形瓶（高硼硅3.3，250mL，147mm×82mm）1个、小试管（高硼硅3.3 φ15mm×150mm）1支、刻度试管（玻璃，20mL）4个、生态瓶（85mm×85mm）1个、吸虫器（储虫瓶105mm×64mm，带有30号双孔橡胶塞、吸虫管、吸气管、硅胶管等）1套、短胶头滴管（高硼硅3.3，细嘴，D=10mm，L=90mm）1支、长胶头滴管（高硼硅3.3，细嘴 D=10mm，L=200mm）2支、玻璃棒（高硼硅3.3，D=6mm，L=300mm）1个、血球计数板（10个）1盒、盖玻片1盒、载玻片1盒、培养皿（玻璃，D=90mm）1套、白瓷盘（160mm×220mm×30mm）1个、枪状镊子（圆头，扁口带牙L=160mm）1把、放大镜（带LED灯）1把、记号笔1支、卷尺（2m）1把、标签纸 1包、接种环（镍铬合金材料，含手柄，环φ2mm）1个、过滤纱布袋（18cm×25cm）1个、棉塞1袋、连盖离心管（2mL）10个、离心管架（24孔，0.5/1.5/2mL）1个等。可完成实验内容：（1）调查草地中某种生物的种群密度；（2）探究培养液中酵母种群数量的动态变化；（3）研究土壤中动物类群的丰富度；（4）调查某个附近生态系统中的能量流动；（5）探究土壤微生物的分解作用；（6）设计并制作封闭的生态瓶(缸)，观察生态系统的稳定性；（7）调查当地环境存在的主要问题并提出保护建议或行动计划；（8）参观人工生态系统。</t>
  </si>
  <si>
    <t>生物技术与工程</t>
  </si>
  <si>
    <t>1.箱体尺寸：450×320×170mm(±5mm)。
2.材质：Pc材料箱盖，Abs树脂材料箱体，Pp材质活动卡扣；
3.配置参数及可完成实验内容：
配置参数：玻璃量筒（高硼硅3.3，10mL，142mm×16mm×1.8mm）1个、试管（高硼硅3.3 φ20mm×195mm）2支、小试管（高硼硅3.3 φ15mm×150mm）6支、玻璃锥形瓶（高硼硅3.3，100mL，105mm×64mm）1个、酸奶布丁瓶（100mL）1个、玻璃烧杯（高硼硅3.3，100mL，72mm×54mm）1个、锥形瓶（玻璃，50mL）4个、培养皿（玻璃，D=90mm）3套、玻璃漏斗（高硼硅3.3，短颈平口，d=60mm，h=110mm）1个、玻璃棒（高硼硅3.3，D=6mm，L=300mm）1支、红水温度计（-10～110℃）1个、枪状镊子（圆头，扁口带牙L=160mm）1把、研钵（陶瓷，60mL，附研杵）1个、计数器（手持式）1个、砧板（塑料）1个、涂布器（玻璃）1件、接种环（镍铬合金材料，含手柄，环φ2mm）1个、封口膜（120mm×120mm，膜φ16mm）10张、橡皮筋1袋、棉塞1袋、牛皮纸（全开）1张、标签纸1包、记号笔1支、过滤纱布袋1个、精密pH试纸（5.5-9）1本、取样纸袋（175×110mm）10个、微量连盖离心管（0.2mL）10支、微量连盖离心管（0.5mL）10支、离心管架（24孔，0.5/1.5/2mL）1个等。可完成实验内容：（1）酵母菌的分离与纯化；（2）土壤中分解尿素的细菌的分离与计数；（3）利用乳酸菌发酵制作酸奶或泡菜；（4）利用酵母菌、醋酸菌分别制作果酒和果醋；（5）利用植物组织培养技术培育植物幼苗；（6）DNA的粗提取与鉴定；（7） DNA片段扩增与鉴定。</t>
  </si>
  <si>
    <t>高中生物配套实验仪器一</t>
  </si>
  <si>
    <t>1.箱体尺寸：450×320×170mm(±5mm)。
2.材质：Pc材料箱盖，Abs树脂材料箱体，Pp材质活动卡扣；
3.配置参数及可完成实验内容：
配置参数：X型支座（增强尼龙、镀锌圆钢，φ10mm凹凸式双轨插孔）1套、双向转接头（铝合金，配M6螺丝2个）2个、250mm支撑杆（不锈钢，D=10mm，L=250mm）1根、600mm支撑杆-母杆（不锈钢，D=10mm，L=300mm）1根、600mm支撑杆-公杆（不锈钢，D=10mm，L=310mm）1根、铁三环（金属，配M6螺丝，大中小各1个）1套、万用夹具（金属）2个、多功能卡夹（Abs，70×35×25mm）1个、电子点火器（230mm×45mm）1把、试管架（塑料，8孔8立柱，孔径22mm）1个、电子天平（1000g，精度0.1g）1台、电子秒表计时器（PVC）1个、打孔器（4件套）1套、钢丝钳（150mm）1把、解剖器（7件套）1套、木质试管夹（L=180mm）4个、三脚架（铁制可拆卸，环内径75 mm，h=150 mm）1个、陶土网（150mmx150mm）1个、滤纸（中速，D=110mm）1包、称量纸（100mm×100mm）1盒、小号试管刷（L=180mm，毛粗20mm）1把、大号试管刷（L=230mm，毛粗35mm）1把等。可完成实验内容：配套实验仪器，应与其他实验箱配合使用。</t>
  </si>
  <si>
    <t>高中生物配套实验仪器二</t>
  </si>
  <si>
    <t>配置参数：微量移液器（1μL～10μL）1个、微量移液器（10μL～100μL）1个、微量移液器（100μL～1000μL）1个、微量移液器（500μL～5000μL）1个、微量移液器吸头（包括：1μL～10μL吸头1袋，10μL～100μL吸头1袋，100μL～1000μL吸头1袋、500μL～5000μL吸头1袋）1套、移液器架（可放4支微量移液器）1套等。
可完成实验内容：配套实验仪器，应与其他实验箱配合使用。</t>
  </si>
  <si>
    <t>高中生物实验室配套演示仪器</t>
  </si>
  <si>
    <t>电动离心机：（转速≥4000 r/min，无刷电机，带电锁，有定时器）1台、恒温水浴锅：（水浴控温范围：室温+5 ℃～99.9 ℃，水温控制±0.5 ℃，不锈钢内胆，数字显示）1台、榨汁机：（≥18000 r/min，≥1.0 L）1台、烘干箱：（电热鼓风型，容积≥42L,外部尺寸：≥650mm*420mm*500mm，功率：≥0.8kw，温度范围:常温-300；工作室尺寸:≥350*350*350（mm）。用于烘干玻璃仪器生物材料等。）1台、高压灭菌器：（≥20 L，立式，全自动，有超高温超高压自动保护设置）1台、超净工作台：（洁净度：100级@≥0.5um 送风方式：垂直送风，整机功率≥410W 双人单面。）1台、光照培养箱：（光照强度：0 lx～12000 lx 分级可调，控温范围：10 ℃～50 ℃（有光照)，温度波动性：±1 ℃，温度均匀度：±2 ℃）1台、恒温培养箱：（控温范围：室温+5 ℃～65 ℃，±1 ℃）1台、恒温振荡器：（室温+5 ℃～60 ℃，±1 ℃；容量：100 mL锥形瓶 25 个或以上）1台、磁力加热搅拌器：（工作电源：AC200-240V，工作盘尺寸：≥125mm；加热盘温度：室温-260℃；调速范围：350-1800RPM， 最大搅拌量：≥ 1L（H2O））1套、电泳仪：（四组输出，输出电压：2 V～200 V输出电流：2 mA～200 mA，具有 36 V 电压限制稳压和稳流功能）1台、水平电泳槽：（聚碳酸脂注塑成型，凝胶托盘带有荧光标尺，具有开盖断电功能，凝胶板尺寸：≥60 mm×60 mm）1个、电子天平：（100 g，0.001 g）1台、便携式温湿度计：（温度-20℃~60℃ , 湿度测量范围 0～100%）1台、光照度计：（便携式，1～40000lux,分辨率 ≤0.1lux）1台、减数分裂中染色体变化模型组件：2套、DNA双螺旋结构模型：（一个半螺旋，包括 16 个碱基对和其他相应元件，材料环保，便于演示）2个、DNA双螺旋结构模型组件：（四种碱基、脱氧核糖、磷酸彼此分离）2套。</t>
  </si>
  <si>
    <t>是</t>
  </si>
  <si>
    <t>高中生物实验室配套玻璃仪器</t>
  </si>
  <si>
    <t>物理数字化实验室清单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</si>
  <si>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
5、滑道：抽屉应全部采用三节承重式滚珠滑道。</t>
  </si>
  <si>
    <t>l、包含漏电保护开关、工作指示灯和220V交流输出插座；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5、教师插座电源：220V交流，负载电流10A，设置在演示台的中间抽屉内；
A:由教师控制学生实验台交流220V电源，每组由空气开关控制，并配有漏电保护开关；
B:由教师统一控制学生实验台低压电源，交流每档2V,≥12档。直流可以在控制范围内微调。</t>
  </si>
  <si>
    <t>1、尺寸：1200*600*770mm（±5mm）；
2、台面：（1）厚度≥12.7mm厚的双面膜实芯理化板；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</si>
  <si>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无线路由器</t>
  </si>
  <si>
    <t>802.11n 室内AP，支持2.4GHz，2x10/100/1000Mbps 以太网口，802.3af POE 供电输入和12VDC电源，2*2:2，BeamFlex ,PD-MRC,最高300Mbps。内置2G/3G信号滤波。（用于实验仪器测试端与主控端数据传输）</t>
  </si>
  <si>
    <t>电气布线</t>
  </si>
  <si>
    <t>1、DN25mm阻燃线管≥120M；
2、BV4m²≥55M，BV2.5m²≥65m，国标线材。
备注：含安装费、调试费、材料使用内容及使用量据实使用。</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</si>
  <si>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</si>
  <si>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二、教师端传感器</t>
  </si>
  <si>
    <t>实验教学管理平台</t>
  </si>
  <si>
    <t>1、数据监测系统：
校级数据汇聚分析中心，集合实验开课、实验装备、实验室的服务系统数据。
(1)支持查询校级教学仪器配备总量达标率、种类达标率、应配总量、实配总量和缺口总量、各学科仪器达标率、生均仪器达标率、各仪器类型的达标率；
(2)仪器配备标准测算：进行仪器缺口数量测算和仪器达标评估；
(3)支持查看校级教学仪器的每月增长趋势，仪器出借维修等情况；
(4)支持查询实验分组开课率，演示开课率；
(5)支持自定义统计页面，系统提供多种统计组件，管理员可自由完成数据监测中心的页面配置；
2、实验教学过程管理
(1)提供新课标下的实验标准目录，提供每个实验目录所使用的仪器清单；
(2)支持备课组长、实验员等身份完成计划的录入，并可分学科、年级查询本校实验计划是否完成制定；
(3)支持集体备课：备课研讨，组内教师可查看实验备课内容并进行评论与回复；
(4)AI小助手，接入对话式AI，输入实验后即时答复；
(5)支持实验课程内关联资源管理库的资源；
(6)支持根据教学计划实验列表、系统实验列表、教师实验列表完成实验预约登记；并可自动填充实验仪器以及材料备注，可自由增减实验仪器；
(7)支持小程序和pc端；
(8)支持预约登记数据生成实验课程表，区分预约和登记的类型，用不同底色区分实验室；
(9)支持系统给出仪器的库存及具体位置信息，仪器不足时可选择替代仪器，支持仪器数据的导出；
(10)支持实验员上传准备好的仪器图片，教师可收到相关消息；
(11)支持实验员审核时更换实验室，并给出提示实验室是否冲突和可用；
(12)支持登记已开课实验：教师、实验员可完成已开课但未预约实验的登记和评价等，并支持学生分组的实验图片信息补充等；
3、实验室及仪器设备管理
实验室管理
(1)支持实验室生成二维码标签，扫码可查看实验室信息；
(2)支持实验室配备标准测算：查询学校各学科实验室配备达标情况；
仪器设备管理
(3)支持按学科库存匹配标准，获取各学科仪器缺口清单；
(4)支持缺口清单一键加入到采购计划，以及验收入库操作；
(5)支持仓库配置、自编仪器、变更仪器存储位置；
(6)支持按仪器和按存储位置查询仪器库存一览表；
(7)支持期初建账，盘点、出借归还、领用登记、维修登记、损坏赔偿登记、损耗报废申请及审核，支持仪器台账自动生成，包括总账、分类帐、低值易耗品帐（耗材台账）；
(8)支持分学科完成资产一物一码期初建账，实验室盘点资产；
4、危化品管理
(1)支持危化品采购管理：根据采购清单，一键进行危化品入库；
(2)支持危化品采购历史记录管理：查询危化品采购历史记录，
(3)支持危化品使用后的退回管理；</t>
  </si>
  <si>
    <t xml:space="preserve">                        软件和信息技术服务业                                             </t>
  </si>
  <si>
    <t>数字化实验系统</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</si>
  <si>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8.可对数据图表进行操作，包括对图表内数据曲线的移动、缩放、改变曲线颜色及大小等。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▲14、在线实验教学案例，资源数量≥500个；在线实验视频，视频数量≥150个。（提供带有CMA或CNAS标识的第三方检测机构出具的检测报告）
15.包含高中物理、高中生物、高中化学实验模块。</t>
  </si>
  <si>
    <t xml:space="preserve">                                              软件和信息技术服务业</t>
  </si>
  <si>
    <t>闪联数显</t>
  </si>
  <si>
    <t>一、功能
1.实时显示无线传感器的数值变化。
2.内置蓝牙无线模块，支持蓝牙5.1技术，低功耗运行和待机。
3.电容式感应触摸开关。
4.按扫描键3秒即自动搜索无线传感器，松开按键即连。
5.有多台无线传感器时，按键3秒即自动切换到信号最强的无线传感器。
▲6.支持多个闪联数显同时连接同一个传感器使用。（提供带有CMA或CNAS标识的第三方检测机构出具的检测报告）
7.支持多通道传感器。
二、规格
整机尺寸：50*35*15mm(±5mm)
分辨率 ：≥128*64                                                        
表带：42/44/45/46/49mm
电池类型：≥250mAh锂电池
续航时间：≥8h
通讯方式：蓝牙5.1
通讯距离：≥30m
刷新频率：≥5Hz</t>
  </si>
  <si>
    <t>只</t>
  </si>
  <si>
    <t>无线电压传感器</t>
  </si>
  <si>
    <t xml:space="preserve">
一、功能
1.用于测量电路、电器两端的电压。
2.传感器内置蓝牙无线模块，支持蓝牙5.0技术。 
3.传感器与数据采集终端（电脑、平板或手机）可直接通过蓝牙无线连接。
4.可脱机进行数据采集。
5.传感器具有单独蓝牙编号。
6.可实现校零功能。
7.连接方式：蓝牙无线或有线。
8.节能方式：传感器打开电源，无连接或连接无活动，几分钟后自动关闭电源。
二、规格
1.量程：DC-30V~30V
2.分辨率：≤0.02V
3.精度：±1%F.S
4.采样速率：蓝牙：≥1000次/秒；USB：≥10000次/秒
5.连续使用时间：≥30小时
6.通讯距离：≥30m
7.可充电锂电池，容量≥250mAh
三、典型实验
探究串联电路中用电器两端的电压与电源两端电压的关系、探究并联电路中各支路用电器两端的电压与电源两端电压的关系、练习使用滑动变阻器、探究电流和电压的关系、探究电流和电阻的关系、伏安法测电阻、伏安法测灯泡电阻、额定功率与实际功率、测量小灯泡的功率、观察电容器的充放电、研究伏安特性曲线（小灯泡，电阻，导体，晶体二极管）、串并联电路中的电压、串并联电路中的电阻、自感、伏安法测金属的电阻率、电磁感应、振荡电路（电压）、电池及电源电动势和内阻的测量等实验</t>
  </si>
  <si>
    <t>无线电流传感器</t>
  </si>
  <si>
    <t>一、功能
1.用于测量电路中的电流。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1.量程：-1A~1A
2.分辨率：≤0.5mA
3.精度：±1%F.S
4.采样速率：蓝牙：≥1000次/秒；USB：≥10000次/秒
5.连续使用时间：≥30小时
6.通讯距离：≥30m
7.可充电锂电池，容量：≥250mAh
三、典型实验
探究串、并联电路电流的特点、比较灯泡亮度、探究影响导体电阻大小的因素、探究电流和电压的关系、探究电流和电阻的关系、半导体电阻的应用（酒精浓度检测仪）、伏安法测（定值）电阻、伏安法测灯泡电阻、额定功率与实际功率、测量小灯泡的功率、电热跟什么因素有关、研究导体电阻与长度、横截面积及材料的定量关系、金属丝电阻率的测量等实验</t>
  </si>
  <si>
    <t>无线磁感应强度传感器</t>
  </si>
  <si>
    <t>一、功能
1.用于测量磁场的磁场强度。
2.传感器内置蓝牙无线模块，支持蓝牙5.0技术。 
3.传感器与数据采集终端（电脑、平板或手机）可直接通过蓝牙无线连接。
4.可脱机进行数据采集。
5.传感器具有独立蓝牙编号。
6.可测量地磁场、永磁体、通电线圈的磁感强度。
7.无需校准，即连即用。
8.连接方式：蓝牙无线或有线。
9.节能方式：传感器打开电源，无连接或连接无活动，几分钟后自动关闭电源。
10.支持固件空中升级。                                                                                                               11.支持平台：Windows、Android、iOS/iPadOS、MacOS、 Linux、Harmony OS、统信UOS、麒麟等。
二、规格
1.量程：-64mT~64mT
2.分辨率：≤0.04mT
3.精度：±3%F.S
4.采样速率：≥500次/秒
5.连续使用时间：≥30小时
6.通讯距离：≥30m
7.可充电锂电池，容量：≥150mAh
三、典型实验
探究磁场的方向、探究通电螺线管外部的磁场分布、电磁铁的磁性等实验</t>
  </si>
  <si>
    <t>无线智能力和加速度传感器</t>
  </si>
  <si>
    <t xml:space="preserve">
一、功能
1.用于拉力或压力的测量，或用于物体运动过程中加速度的测量。
2.传感器内置蓝牙无线模块，支持蓝牙5.0技术。 
▲3.传感器与数据采集终端(电脑、平板或手机)可直接通过蓝牙无线连接，便于运动情况下的数据测量及各种实验环境中的数据采集，无需数据采集器;传感器多种测量多合为一，能够同时测量力、加速度和角速度。（提供带有CMA或CNAS标识的第三方检测机构出具的检测报告） 
4.可脱机进行数据采集。
5.传感器具有独立蓝牙编号。
6.可实现校准功能。
7.连接方式：蓝牙无线或有线。
8.节能方式：传感器打开电源，无连接或连接无活动，几分钟后自动关闭电源。
二、规格
1.量程：
力：-50N~50N
加速度：-16g~16g(156.8m/s²)
陀螺仪：-34.9rad/s~34.9rad/s
2.分辨率：
力：≤0.03N
加速度：≤0.01g
陀螺仪：≤0.01rad/s
3.精度：
力：±1%F.S
4.采样速率：≥1000次/秒
5.连续使用时间：≥30小时
6.通讯距离：≥30m
7.可充电锂电池：≥ 250mAh
三、典型实验
作用力与反作用力等实验</t>
  </si>
  <si>
    <t>无线温度传感器</t>
  </si>
  <si>
    <t>一、功能
1.用于测量物体表面、气体、酸碱等液体的温度。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7.可实现微小的温度变化快速采样。
8.无需校准，即连即用。
9.连接方式：蓝牙无线。
10.节能方式：传感器打开电源，无连接或连接无活动，几分钟后自动关闭电源。
11.支持固件空中升级。
12.可切换单位：℃、℉、K。                                                                                              
13.支持平台：Windows、Android、iOS/iPadOS、MacOS、 Linux、Harmony OS、统信UOS、麒麟等。 
二、规格
1.量程：-40℃~125℃
2.分辨率：≤0.01℃
3.精度：±0.5℃
4.采样速率：≥10次/秒
5.连续使用时间：≥120小时
6.防水等级：≥IP67
7.通讯距离：≥30m
三、典型实验
不同颜色物体的吸热散热研究实验、不同液体的吸热散热研究、水的降温规律、摩擦做功、水的沸腾实验、沸点与压强关系、焦耳定律、酸碱反应热、铁的吸氧腐蚀、探究非生物因素对鼠妇分布的影响实验、种子萌发产生热量等实验</t>
  </si>
  <si>
    <t>无线绝对压强传感器</t>
  </si>
  <si>
    <t>一、功能
1.用于测量大气环境下或密闭空间内的气体的压强。
2.传感器内置蓝牙无线模块，支持蓝牙5.0技术。 
3.传感器与数据采集终端（电脑、平板或手机）可直接通过蓝牙无线连接。
4.可脱机进行数据采集。
5.传感器具有独立蓝牙编号。
6.可实现校准功能。
7.连接方式：蓝牙无线或有线。
8.节能方式：传感器打开电源，无连接或连接无活动，几分钟后自动关闭电源。
9.支持固件空中升级。                                                                                                 
10.支持平台：Windows、Android、iOS/iPadOS、MacOS、 Linux、Harmony OS、统信UOS、麒麟等。
二、规格
1.量程：0~400kPa
2.分辨率：≤0.1kPa
3.精度：±2%
4.采样速率：≥500次/秒
5.连续使用时间：≥30小时
6.通讯距离：≥30m
7.可充电锂电池，容量：≥250mAh
三、典型实验
研究液体内部的压强、气体被压缩内能增大（压缩气体做功）、探究气体等温变化的规律（波意耳定律)、分解过氧化氢制氧气的反应中二氧化锰的作用、探究金属与盐酸、硫酸的反应、探究酸碱盐之间反应条件、影响化学反应速率的因素、模拟肺部呼吸、比较过氧化氢在不同条件下的分解等实验</t>
  </si>
  <si>
    <t>无线位移传感器</t>
  </si>
  <si>
    <t>一、功能
1.用于测量物体运动的位移。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1.量程：20cm~200cm
2.分辨率：≤0.1cm
3.精度：±1cm或读数的±2%
4.采样速率：≥50次/秒
5.连续使用时间：≥30小时
6.通讯距离：≥30m
7.可充电锂电池，容量：≥250mAh
三、典型实验
匀变速直线运动位移与时间的关系、胡克定律实验等实验</t>
  </si>
  <si>
    <t>无线光电门</t>
  </si>
  <si>
    <t>一、功能
1.用于测量物体通过光电门的挡光时间以及速度、加速度、动量、动能等物理量。
2.传感器内置蓝牙无线模块，支持蓝牙5.0技术。
3.传感器与数据采集终端（电脑、平板或手机）可直接通过蓝牙无线连接。
4.传感器具有独立蓝牙编号。
5.光电门机身上具有多个开孔，可在光电门内安装滑轮。
6.无需校准，即连即用。
7.连接方式：蓝牙无线。
8.节能方式：传感器打开电源，无连接或连接无活动，几分钟后自动关闭电源。                                                 
9.支持固件空中升级。                                                                                                 
10.支持平台：Windows、Android、iOS/iPadOS、MacOS、 Linux、Harmony OS、统信UOS、麒麟等。
二、规格
1.量程：0~∞s
2.分辨率：≤0.01ms
3.精度：±0.01ms
4.采样速率：≥1000次/秒
5.连续使用时间：≥100小时
6.通讯距离：≥30m
7.可充电锂电池，容量：≥1000mAh
三、典型实验
比较物体运动快慢、测量平均速度、阻力对运动的影响、探究物体的动能跟哪些因素有关、观察摆球动能和重力势能的转化、借助传感器与计算机测速度、探究小车速度与时间变化关系、探究加速度与力和质量的关系等实验</t>
  </si>
  <si>
    <t>对</t>
  </si>
  <si>
    <t>无线声音传感器</t>
  </si>
  <si>
    <t>一、功能
1.可使用驻极体话筒采集声音信号，用于测量声音的强度或声音的波形。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
声强：55dB~110dB；声波：最大频率10000Hz、最大声强110dB（麦克风频率范围100Hz~15000Hz）
2.分辨率：
声强：≤0.1dB
3.精度：
声强：±3dB
4.采样速率：  
声波：有线≥32kHz、无线≥8kHz
声强：≥1000次/秒
5.连续使用时间：≥30小时
6.通讯距离：≥30m
7.可充电锂电池，容量：≥250mAh
三、典型实验
声音的传播形式、声音波形（音调与频率）、探究影响声音响度的因素、响度与振幅、音色与波形等实验</t>
  </si>
  <si>
    <t>光强分布传感器</t>
  </si>
  <si>
    <t>一、功能
1.用于测量光强度在一段直线区间上的分布。
2.可通过USB接口直连计算机采集数据。
3.支持USB2.0、USB3.0通讯协议。
4.传感器含有与实验器材搭建的M6国标接口。
二、规格
1.量程：125点/mm，总长29.1mm
2.精度：±8μm
3.分辨率：≤8μm
三、典型实验
杨氏双缝实验实验、光的偏振等实验</t>
  </si>
  <si>
    <t>无线电荷传感器</t>
  </si>
  <si>
    <t xml:space="preserve"> 一、功能
1.用于测量带电体的电量。
2.传感器内置蓝牙无线模块，支持蓝牙5.0技术。 
3.传感器与数据采集终端（电脑、平板或手机）可直接通过蓝牙无线连接。
4.可脱机进行数据采集。
5.传感器具有独立蓝牙编号。
6.具有硬件调零按钮。
7.连接方式：蓝牙无线或有线。
8.节能方式：传感器打开电源，无连接或连接无活动，几分钟后自动关闭电源。
9.支持固件空中升级。                                       
10.支持平台：Windows、Android、iOS/iPadOS、MacOS、 Linux、Harmony OS、统信UOS、麒麟等。
二、规格
1.量程：-220nC~220nC
2.精度：±4.4nC
3.分辨率：≤0.1nC
4.最大采集频率100次/秒
5.连续使用时间：≥30h
6.通讯距离：≥30m
7.可充电锂电池，容量：≥250mAh
三、典型实验
静电感应、静电屏蔽、带电物体的电荷性质等</t>
  </si>
  <si>
    <t>无线毫安电流传感器</t>
  </si>
  <si>
    <t>一、功能：
1.用于测量电路中毫安数量级的电流。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OS、统信UOS等。
二、尺寸：
1.量程：-20mA~20mA
2.分辨率：≤0.02mA
3.精度：±5%F.S
4.采样速率：蓝牙：≥1000次/秒
5.连续使用时间：≥30小时
6.通讯距离：≥30m
7.可充电锂电池，容量：≥250mAh
三、典型实验
水果电池；用传感器观察电容器的充放电；LC振荡电路；等实验。</t>
  </si>
  <si>
    <t>无线快速温度传感器</t>
  </si>
  <si>
    <t>一、功能
1.用于快速测量物体表面的温度、无腐蚀性气体、液体的温度。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1.量程:-25℃~125℃
2.分辨率：≤0.1℃
3.精度:±0.5℃
4.采样速率：≥10次/秒
5.连续使用时间:≥30小时
6.通讯距离：≥30m
7.可充电锂电池，容量：≥250mAh
三、典型实验
压缩气体做功、查理定律等实验</t>
  </si>
  <si>
    <t>无线力倾角传感器</t>
  </si>
  <si>
    <t>功能：可同时测量力的大小与传感器的偏转角度。  
一、尺寸：
量程：-20N～20N/-180°～180°（绝对值显示）
分度：≤0.01N/0.03°
二、典型实验：
1. 力的合成和分解</t>
  </si>
  <si>
    <t>无线三轴加速度传感器</t>
  </si>
  <si>
    <t>一、功能
1.用于测量物体运动过程中的加速度。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1.量程：-8g~8g
2.分辨率：≤0.01g
3.采样速率：≥100次/秒
4.连续使用时间：≥30小时
5.通讯距离：≥30m
6.可充电锂电池，容量：≥250mAh
三、典型实验
探究加速度与力和质量的关系等实验</t>
  </si>
  <si>
    <t>无线光强传感器</t>
  </si>
  <si>
    <t>一、功能
1.用于测量被测环境的光强值。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1.量程：0~128kLux
2.分辨率：≤1Lux
3.精度：±4%F.S
4.采样速率：≥10次/秒
5.连续使用时间：≥20小时
6.通讯距离：≥30m
7.可充电锂电池，容量：≥250mAh
三、典型实验
光强的测量、探究光照强度与距离的关系、外界条件对植物光合作用的影响因素实验等</t>
  </si>
  <si>
    <t>无线微电流传感器</t>
  </si>
  <si>
    <t>一、功能
1.用于测量电路中的微电流。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1.量程：-10μA~10μA
2.分辨率：≤0.01μA
3.精度：±5%F.S
4.采样速率：蓝牙：≥1000次/秒
5.连续使用时间：≥30小时
6.通讯距离：≥30m
7.可充电锂电池，容量：≥250mAh
三、典型实验
探究导体在磁场中运动时产生感应电流的条件、地磁场发电等实验</t>
  </si>
  <si>
    <t>高精度微力传感器</t>
  </si>
  <si>
    <t>一、功能
1.用于精度要求高、力变化微小的实验测量。
2.可通过USB接口直连计算机采集数据。
3.支持USB2.0、USB3.0通讯协议。
4.传感器含有与实验器材搭建的M6国标接口。
5.支持传感器校准。
二、规格
1.量程：-10N~10N
2.精度：±0.2%F.S
3.分辨率：≤0.0001N
三、典型实验
质量守恒等实验</t>
  </si>
  <si>
    <t>无线智能双路光电门</t>
  </si>
  <si>
    <t>一、功能
1.用于测量物体通过光电门的速度和加速度等物理量，无需给出物体尺寸。
2.传感器内置蓝牙无线模块，使用蓝牙5.0技术。
3.传感器与数据采集终端（电脑、平板或手机）可直接通过蓝牙无线连接。
▲4.双光电门设计。（提供带有CMA或CNAS标识的第三方检测机构出具的检测报告）
5.内置的光电门接收口，与激光器一起使用，可以对较大的物体计时。
6.可测量不规则物体的运动。
7.传感器具有独立蓝牙编号。
8.光电门机身上具有多个开孔，可在光电门内安装滑轮。
9.无需校准，即连即用。
10.连接方式：蓝牙无线或有线。
11.节能方式：传感器打开电源，无连接或连接无活动，几分钟后自动关闭电源。
12.支持固件空中升级。                                                                                               
13.支持平台：Windows、Android、iOS/iPadOS、MacOS、 Linux、Harmony OS、统信UOS、麒麟等。
二、规格
1.量程：0~1h
2.分辨率：≤10µs
3.精度：±10µs
4.连续使用时间：≥20小时
5.通讯距离：≥30m
6.可充电锂电池：≥ 1000mAh
三、典型实验
借助传感器与计算机测速度、探究小车速度与时间变化关系（匀变速直线运动速度与时间的关系）、探究加速度与力和质量的关系等实验</t>
  </si>
  <si>
    <t>无线三轴磁场传感器</t>
  </si>
  <si>
    <t>一、功能
1.用于测量X、Y、Z三个正交方向的磁场强度值。
2.传感器内置蓝牙无线模块，支持蓝牙5.0技术。  
3.传感器与数据采集终端（电脑、平板或手机）可直接通过蓝牙无线连接。
4.可脱机进行数据采集。
5.传感器具有独立蓝牙编号。
6.可测量地磁场、永磁体、通电线圈的磁感强度。
7.可实现校零功能。
8.连接方式：蓝牙无线或有线。
9.节能方式：传感器打开电源，无连接或连接无活动，几分钟后自动关闭电源。
10.支持固件空中升级。                                                                                              
11.支持平台：Windows、Android、iOS/iPadOS、MacOS、 Linux、Harmony OS、统信UOS、麒麟等。
二、规格
1.量程、分辨率、精度：
档位1：x轴 量程：-50G~50G、分辨率：≤0.015G、精度：±0.01G
y轴 量程：-50G~50G、分辨率：≤0.015G、精度：±0.01G
z轴 量程：-50G~50G、分辨率：≤0.015G、精度：±0.01G
档位2：x轴 量程：-1300G~1300G、分辨率：≤1G、精度：±10G
y轴 量程：-1300G~1300G、分辨率：≤1G、精度：±10G
z轴 量程：-1300G~1300G、分辨率：≤1G、精度：±10G
2.采样速率：≥100次/秒
3.连续使用时间：≥20小时
4.通讯距离：≥30m
5.可充电锂电池，容量：≥150mAh
三、典型实验
探究磁场的方向、探究通电螺线管外部的磁场分布、电磁铁的磁性等实验</t>
  </si>
  <si>
    <t>无线高电流传感器</t>
  </si>
  <si>
    <t>一、功能
1.用于测量电路中的电流。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1.量程：-10A~10A
2.分辨率：≤5mA
3.精度：±1%F.S
4.采样速率：≥1000次/秒
5.连续使用时间：≥30小时
6.通讯距离：≥30m
7.可充电锂电池，容量：≥250mAh
三、典型实验
探究串、并联电路电流的特点、比较灯泡亮度、探究影响导体电阻大小的因素、探究电流和电压的关系、探究电流和电阻的关系、半导体电阻的应用（酒精浓度检测仪）、伏安法测（定值）电阻、伏安法测灯泡电阻、额定功率与实际功率、测量小灯泡的功率、电热跟什么因素有关、研究导体电阻与长度、横截面积及材料的定量关系、金属丝电阻率的测量等实验</t>
  </si>
  <si>
    <t>传感器配件盒</t>
  </si>
  <si>
    <t>包含：磁吸多管夹（1个）、软胶固定件（1个）、miniUSB线（2根）。</t>
  </si>
  <si>
    <t>传感器收纳箱</t>
  </si>
  <si>
    <t>手提式，可翻盖，ABS材质，外形尺寸（长宽高）：440mm*330mm*170mm（±5mm）</t>
  </si>
  <si>
    <t>三、教师端实验器</t>
  </si>
  <si>
    <t>小车导轨(数字实验）</t>
  </si>
  <si>
    <t>一、组成
微型L型支架1个、多功能导轨1个（1.2m（±5m）、动力学小车1个、L型支架2个、宽L型支架、L型滑轮组、砝码5个（2g）、钩码1个（10g）、钩码1个（20g）、砝码3个（50g）、小龙虾扣2个、细绳1卷、U型挡光片1个、小桶1个、缓冲器组件1个、U型滑轮组件1个、紧固件1宗、梅花螺丝2个（M6*15mm）、六角螺丝1个（M6*35mm）、六角螺丝5个（M6*20mm）、手紧螺丝1个（M4*16mm）、手紧螺丝2个（M6*12mm）、螺杆螺母1套（M4*45mm）、蝶形螺母6个（M6），备用小车轮2个、燕尾螺丝1个（M5*15mm）、手紧螺丝1个（M6*8mm）、蝶形螺丝1个（M4*35mm）
二、功能
1.用于动力学为核心的包含位移、时间、速度、加速度等物理量等实验。
2.轨道预留多种传感器固定孔及光电门固定支架，可搭配位移传感器、分体式位移传感器、光电门传感器等不同组合进行实验，测得小车各类运动数据，并在系统终端上实时呈现数据，支持各类动力学DIY设计实验。
3.专用动力学小车，车轮刀片式设计，与轨道摩擦小，具有弹簧减震结构，有效保证小车在同一平面直线运动。
4.动力学小车预留力钩柱、紧固件螺口、挡光片的专用手拧螺丝接口，可快速安装对应的拉力组件、砝码、挡光片等配件。
5.滑轮及车轮轮轴摩擦力极小，能有效减小轮轴摩擦对实验的影响。
6.导轨采用铝型材，坚固耐用，导轨两侧标有清晰的刻度，可直接读取小车运动距离，导轨面具有小车运动槽，保证小车不脱轨。
三、可完成实验
匀变速直线运动的位移与时间的关系、借助传感器用计算机测速度、匀速直线运动的位移、匀变速直线运动的速度与时间的关系、探究加速度与拉力的关系、 探究加速度与质量的关系、用两个光电门测加速度等实验</t>
  </si>
  <si>
    <t>胡克定律实验器</t>
  </si>
  <si>
    <t>一、组成
实验器主体（含面板、铁架台、传感器固定座）、弹簧组件（内置拉力限量和弹力系数不同的多个弹簧）
二、功能
1.用于探究弹簧的伸长特性、弹簧伸长量与弹力的关系等实验。
2.配合力传感器和位移传感器使用可得到准确的数据，并在系统终端上实时呈现数据。
3.面板标有刻度，学生使用过程中可根据刻度计算。
4.实验器具有传感器固定座，与传感器适配性高，搭建简单，减轻器材准备负担，满足演示及分组实验。
5.提供多个弹力系数不同的弹簧，可探究弹性系数对弹力的影响。
6.可通过移动终端扫描仪器上的二维码浏览该仪器配套的实验指导和使用说明。
三、可完成实验
弹簧的伸长特性、研究弹簧伸长量与弹力的关系等实验</t>
  </si>
  <si>
    <t>螺线管</t>
  </si>
  <si>
    <t>一、组成
环形线圈、接线柱、透明亚克力支架板
二、功能
1.用于测量通电螺线管内部的匀强磁场，探究电流大小和线圈匝数与螺线管内部磁场强度的关系。
2.亚克力支架板方便放置小磁针，探究通电螺线管磁感线及磁场方向，并在系统终端上实时呈现数据。
3.环形线圈内部预留较大空间方便探究螺线管内部磁场特性。
4.线圈绕制在圆环上，匝数均匀，磁场稳定。
三、可完成实验
测量通电螺线管内部的匀强磁场、探究通电螺线管磁感线方向等实验</t>
  </si>
  <si>
    <t xml:space="preserve">电学实验板 </t>
  </si>
  <si>
    <t>一、组成
17种实验电路板（含RC/RL移相、半波整流与滤波、全波整流与滤波、电容器充放电与串并联、LC振荡、欧姆定律、导体的伏安特性、补偿法测量电池电动势、限流法测灯泡的伏安特性、分压法测灯泡的伏安特性、自感现象、电池电动势与内阻的测量、电阻的串并联、电源输出与负载的关系、伏安法测电阻、电磁感应现象、传感器简单应用）、隔离柱、香蕉头导线、鳄鱼夹、9V电池、小灯泡若干
二、功能
1.用于电学类实验，如电容器充放电与串并联、LC振荡、欧姆定律、导体的伏安特性、补偿法测量电池电动势等。
2.集成电路。
3.插拔式接线口。
4.适配电学类传感器测量数值并在系统终端上实时呈现，也可接入指针式电表，满足数字化和传统不同形式实验教学要求，实验设计灵活。
5.实验丰富，涵盖电学类初高中分组及演示实验。
三、可完成实验
RC/RL移相实验、整流与滤波（半波、全波）实验、电容器充放电实验、LC振荡电路探究实验、欧姆定律、导体的伏安特性实验、测量电池电动势实验、限流法测灯泡的伏安特性（限流、分压）实验、自感现象探究实验、测量电源的电动势和内阻实验、电阻的串并联实验、电源输出与负载的关系实验、伏安法测电阻实验、电磁感应现象探究等实验</t>
  </si>
  <si>
    <t>数字化机械能守恒实验器</t>
  </si>
  <si>
    <t>一、组成
主板、挡光柱、收纳装置、光电门传感器部件（0～∞s）、人字形底座、一字胶木螺丝、蝶形螺栓、数据线、蓝牙适配器
二、功能
1.用于探究机械能守恒定律。
2.摆锤内置光电门传感器，当下落经过挡光柱时，可直接测得瞬时速度，并计算出动能、势能、机械能的数值，在系统终端上实时呈现数据。安装简单，无需外接传感器与采集器。
3.下落一次可得到多个点处的动能、势能、机械能，配有专有软件模板，实现智能采集、自动停止、自动记录实验数据并以数值、图像等多种形式呈现 。
4.挡光柱无需拆卸，通过软件即可自由勾选1～10号单个或多个挡光柱，获得多组不同的高度组合，进行多组实验验证。
5.收纳装置，有效防止摆锤下落至底部后回摆造成的实验误差。
6.采用人字形底座，配有调平螺丝，方便调整仪器保持水平。
7.可支持有线、无线两种工作方式。
三、可完成实验
验证机械能守恒定律等实验</t>
  </si>
  <si>
    <t>力盘实验器</t>
  </si>
  <si>
    <t>一、组成
人字形底座、铝合金固定杆、刻度盘、支撑杆、滑轮、连接线组件、钩码、梅花螺丝、手紧螺丝、数据线
二、功能
1.用于力的合成、力的分解实验，探究力合成的平行四边形定则。
2.刻度盘应设有两个支撑杆，可改变分力的角度，配合力倾角传感器直接测量力和角度的大小，在系统终端上实时呈现数据，探究力的合成与分解实验。
3.单个支撑杆可围绕刻度盘在0°～180°内进行转动，改变力的角度。
4.连接线组件可保证两个力倾角传感器在转动时，交点始终处于刻度盘的圆心位置 。
5.固定杆应设有滑轮，可拓展探究合力竖直向上的情况。
6.采用人字形底座，配有调平螺丝，调整仪器保持水平。
三、可完成实验
探究力合成的平行四边形定则、探究力分解的三角形定则等实验</t>
  </si>
  <si>
    <t>数字法拉第电磁感应定律实验器（动生）</t>
  </si>
  <si>
    <t>一、组成
底座、磁铁、可调匝数的线圈、支架、电压传感器（-4V～4V）、光电门传感器（0～∞s）、数据线
二、功能
1.用于法拉第电磁感应实验，探究影响感应电动势大小的因素。
2.内置光电门传感器、电压传感器，可准确测量线圈下落速度及感应电动势大小。
3.通过调整探针接入位置，可更换多种匝数，来探究线圈匝数对感应电动势大小的影响。
4.可控制线圈从不同高度下落，得到不同的切割速度，通过光电门传感器可以精准获得线圈下落的速度，探究线圈切割磁感线快慢对感应电动势大小的影响。
三、可完成实验
探究线圈切割磁感线快慢、线圈匝数对于感应电动势的影响等实验</t>
  </si>
  <si>
    <t>查理定律实验器</t>
  </si>
  <si>
    <t>一、组成
探头支架、试管、盖子、快速温度探头、宝塔接头、烧杯（150mL）
二、功能
1.用于探究一定质量的气体在体积不变的情况下，压强与温度的关系。
2.营造等体积实验环境，具有良好的密封性，通过试管内的快速温度探头连接快速温度传感器、宝塔接头连接绝对压强传感器，测得一定质量的气体在体积不变时压强与温度的变化关系，并在系统终端上实时呈现数据。 
3.探头支架底座平稳，角度可调。
三、可完成实验
查理定律等实验</t>
  </si>
  <si>
    <t>电磁波传播实验器</t>
  </si>
  <si>
    <t>一、组成
发射模块（载波频率≥200Hz，调制波频率2Hz～20Hz）、接收模块、伸缩式天线、5号电池
二、功能
1.用于电磁波传播实验的探究。
2.接收模块配合电压传感器测得发射模块发射出的波形，并在系统终端上实时呈现数据，探究电磁波传播实验。
3.发射模块具有正弦波、三角波、方波三种波形选择，频率、幅度可调。
三、可完成实验
电磁波传播等实验</t>
  </si>
  <si>
    <t>无线向心力实验器</t>
  </si>
  <si>
    <t>一、组成
人字形底座、支撑杆、码盘、角速度传感器（0～35rad/s）、力传感器（-10N～10N）、水平仪、紧固件、刻度条、不锈钢拉杆、铜锤、蓝牙适配器、锂电池、电源适配器
二、功能
1.用于向心力研究实验，探究向心力与角速度、半径、质量及时间的关系。
2.内置力传感器和码盘，旋转一周可测量多点向心力和转动角速度，采集频率可调节，并在系统终端上实时呈现数据。
3.采集过程中无需保持匀速转动且一次数据采集即可探究向心力与角速度的关系，组装式安装。
4.配置多种不同规格铜锤，可组成5组及以上不同质量的组合，保持铜锤重心的位置不变，探究向心力与物体质量的关系。
5.实验器应设有刻度条，并且铜锤中心位置有凹槽标记，可改变5组及以上不同转动半径，探究向心力与转动半径的关系。
6.内置水平和垂直两个方向上的水平仪，支持探究水平方向和竖直方向的圆周运动。
7.旋转臂可在0°～90°内自由调节，支持拓展探究向心力与时间成周期性的关系。
8.铜锤卡槽式固定，可移动及更换；中心处有凹槽标记，以确定铜锤重心位置。
9.内置锂电池和蓝牙，支持有线、无线连接。
10.采用人字形底座，双水平泡设计，配有调平螺丝，调整仪器保持水平。
三、可完成实验
探究水平面内的圆周运动规律、探究向心力与转动角速度的关系、探究向心力与物体质量的关系、探究向心力与转动半径的关系、探究竖直平面内的圆周运动规律等实验</t>
  </si>
  <si>
    <t>数字化安培力实验器</t>
  </si>
  <si>
    <t>一、组成
底座、显示屏、电位器（电流可调电源）、调节按钮、强磁铁1对、电流传感器（0～1A）、磁感应强度传感器（-64mT～64mT）、微力传感器（-1N～1N）、角度盘、线圈、电源适配器、数据线
二、功能
1.用于安培力的研究，探究公式F=nBILsinθ中F和各个量之间的关系，也可以验证公式本身。
2.可通过内置的微力传感器和磁感应强度传感器，测量通电导线在磁场中所受到的安培力大小及方向，并在系统终端上实时呈现数据。
3.可从零开始无极调节通过线圈的电流大小，从而探究通电导线中电流大小I对安培力的影响。
▲4.不同的线圈≥3种，可控制线圈匝数不变，选择不同的有效长度，探究磁场中通电导线的有效长度L对安培力的影响；也可控制线圈有效长度不变，改变线圈匝数，探究线圈匝数n对安培力的影响。（提供带有CMA或CNAS标识的第三方检测机构出具的检测报告）
5.强磁铁通过角度盘可0°～360°自由转动来改变磁场与线圈的夹角，角度盘标有清晰的刻度可轻松读出夹角大小，从而探究通电导线电流方向与磁场方向的夹角对安培力的影响。
6.线圈匝数更换简便，拨动按钮即可进行匝数的转换。
▲7.实验器应设有数字显示屏，可以实时显示电流、磁感应强度、安培力大小。（提供带有CMA或CNAS标识的第三方检测机构出具的检测报告）
8.应设有校零按钮，可通过硬件校零按钮对传感器一键校零。
9.可支持有线、无线两种工作方式。
三、可完成实验
用于探究磁场中的通电导线的匝数、长度、电流大小、电流方向与磁场方向的夹角等因素对安培力的影响等实验</t>
  </si>
  <si>
    <t>光的干涉衍射实验器</t>
  </si>
  <si>
    <t>一、组成
光屏、激光器、光学元件（含干涉片、衍射片1、衍射片2）、7号干电池、偏振片、皮尺
二、功能
1.用于探究光在透过单缝和双缝时，发生衍射和干涉的现象。
2.可通过机身前端的光学元件，产生干涉或衍射现象，可在光屏上观察干涉或衍射图像，配合光强分布传感器可测量并计算出光波波长，并在终端上实时呈现数据。
3.激光器前端具有可左右移动的卡槽，方便光学元件的插入及滑动。
4.干涉片具有不同缝宽的双缝、三缝、四缝，可进行杨氏双缝干涉实验，同时能拓展进行三缝、四缝干涉实验。
5.衍射片具有狭缝、圆孔、矩形孔、方形孔、三角孔、单丝、圆屏、刀口等图形，可观察到明显的光的衍射现象。
三、可完成实验
杨氏双缝干涉、单缝衍射、用光强分布传感器做双缝干涉等实验</t>
  </si>
  <si>
    <t>平抛运动实验器</t>
  </si>
  <si>
    <t>一、组成
平抛轨道组件（含平抛轨道、轨道固定块、光电门托板、螺丝、三角螺栓）、落点接球盒组件（含板夹、复写纸、白纸、接球盒）、定位螺栓、蝶形螺母、钢球组、软尺、铁架台
二、功能
1.用于探究平抛运动的规律。
2.通过光电门传感器珂直接测量小球水平初速度，利用软尺测量高度和水平位移并输入在软件变量列中，在系统终端上实时呈现数据，探究平抛运动的规律。
3.落球盒组件可清晰记录落点位置，得出小球准确的水平位移。
4.平抛轨道应设有定位螺栓，可保证在同一高度重复多次实验时小球位置不变。
三、可完成实验
平抛运动的规律等实验</t>
  </si>
  <si>
    <t>数字化光电效应实验器</t>
  </si>
  <si>
    <t>一、组成
光电效应实验器主体（含分压式电路（电压调节范围（-12V～12V））、电压传感器（-20V～20V）、微电流传感器（-200μA～200μA）、电压数字显示屏、微电流数字显示屏、电位器、电源方向调节器、调光器）、光电管罩、光电管、USB灯条、滤光片（红、黄、蓝各）、数据线、电源适配器
二、功能
1.用于光的粒子性实验，探究光电效应现象。
2.内置电压、微电流传感器，可直接与终端连接，可实现数据连续记录并以数值、图像等多种形式并在系统终端上实时呈现。
3.内置分压式电路，通过旋钮可调节电压大小，探究光电流随电压增加而增加，达到饱和电流的现象。
4.内置调光器，通过旋钮可调节光强大小，探究光强越大，饱和电流越大的现象。
5.配备多种颜色滤光片，定位卡槽设计，可以探究不同频率的光照射下的光电流与电压的关系。
6.内置电源方向调节装置，可根据实验调节电压的正反方向，探究遏止电压。
7.面板自带电压、微电流数字显示模块，既可独立使用，也可结合计算机使用完成实验。
8.铝合金光电管罩设计，避免其他杂光影响。
三、可完成实验
用于探究光电效应、验证饱和光电流、遏止电压等实验</t>
  </si>
  <si>
    <t>栅栏板</t>
  </si>
  <si>
    <t>一、组成
亚克力板（390×60×3mm（±0.05mm）、黑条纹宽度≥25mm、间隔≥25mm）
二、功能
配合光电门传感器做自由落体实验。</t>
  </si>
  <si>
    <t>数字法拉第电磁感应定律实验器（感生）</t>
  </si>
  <si>
    <t>一、组成
初级线圈、次级线圈、底座、磁感应强度传感器（-64mT～64mT）、微电压传感器（-60mV～60mV）
二、功能
1.用于探究法拉第电磁感应定律，通过初级线圈电流的变化，检测次级线圈磁通量的变化，分析磁通量变化率和产生的电动势的正比关系。
2.通过内置的磁感应强度传感器、微电压传感器可同时测得线圈中的磁场变化情况及产生的感应电动势大小，并在终端上实时呈现数据。
3.通过智能电源在初级线圈中产生特定周期变化的电流，使次级线圈中的磁通量发生改变，产生感应电动势，精准分析磁通量变化率和产生的电动势的正比关系。
三、可完成实验
探究法拉第电磁感应定律等实验</t>
  </si>
  <si>
    <t>电源（法拉第实验）</t>
  </si>
  <si>
    <t>一、组成
电源主体（输入电压AC：220V±10% 50Hz、输出电压DC：1V～20V、额定电流1A、输出频率：1Hz～10000Hz）、电源线、鳄鱼夹线*2
二、功能
1.可与各种电学实验器材搭配使用完成电磁感应现象、电流磁效应、均匀变化电场与产生磁场的关系、电谐振现象等电磁学物理实验。
2.可提供直流电、正弦波、方波、三角波、梯形波，共5种不同波形的电源电压，输出电压峰值在1V～20V内连续可调。
3.通过面板按钮可实现触发输出1个波形、触发输出2个波形、触发输出3个波形、持续输出四种状态间自由切换。
4.通过频率旋钮可调节输出电压的频率，通过幅度旋钮可调节输出电压的峰值。
5.可通过斜率调节装置改变输出电压波形的上升沿斜率及下降沿斜率。
6.自带过载保护功能，通过过流指示灯显示，电路中电流过大时自动切断电源，保证实验安全。
三、可完成实验
搭配其他器材可完成：电源电动势及内阻的测量、测量小灯泡的伏安特性、欧姆定律、电阻的串并联、电磁感应现象、感应电流、电容器的串并联及充放电、探究环形线圈产生磁场随电压变化、探究法拉第电磁感应（感生电动势）、电流磁效应、均匀变化电场与产生磁场的关系、电谐振现象等电磁学物理等实验</t>
  </si>
  <si>
    <t>机械能守恒实验器</t>
  </si>
  <si>
    <t>一、组成：铁架台（上含塑料固定筒）、透明塑料管（带刻度）、金属挡光柱、转接头、公头支撑杆、橡胶堵头
二、功能：
1、用于验证机械能守恒。
2、方法贴合教材。用两个光电门，测出金属挡光柱在自由落体过程中，某两个点的速度，得到金属挡光柱在这两个点的动能，得到动能差值。再结合两个光电门的高度差，算出势能差值。动能及势能差值两者相等，从而验证机械能守恒。
3、透明塑料管保持金属挡光柱的运动竖直向下，减小光电门对其速度的测量误差。
4、铁架台上的固定筒，保持透明塑料管竖直。
三、可完成实验：
可以用自由落体的方式，完成高中物理必修2中的机械能守恒等实验。</t>
  </si>
  <si>
    <t>电阻定律实验器Ⅱ</t>
  </si>
  <si>
    <t>一、组成
亚克力底座、镍铬丝（0.2mm）、镍铬丝（0.4mm）、镍铬丝（0.6mm）、锰铜丝（0.6mm）、铁铬丝（0.6mm）、夹式测试钩
二、功能
1.用于电阻定律实验，探究电阻的材料、长度、横截面积对导体电阻大小的影响。
2.电阻定律实验器配合电源、电流传感器，通过传感器测得的电流大小来比较接入的金属丝电阻大小，在系统终端上实时呈现数据。
3.夹式测试钩可自由选择接入金属丝的长度，探究导体长度对电阻的影响。
4.提供三种以上材料相同，直径不同的金属丝，便于探究导体横截面积对电阻的影响。
5.提供三条以上直径相同的材料不同的镍铬丝、锰铜丝、铁铬丝，探究导体材料对电阻的影响。
6.底座标有刻度及金属丝的名称和直径，并在每条金属丝下方标有长度标记，可直接读出长度数值。
7.通过移动终端扫描仪器上的二维码可浏览该仪器配套的实验指导和使用说明。
三、可完成实验
探究电阻的影响因素等实验</t>
  </si>
  <si>
    <t>无线转动实验器</t>
  </si>
  <si>
    <t>一、组成
无线转动传感器（0°～360°）、电机组件、滑轮组件、质量块、砝码钩、传感器夹、手紧螺丝、三层塔轮、铝杆、圆饼、圆铁环、压盖、梅花手紧螺丝、细线、橡皮筋、O型圈、砝码、数据线
二、功能
1.用于力学、机械能、圆周运动方面的实验。
2.可测量角速度、长度、距离、转速、线速度、角加速度等物理量，完成力学、机械能、圆周运动相关的多种物理实验，并在系统终端上实时呈现数据。
3.铝杆应设有多功能孔，可用于固定传感器、改变物理摆的摆长、改变质量块的转动半径、快速识别重心位置。
4.三层塔轮设计，可提供大中小三种转动半径，探究相同角速度，不同转动半径下线速度的大小关系。
5.三层塔轮与传感器连接处采用切肩开槽防滑设计，安装稳固，转动流畅。
6.圆饼、圆环应设有定位孔，可快速定位安装，探究转速测量、角速度测量、角加速度测量、线速度测量实验。
7.电机组件位置可调，可使转动齿轮与传感器转动滑轮在同一水平面，转动稳定，可用于转速的测量实验。
8.定滑轮使用深沟球轴承，摩擦系数小，极限转速高，精度高，能有效减小轮轴摩擦对实验的影响。
9.配套专用实验软件，并提供≥9个实验专用模版，可完成转速的测量、角速度的测量、验证机械能守恒、物理摆、阿特伍德机等实验。
三、可完成实验
物理摆测重力加速度、验证机械能量守恒定律、长度及距离测量、阿特伍德机的验证、转速测量、相对旋转角速度测量、线速度的测量、角加速度测量、角速度的测量等实验</t>
  </si>
  <si>
    <t>动力学系统</t>
  </si>
  <si>
    <t>一、组成
动力学导轨（≥1.2m，铝合金）、无线智能小车（内置力传感器（模式一：-50N～50N，模式二：-10N～10N）、加速度传感器（-16g～16g）、光电测距模块、可充电电池、支架组件、收纳组件、电磁释放组件、碰撞架、策动源组件、磁阻尼组件、配件盒A（含钩码、砝码、小桶、细线、弹簧、碰撞磁铁、碰撞粘合组件、水平仪、螺钉、手拧尼龙螺丝等）、配件盒B（含螺母、螺丝、垫片、弹簧等）、电子秤、橡皮筋
二、功能
1.用于研究动力学为核心的系列实验，包含：位移、时间、速度、加速度、力、动能、动量等物理量。能够完成直线运动类、力与能量类、动量类、电磁阻尼类、振动和共振类等实验。
▲2.动力学系统无线小车具有高信息采集频率，最快可达5000个点/秒，可实时输出力、速度、位移、加速度等物理量，无需外接传感器。（提供带有CMA或CNAS标识的第三方检测机构出具的检测报告）
3.提供策动源、阻尼板、阻尼磁铁等配件，可完成直线运动类、力与能量、动量、电磁阻尼、受迫振动和共振等多种实验并提供配套实验方案和实验模版。
▲4.力传感器具有双测量模式，根据实验需求进行“大量程”与“高精度”智能调节，精度可达0.01N，最大限度捕捉细微力的变化。（提供带有CMA或CNAS标识的第三方检测机构出具的检测报告）
5.无线智能小车车轮用刀片式设计。
6.电磁释放组件通过按键开关方式吸附和释放小车，降低弹射发射时的法向力矩，保证小车水平向前，减少小车释放时人为因素对小车初始状态的影响。
7.旋钮式升降铁架台降低轨道安装难度，利用齿轮调节高度。
▲8.策动源电机转动频率可无级调节并自带数字显示屏，可显示频率大小。（提供带有CMA或CNAS标识的第三方检测机构出具的检测报告）
三、可完成实验
位移与平均速度、平均速度与瞬时速度、直线运动的速度及加速度、匀变速直线运动的研究、探究加速度与力、质量的关系、动能定理、功与速度变化的关系（一）、功与速度变化的关系（二）、动量定理、动量守恒定律、电磁阻尼、受迫振动和共振等实验</t>
  </si>
  <si>
    <t>安培力实验器</t>
  </si>
  <si>
    <t>一、组成
角度盘、方形铁架台底座、角度盘指针、胶木手拧螺丝、多功能铁架台底座、公母支撑杆、通用夹具、匝线圈、红色导线、黑色导线、定位垫片、转接头、水平仪
二、功能
1.用于安培力实验，探究磁场中的通电导线的线圈匝数、电流大小、电流方向与磁场方向的夹角等因素对安培力的影响。
2.实验器提供稳定测量环境，配合电流传感器和微力传感器，测量通电导线的电流大小及其在磁场中所受到的安培力大小及方向，并在系统终端上实时呈现数据。
3.线圈预留导线接口，可接入外部电源，从零开始调节通过线圈的电流大小，从而探究通电导线中电流大小对安培力的影响。
4.具有2种不同匝数的线圈，控制线圈有效长度不变，改变线圈匝数，探究线圈匝数对于安培力的影响。
5.磁铁通过角度盘可0°～360°自由转动来改变磁场与线圈的夹角，角度盘标有清晰的刻度可读出夹角大小，从而探究通电导线电流方向与磁场方向的夹角对安培力的影响。
6.应设有通用夹具，线圈更换简便。
7.应设有定位垫片，可保证更换线圈后仍处于同一高度。
8.可支持有线、无线两种工作方式。
三、可完成实验
用于探究磁场中的通电导线的线圈匝数、电流大小、电流方向与磁场方向的夹角等因素对安培力的影响等实验</t>
  </si>
  <si>
    <t>霍尔效应实验器</t>
  </si>
  <si>
    <t>一、组成
电压传感器（-1.25V～1.25V）、载流元件、面板、LED指示灯、条形磁铁、数据线、USB电源适配器、蓝牙适配器
二、功能
1.用于霍尔效应实验，探究导电材料中的电流与磁场相互作用而产生电动势的效应。
2.内置电压传感器，可测量两端电压的大小，无需外接传感器和采集器，直接在系统终端上实时呈现数据，探究霍尔效应实验。
3.面板应设有原理图。
4.通过条形磁铁产生磁场，磁场方向改变快捷。
5.可支持有线、无线两种工作方式。
三、可完成实验
探究霍尔效应等实验</t>
  </si>
  <si>
    <t>静电学套件</t>
  </si>
  <si>
    <t>一、组成
法拉第冰桶、静电屏蔽框、翘边铝板、防静电手环、取电器、亚克力棒、丝绸、橡胶棒、毛皮、鳄鱼夹线、棉质方巾
二、功能
1.用于探究电荷守恒等静电学系列实验。
2.实验器贴合教材，兼容电荷传感器，可测量电荷量，并在系统终端上实时呈现数据，绘制变化趋势图，探究法拉第冰桶实验。
3.配置防静电手环，避免人体导电带来误差。
4.提供多种材质的摩擦棒与布料，用于探究摩擦生电实验。
三、可完成实验
可用于法拉第冰桶实验探究、人体静电的探究、摩擦生电的探究等实验</t>
  </si>
  <si>
    <t>电磁定位系统</t>
  </si>
  <si>
    <t>一、组成
电磁定位板、信号源、支撑腿、支撑架、铝合金收纳盒、T型水平泡、通信线、USB适配器、Type-C数据线
二、功能
1.用于测量信号源在有效范围内任意时刻的位置坐标（x，y），可以得到信号源在平面上的运动轨迹、位移、速度和加速度。
2.采用电磁定位技术，抗干扰能力强，在定位板区域确定信号源在任意时刻的位置平面坐标（x，y），无需外接传感器和采集器，直接在系统终端上实时呈现数据，描绘出信号源的运动轨迹。
3.信号源采用无线发射方式，避免数据线对运动的影响。
4.电磁定位板磁吸接口设计。
5.支撑腿可调节定位板的高度，根据实验环境调节电磁定位板的位置。
6.提供T型水平泡，可检验定位板是否水平。
7.收纳盒内设硅胶垫，防冲撞，有效保护信号源。
8.支持有线、无线两种工作方式。
三、可完成实验
适用于中学物理实验中的二维运动的位移、速度、加速度等运动学物理量的测量，配合辅材可完成：单摆运动、平抛及斜抛运动、自由落体运动、运动的合成与分解（包括匀速直线运动和匀加速直线运动）、水平面上的匀速圆周运动、离心运动等实验</t>
  </si>
  <si>
    <t>二维平面单摆运动和阻尼振动实验器</t>
  </si>
  <si>
    <t>一、组成
单摆安装模块、摆杆模块、大阻尼纸板、小阻尼纸板、基体模块、内六角扳手
二、功能
1.用于单摆测量重力加速度实验。
2.二维单摆运动实验器提供三根不同长度的摆杆，在信号源安装块中安装信号源，配合电磁定位板，可测量并描绘信号源摆动的周期和轨迹，并在系统终端上实时呈现数据，可完成用单摆测重力加速度实验。
3.单摆角度盘标有清晰的角度刻度，角度可控。
4.摆杆顶部使用深沟球轴承，摩擦系数小，极限转速高，精度高。
5.大、小阻尼纸板可以提供不同的阻尼，与阻尼极小（可认为无阻尼）的单摆进行对比实验。
6.基体模块使用滑块螺母与支撑架连接。
三、可完成实验
用单摆测量重力加速度、阻尼振动等实验</t>
  </si>
  <si>
    <t>二维平面平抛斜抛运动实验器</t>
  </si>
  <si>
    <t>一、组成
弹射器、出射角度盘
二、功能
1.用于探究平抛运动的规律、探究斜抛运动的规律等实验。
2.弹射器发射信号源，配合电磁定位板，测量并描绘信号源发射后的运动轨迹，并在系统终端上实时呈现数据，可完成探究平抛、斜抛的运动规律实验。
3.弹射器具有多档档位，可以给信号源提供不同的水平初速度，探究水平初速度对平抛运动的影响。
4.弹射器角度可调，通过出射角度盘确定角度数值，可以探究斜抛的运动规律。
三、可完成实验
探究平抛运动的规律、探究斜抛运动的规律等实验</t>
  </si>
  <si>
    <t>二维平面自由落体运动实验器</t>
  </si>
  <si>
    <t>一、组成
电磁释放器、信号源释放保护环、Type-C数据线
二、功能
1.用于探究自由落体运动的规律实验。
2.电磁释放器吸附信号源，触摸开关使信号源下落，配合电磁定位板测量并描绘信号源运动轨迹，并在系统终端上实时呈现数据，可完成研究自由落体运动规律实验。
3.电磁释放器为触摸式开关。
4. 提供信号源释放保护环。
三、可完成实验
探究自由落体运动的规律等实验</t>
  </si>
  <si>
    <t>二维平面运动的合成与分解实验器</t>
  </si>
  <si>
    <t>一、组成
铝制支撑杆，双电机、有线遥控器、下滑斜面。下滑倾角可以在0°~30°直接自由调节。搭建好后的尺寸：630*210*475mm（±5mm)。
二、功能
1.信号源可以安装在电机牵引的模块上，也可以直接从斜面导轨自由下滑。可配合电磁定位板测量并描绘信号源运动的轨迹，并在系统终端上实时呈现数据。
2.一体式套件。
3.双电机各自独立运动，匀速直线运动中的x、y方向的运动速度均可单独调节，组合实现各类运动状态的实验。
4.既可以研究匀速直线运动，也可以研究匀加速直线运动。
三、可完成实验
运动的合成与分解（包括匀速直线运动和匀加速直线运动）</t>
  </si>
  <si>
    <t>二维平面圆周运动实验器</t>
  </si>
  <si>
    <t>一、组成
铝制支撑架、转动杆组件、电机转动组件。可调旋转半径范围：3~12.5cm。电机参数：电压:≥6V，转速:≥281rpm。搭建好后的尺寸：390*310*220mm（±5mm)。
二、功能
1.信号源安装在旋转杆对应槽位上，配合电磁定位板，可测量并描绘信号源做圆周运动的轨迹，并在系统终端上实时呈现数据。
2.可以自由调整旋转半径，可以借助普通直流学生电源，对转速进行调节。
3.软件有自动判断转动圈数的能力，帮助分析实验数据。
三、可完成实验
水平面上的匀速圆周运动</t>
  </si>
  <si>
    <t>二维平面离心运动实验器</t>
  </si>
  <si>
    <t>一、组成
铝制离心轨道、弹射器。弹射器有4个档位，轨道有1/2圆和3/4圆，用户可以自由切换。搭建完成后尺寸：510*210*345mm（±5mm)。
二、功能
1.用于离心运动实验。
2.弹射器可将信号源弹射出去，可配合电磁定位板测量并描绘信号源运动的轨迹，并在系统终端上实时呈现数据。
3.弹射器有多个档位，以帮助信号源在竖直平面上以不同的速度，做完全或不完全的圆周运动。
4.轨道可实现1/2圆和3/4圆，自由切换。可以对比最高点的离心运动和被轨道束缚时的运动的情况。
4.一体式导轨，弹射器可通过直插入方式与轨道连接。
三、可完成实验
离心运动</t>
  </si>
  <si>
    <t>光学平台光路实验套件</t>
  </si>
  <si>
    <t>一、组成
f=+100mm砖式凸透镜、f=-100mm砖式凹透镜、梯形透镜、三角透镜、半圆透镜、刻度盘、平面镜、条形凹凸面镜、比色皿、平行激光&amp;面LED一体式光源、线光源制造柱、超声波起雾器、塑料盒、光纤、灯箱及附件。
二、功能
1.用于完整中学物理光路类实验。
2.平行激光器可手动选择同时显示多条激光。激光平行度高，显示清晰且均匀。单个激光头功率小于1mW。
3.线光源制造柱可以调节激光光线重点的显示区域。
三、可完成实验
1.光的直线传播实验
2.探究光反射时的规律
3.镜面反射和漫反射
4.凹面镜的反射
5.凸面镜的反射
6.从空气到玻璃边界的折射
7.探究凸透镜形成图象的特性
8.凹透镜成像的性质
9.组合透镜的光路
10.近视眼及其矫正
11.远视眼及其矫正
12.用棱镜观察光的射散
13.光谱颜色的重新统一
14.确定凸透镜的焦距
15.球面像差
16.探究光折射时的特点
17.两种液体之前的边界处的折射
18.全反射和临界角
19.凹面镜的图象构造
20.凸面镜的图象构造
21.凹透镜的图象构造
22.老年人视力退化及其矫正
23.阴影（本影和半影）
24.光纤导光</t>
  </si>
  <si>
    <t>光学平台光的波动性实验套件</t>
  </si>
  <si>
    <t>一、组成
光学导轨（L=120cm，±3cm）、激光发射器（红）、激光发射器（绿）、狭缝切换器、无线衍射扫描仪、紫外线手电筒、光栅、偏振片。
二、功能
1.用于完整高中物理光的波动性类实验。
2.整个套系器材中心位置统一，安装的设备会自动对齐到目标光轴上。
3.所配光具座滑块的固定方式方便移动，在中学光学实验时足够稳固可靠。
4.激光发射器整个部件可以实现对激光头朝向在高度、横向偏角、俯仰偏角，这3个维度的精细调节。可以使激光点精确地射到目标位置上。
5.狭缝切换器的挡光片为转盘式布局，内置限位槽，切换后挡光片方向自动对齐。
6.器材拥有条形光屏，且百分比光强传感器位于光屏中间。在进行数字化实验的同时，可以用肉眼观测到干涉衍射条纹。
三、可完成实验
1.用双缝干涉测量激光的波长
2.用单缝衍射测量激光的波长
3.对比不同光的波长和干涉条纹间距的关系
4.描绘并观测多缝的干涉条纹
5.观察几类网格衍射的衍射图案</t>
  </si>
  <si>
    <t>摩擦力实验器（高中）</t>
  </si>
  <si>
    <t>一、组成
铝合金底座、亚克力面板、力传感器（-50N～50N）、滑块、电机、传送带、调速旋钮、校零按钮、数字显示屏、摩擦板、脚垫、电子秤、砝码、数据线、电源适配器
二、功能
1.用于摩擦力实验，探究最大静摩擦力与滑动摩擦力的关系及压力大小、不同摩擦面、接触面积不同对滑动摩擦力的影响。
2.实验器可通过电机转动使传送带与滑块做相对运动，力传感器测量滑块在运动过程中所受拉力的大小（摩擦力），无需外接传感器和采集器，可在系统终端上实时呈现数据，探究最大静摩擦力与滑动摩擦力的关系及滑动摩擦力的影响因素等实验。
3.电机可通过调速旋钮进行无级调节，从静止开始调节速度并保持匀速，可测得最大静摩擦力，从而探究滑块受到的最大静摩擦力与滑动摩擦力的关系。
4.提供不同的摩擦板，可探究接触面粗糙程度、接触面积对滑动摩擦力的影响。
5.提供质量不同的砝码，可组合不同的质量，探究压力大小对滑动摩擦力的影响。
6.实验器应设有数字显示屏，可以实时显示电机转速及滑块受力大小。
7.应设有校零按钮。
8.配有电子秤。
9.通过移动终端扫描仪器上的二维码可浏览该仪器配套的实验指导和使用说明。
10.可支持有线、无线两种工作方式。
三、可完成实验
探究最大静摩擦力与滑动摩擦力的关系，探究压力大小、不同摩擦面、不同接触面积对滑动摩擦力的影响等实验</t>
  </si>
  <si>
    <t>高中物理原子物理实验箱</t>
  </si>
  <si>
    <t>一、结构参数
1.外形尺寸：530mm*340mm*165mm（±5mm)
2.箱体内部构造：内部含有内衬        
二、器材清单                       
由探头管夹安装座*1、G-M传感器*1、玻璃结晶皿（Φ35mm,±0.5mm）*1、固定座*1、磁铁固定座*2、固定架*1、塑料瓶（100mL）*1、放射性底板*1、药匙（L=150mm,±0.5mm）*1、type-c数据线（L=1m,±1cm）*1、天然矿石*1、亚克力板*4、铝板*4、铅板*1、铁板*1、电源适配器组成。
三、主要器材规格
G-M传感器：
1.量程：0~40000c/min
2.分辨率：≤1c/min
3.采样速率：≥10次/秒
4.连续使用时间：≥20小时
5.通讯距离：≥30m
6.可充电锂电池，容量：≥250mAh
四、功能和应用                                         
可完成实验：
1.背景辐射
2.概率计数与统计
3.盐的辐射
4.物质多少对辐射强度的影响
5.放射性矿物的辐射
6.距离对辐射强度的影响
7.屏蔽β辐射等</t>
  </si>
  <si>
    <t>高中物理静电场实验箱</t>
  </si>
  <si>
    <t>一、结构参数
1.外形尺寸：530mm*340mm*165mm（±5mm)
2.箱体内部构造：内部含有内衬
二、器材清单
单刀双掷开关模块*1、5Ω电阻模块*1、4700μF电容模块*1、碳纸*1、验电器*1、枕形导体*1、指针式电压表*1、指针式灵敏电流计*1、拼接式电池盒*2、复写纸*10、探针*2、红色导线（500mm,±5mm）*4、黑色导线（500mm,±5mm）*4、红色导线（250mm,±5mm）*1、黑色导线（250mm,±5mm）*1、塑料棒*2、鳄鱼夹*2、丝绸*1、透明绝缘片*1、铝箔片*1。
三、可完成实验：
1.观察静电感应现象
2.用验电器检测物体是否带电
3.电场
4.电场强度
5.模拟电场线
6.用碳纸描点法描绘电场线
7.尖端放电
8.静电屏蔽
9.等势面
10.观察电容器的充、放电现象</t>
  </si>
  <si>
    <t>高中电学模块</t>
  </si>
  <si>
    <t>一、结构参数
1.外形尺寸：530mm*340mm*165mm（±5mm)
2.箱体内部构造：内部含有内衬
二、器材清单
电池盒*2，红色导线500mm（±5mm)*2,蓝色导线500mm（±5mm)*2，红色导线250mm（±5mm)*2，蓝色导线250mm（±5mm)*2，鳄鱼夹*10，连接插头*2，直导线模块*4，直角导线模块*4，250Ω电位器模块*1，10kΩ电位器模块*1，单刀单掷开关模块*2，单刀双掷开关模块*1，小灯泡底座模块*2，中断连接器模块*2，连接模块*2，带插座的直角连接器模块*2，带插座的直式连接器模块*2，50Ω电阻模块*1，100Ω电阻模块*1，PTC电阻模块*1，NTC电阻模块*1，NPN晶体管模块*1，光电二极管模块*1，发光二极管模块*1，47μF电容器模块*1，T型导线模块*2，圆柱磁铁*1，1.5V小灯泡*2，6.2V小灯泡*2，5号电池*2
三、可完成实验：
1.电源的内阻
2.并联电路中的电流和内阻
3.欧姆定律
4.NTC电阻器
5.PTC电阻器
6.光电二极管
7.电源的并联和串联连接
8.发光二极管
9.串联电路中的电压
10.串联电路中的电流和电阻
11.直流电路中的电容器
12.交流电路中的电流
13.电容器的充放电
14.电位器</t>
  </si>
  <si>
    <t>四、学生端传感器</t>
  </si>
  <si>
    <t>一、功能
1.用于测量电路、电器两端的电压。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1.量程：-30V~30V
2.分辨率：≤0.02V
3.精度：±1%F.S
4.采样速率：蓝牙：≥1000次/秒；USB：≥10000次/秒
5.连续使用时间：≥30小时
6.通讯距离：≥30m
7.可充电锂电池，容量：≥250mAh
三、典型实验
探究串联电路中用电器两端的电压与电源两端电压的关系、探究并联电路中各支路用电器两端的电压与电源两端电压的关系、练习使用滑动变阻器、探究电流和电压的关系、探究电流和电阻的关系、伏安法测电阻、伏安法测灯泡电阻、额定功率与实际功率、测量小灯泡的功率、观察电容器的充放电、研究伏安特性曲线（小灯泡，电阻，导体，晶体二极管）、串并联电路中的电压、串并联电路中的电阻、自感、伏安法测金属的电阻率、电磁感应、振荡电路（电压）、电池及电源电动势和内阻的测量等实验</t>
  </si>
  <si>
    <t>一、功能
1.用于测量光强度在一段直线区间上的分布。
2.可通过USB接口直连计算机采集数据。
3.支持USB2.0、USB3.0通讯协议。
4.传感器含有与实验器材搭建的M6国标接口。
二、规格
1.量程：≥125点/mm，总长≥29mm
2.精度：±8μm
3.分辨率：≤8μm
三、典型实验
杨氏双缝实验实验、光的偏振等实验</t>
  </si>
  <si>
    <t>无线力和加速度传感器</t>
  </si>
  <si>
    <t>一、功能
1.用于拉力或压力的测量，或用于物体运动过程中加速度的测量。
2.传感器内置蓝牙无线模块，支持蓝牙5.0技术。 
3.传感器与数据采集终端（电脑、平板或手机）可直接通过蓝牙无线连接。
4.可脱机进行数据采集。
5.传感器具有独立蓝牙编号。
6.使用（固定）方式：手（指）拎、固定在连接杆上。
7.可实现校准功能。
8.连接方式：蓝牙无线或有线。
9.节能方式：传感器打开电源，无连接或连接无活动，几分钟后自动关闭电源。
10.支持固件空中升级。                                                                                                 
11.支持平台：Windows、Android、iOS/iPadOS、MacOS、 Linux、Harmony OS、统信UOS、麒麟等。
二、规格
1.量程：
力：-50N~50N
加速度：-16g~16g(156.8m/s²)
陀螺仪：-34.9rad/s~34.9rad/s
2.分辨率：
力：≤0.03N
加速度：≤0.01g
陀螺仪：≤0.01rad/s
3.精度：
力：±1%F.S
4.采样速率：≥1000次/秒
5.连续使用时间：≥30小时
6.通讯距离：≥30m
7.可充电锂电池，容量：≥250mAh
三、典型实验
作用力与反作用力等实验</t>
  </si>
  <si>
    <t>五、学生端实验器</t>
  </si>
  <si>
    <t>一、组成
微型L型支架1个、多功能导轨1个（1.2m）、动力学小车1个、L型支架2个、宽L型支架、L型滑轮组、砝码5个（2g）、钩码1个（10g）、钩码1个（20g）、砝码3个（50g）、小龙虾扣2个、细绳1卷、U型挡光片1个、小桶1个、缓冲器组件1个、U型滑轮组件1个、紧固件1宗、梅花螺丝2个（M6*15mm）、六角螺丝1个（M6*35mm）、六角螺丝5个（M6*20mm）、手紧螺丝1个（M4*16mm）、手紧螺丝2个（M6*12mm）、螺杆螺母1套（M4*45mm）、蝶形螺母6个（M6），备用小车轮2个、燕尾螺丝1个（M5*15mm）、手紧螺丝1个（M6*8mm）、蝶形螺丝1个（M4*35mm）
二、功能
1.用于动力学为核心的包含位移、时间、速度、加速度等物理量等实验。
2.轨道预留多种传感器固定孔及光电门固定支架，可搭配位移传感器、分体式位移传感器、光电门传感器等不同组合进行实验，测得小车各类运动数据，并在系统终端上实时呈现数据。
3.专用动力学小车，车轮刀片式设计，与轨道摩擦小，具有弹簧减震结构，有效保证小车在同一平面直线运动。
4.动力学小车预留力钩柱、紧固件螺口、挡光片的专用手拧螺丝接口，可快速安装对应的拉力组件、砝码、挡光片等配件。
5.导轨采用铝型材，坚固耐用，导轨两侧标有清晰的刻度，可直接读取小车运动距离，导轨面具有小车运动槽，保证小车不脱轨。
三、可完成实验
匀变速直线运动的位移与时间的关系、借助传感器用计算机测速度、匀速直线运动的位移、匀变速直线运动的速度与时间的关系、探究加速度与拉力的关系、 探究加速度与质量的关系、用两个光电门测加速度等实验</t>
  </si>
  <si>
    <t>一、组成
实验器主体（含面板、铁架台、传感器固定座）、弹簧组件（内置拉力限量和弹力系数不同的≥5个弹簧）
二、功能
1.用于探究弹簧的伸长特性、弹簧伸长量与弹力的关系等实验。
2.配合力传感器和位移传感器使用可得到准确的数据，并在系统终端上实时呈现数据。
3.面板标有刻度。
4.实验器具有传感器固定座。
5.提供≥5个弹力系数不同的弹簧，可探究弹性系数对弹力的影响。
6.可通过移动终端扫描仪器上的二维码浏览该仪器配套的实验指导和使用说明。
三、可完成实验
弹簧的伸长特性、研究弹簧伸长量与弹力的关系等实验</t>
  </si>
  <si>
    <t>一、组成
环形线圈、接线柱、透明亚克力支架板
二、功能
1.用于测量通电螺线管内部的匀强磁场，探究电流大小和线圈匝数与螺线管内部磁场强度的关系。
2.亚克力支架板，探究通电螺线管磁感线及磁场方向，并在系统终端上实时呈现数据。
3.环形线圈内部预留较大空间方便探究螺线管内部磁场特性。
4.线圈绕制在圆环上，匝数均匀，磁场稳定。
三、可完成实验
测量通电螺线管内部的匀强磁场、探究通电螺线管磁感线方向等实验</t>
  </si>
  <si>
    <t>电学实验板</t>
  </si>
  <si>
    <t>一、组成
17种实验电路板（含RC/RL移相、半波整流与滤波、全波整流与滤波、电容器充放电与串并联、LC振荡、欧姆定律、导体的伏安特性、补偿法测量电池电动势、限流法测灯泡的伏安特性、分压法测灯泡的伏安特性、自感现象、电池电动势与内阻的测量、电阻的串并联、电源输出与负载的关系、伏安法测电阻、电磁感应现象、传感器简单应用）、隔离柱、香蕉头导线、鳄鱼夹、9V电池、小灯泡若干
二、功能
1.用于电学类实验，如电容器充放电与串并联、LC振荡、欧姆定律、导体的伏安特性、补偿法测量电池电动势等。
2.集成电路。
3.插拔式接线口。
4.适配电学类传感器测量数值并在系统终端上实时呈现，也可接入指针式电表，满足数字化和传统不同形式实验教学要求。
5.基本涵盖电学类初高中分组及演示实验。
三、可完成实验
RC/RL移相实验、整流与滤波（半波、全波）实验、电容器充放电实验、LC振荡电路探究实验、欧姆定律、导体的伏安特性实验、测量电池电动势实验、限流法测灯泡的伏安特性（限流、分压）实验、自感现象探究实验、测量电源的电动势和内阻实验、电阻的串并联实验、电源输出与负载的关系实验、伏安法测电阻实验、电磁感应现象探究等实验</t>
  </si>
  <si>
    <t>化学数字化实验室清单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</si>
  <si>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有储物柜，中间为演示台,设置电源主控系统、多媒体设备（主机、显示器、中控、功放、交换机）的位置预留。含330*440mm（±5mm）PP材质水槽和上下水软管。滑道：抽屉应采用三节承重式滚珠滑道。</t>
  </si>
  <si>
    <t>1、教师主控电源应采用微电脑控制，轻触摸操作、PVC贴膜，数字化控制、数码显示，密码或刷卡开机功能，
2、分组向学生实验桌输出安全的220V交流电源，具备漏电及过载保护功能；
3、教师自用低压交流电压为0V-18V/3A.19V-30V/3A。具备自动过载保护功能。功能模块有语音提示；
4、教师自用低压直流电压。具备自动过载保护功能。功能模块有语音提示；
5、教师的直流电源过载方式：在直流模式下有恒流和恒压两种模式；
6、当输出电流大于等45A时即便时间没到输出也会过载保护断开 (过载断开参数可设定)；
7、有150V、240V、300V、100mA，高压直流电源，有过载保护，教师可用选择按键任意选择所需高压直流电源；
8、教师电源可控制和锁定学生的低压交流电压和直流电压，功能模块及按键有语音提示。</t>
  </si>
  <si>
    <t>1、尺寸：1150*600*770mm（±5mm）；
2、台面：（1）厚度≥12.7mm厚的双面膜实芯理化板；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</si>
  <si>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学生电源</t>
  </si>
  <si>
    <t>1、接受教师演示台送来的交流电源；
2、低压交直流电源：交流0-24每2V一档由教师统一调节控制，低压直流可在送来交流电源范围内微调，并配有表头显示输出（短路、过载自动保护、自动复位）；
3、交流电源：每台配备220V交流输出电源，电源全部由教师台控制。</t>
  </si>
  <si>
    <t>1、喇叭款式多角度任意定向，其伸缩阻力小，吸风面积大；
2、具有阻燃及耐腐蚀性能，可伸缩500mm-1050mm。</t>
  </si>
  <si>
    <t>通风管道</t>
  </si>
  <si>
    <t>1、通风管道：通风主管道、支管道均采用PP塑料板焊接而成；
2、主管道：PVC160*160mm（±5mm）圆型风道≥20M，PVC160*160mm（±5mm）圆型风道≥5M接口采用专用胶固定后专用焊条焊接连接；
3、室外行程通风管道：φ315mm防腐蚀U-PVC管≥12M及弯头，具有耐腐蚀、防火、防潮等功能。
（备注：含安装费、调试费、安装设备租赁费、材料使用内容及使用量据实使用。）</t>
  </si>
  <si>
    <t>电源线采用RVS3*6m²+1防水电缆≥20M。
备注：含安装费、调试费、材料使用内容及使用量据实使用。</t>
  </si>
  <si>
    <t>1、给水管采质PPR管，直径20mm，≥35M；
2、排水管采用PVC耐蚀管，直径50mm，≥30M，含地面开槽、恢复。
备注：含安装费、调试费、材料使用内容及使用量据实使用。</t>
  </si>
  <si>
    <t>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</si>
  <si>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
15.包含、高中物理、高中生物、高中化学实验模块。</t>
  </si>
  <si>
    <t>一、功能
1.实时显示无线传感器的数值变化。
2.内置蓝牙无线模块，支持蓝牙5.1技术，低功耗运行和待机。
3.电容式感应触摸开关。
4.按扫描键3秒即自动搜索无线传感器，松开按键即连。
5.有多台无线传感器时，按键3秒即自动切换到信号最强的无线传感器。
6.支持多个闪联数显同时连接同一个传感器使用。
7.支持多通道传感器。
二、规格
整机尺寸：50*35*15mm(±5mm)
分辨率 ：≥128*64                                                        
表带：42/44/45/46/49mm
电池类型：≥250mAh锂电池
续航时间：≥8h
通讯方式：蓝牙5.1
通讯距离：≥30m
刷新频率：≥5Hz</t>
  </si>
  <si>
    <t>无线pH传感器</t>
  </si>
  <si>
    <t>一、功能
1.用于测量溶液的pH值。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1.量程：0~14
2.分辨率：≤0.01
3.采样速率：≥100次/秒
4.连续使用时间：≥120小时
5.防水等级：≥IP67
6.通讯距离：≥30m
三、典型实验
探究二氧化碳的性质、二氧化碳的溶解性实验、比较不同盐溶液的酸碱性、观察氢氧化钠与二氧化碳的反应、酸碱中和反应、探究洗发剂和护发剂的酸碱性、钠与水的反应、测量盐溶液的酸碱性、强酸和强碱的中和滴定、酸雨对生物的影响、影响酶活性的条件等实验</t>
  </si>
  <si>
    <t>无线智能电导率传感器</t>
  </si>
  <si>
    <t xml:space="preserve">
一、功能
1.用于测量溶液的电导率值和温度值。
2.传感器内置蓝牙无线模块，使用蓝牙5.0技术。 
3.传感器与数据采集终端（电脑、平板或手机）可直接通过蓝牙无线连接。 
4.可脱机进行数据采集。 
5.传感器具有独立蓝牙编号。 
6.使用纽扣电池，电池可更换。 
7.测量数据可用于测定总溶解固体。 
8.传感器会自动进行温度补偿。   
9.节能方式：传感器打开电源，无连接或连接无活动，几分钟后自动关闭电源。                                                                                                  
▲10.内置电导率、温度两种传感器模块。（提供带有CMA或CNAS标识的第三方检测机构出具的检测报告）       
二、规格
电导率：
1.量程：0~20000μS/cm，2.分辨率：≤0.1μS/cm，3.精度：±3%F.S
温度：
1.量程：0~60℃，2.分辨率：≤0.1℃，3.精度：±0.5℃
4.采样速率：≥10次/秒
5.连续使用时间：≥120小时
6.防水等级：≥IP67
7.通讯距离：≥30m
三、典型实验
观察氢氧化钙与二氧化碳的反应、测量溶液的电导率、试验物质的导电性、渗透研究等实验</t>
  </si>
  <si>
    <t>无线智能溶氧气氧传感器</t>
  </si>
  <si>
    <t>一、功能
1.用于测量气体和液体中的氧气含量。
2.传感器内置蓝牙无线模块，使用蓝牙5.0技术。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▲9.内置溶解氧、氧气两种传感器。（提供带有CMA或CNAS标识的第三方检测机构出具的检测报告）
二、规格
1.量程
溶解氧：0~20 mg/L；氧气：0~100%
2.分辨率
溶解氧：0.01 mg/L；氧气：0.1%
3.精度
溶解氧：±0.5mg/L（10~35℃）；氧气：±2%F.S
4.采样速率:≥100次/秒
5.连续使用时间:≥30小时
6.通讯距离:≥30m
7.可充电锂电池：≥250mAh
三、典型实验
蜡烛及其燃烧的探究、探究人体吸入的空气与呼出的气体的不同、观察氧气中的燃烧现象、探究灭火的原理、过氧化钠与水反应及产物探究、种子萌发的环境条件、光合作用的影响。</t>
  </si>
  <si>
    <t>无线二氧化碳传感器</t>
  </si>
  <si>
    <t>一、功能
1.用于测量气体中二氧化碳的含量。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1.量程：0~100000 ppm
2.分辨率：≤1ppm
3.精度：±100ppm(0~1000ppm)；±(100ppm＋5%读数值)(1000~10000ppm)；±10%(10000~50000ppm)；±15%(50000~100000ppm)
4.采样速率:≥1次/秒
5.连续使用时间:≥10小时
6.通讯距离：≥30m
7.可充电锂电池，容量：≥1000mAh
三、典型实验
蜡烛及其燃烧的探究、探究人体吸入的空气与呼出的气体的不同、碳还原氧化物的反应、实验室制取二氧化碳、碳酸钠与盐酸的反应、探究酸碱盐之间反应条件、比较碳酸钠与碳酸氢钠的热稳定性、种子萌发的环境条件、二氧化碳是光合作用必需的原料吗、植物的呼吸作用产生二氧化碳、设计并制作生态缸，观察其稳定性等实验</t>
  </si>
  <si>
    <t>无线色度计&amp;浊度计</t>
  </si>
  <si>
    <t>一、功能
1.用于测量溶液对于不同颜色的入射光的吸光度、透光率，以及溶液的浊度。
2.传感器内置蓝牙无线模块，支持蓝牙5.0技术。
3.传感器与数据采集终端（电脑、平板或手机）可直接通过蓝牙无线连接。
4.可脱机进行数据采集。
5.色度/浊度切换简单，通过电源按钮或软件设置切换，提供多种波长选择。
6.传感器具有独立蓝牙编号。
7.无需校准，即连即用。
8.连接方式：蓝牙无线或有线。
9.节能方式：传感器打开电源，无连接或连接无活动，几分钟后自动关闭电源。
10.支持固件空中升级。                                                                                               
11.支持平台：Windows、Android、iOS/iPadOS、MacOS、 Linux、Harmony OS、统信UOS、麒麟等。
二、规格
1.量程：
红光（645nm）：透光率0~100%、吸光度0~3A
橙光（611nm）：透光率0~100%、吸光度0~3A
黄光（570nm）：透光率0~100%、吸光度0~3A
绿光（520nm）：透光率0~100%、吸光度0~3A
蓝光（470nm）：透光率0~100%、吸光度0~3A
紫光（430nm）：透光率0~100%、吸光度0~3A
浊度：0~400 NTU
2.精度：
红光（645nm）：透光率±2%F.S、吸光度±0.03A
橙光（611nm）：透光率±2%F.S、吸光度±0.03A
黄光（570nm）：透光率±2%F.S、吸光度±0.03A
绿光（520nm）：透光率±2%F.S、吸光度±0.03A
蓝光（470nm）：透光率±2%F.S、吸光度±0.03A
紫光（430nm）：透光率±2%F.S、吸光度±0.03A
浊度：±5% NTU
3.分辨率：
红光（645nm）：透光率≤0.1%、吸光度≤0.01A
橙光（611nm）：透光率≤0.1%、吸光度≤0.01A
黄光（570nm）：透光率≤0.1%、吸光度≤0.01A
绿光（520nm）：透光率≤0.1%、吸光度≤0.01A
蓝光（470nm）：透光率≤0.1%、吸光度≤0.01A
紫光（430nm）：透光率≤0.1%、吸光度≤0.01A
浊度：≤0.1 NTU
4.采样速率：≥10次/秒
5.连续使用时间:≥50 小时
6.通讯距离：≥30m
7.可充电锂电池，容量：≥1000mAh
三、典型实验
水质检测、用肥皂水区分软水和硬水、观察氢氧化钙与二氧化碳的反应、探究反应条件对氯化铁水解平衡的影响、绿叶中色素的提取和分离等实验</t>
  </si>
  <si>
    <t>无线氯气传感器</t>
  </si>
  <si>
    <t>一、功能
1.用于测量氯气的含量。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1.量程：0~10ppm
2.精度：±1%F.S
3.分辨率：≤0.1ppm
4.采样速率：
  蓝牙：≥2次/秒
  USB2.0：≥2次/秒
三、典型实验
实验室制氯气等</t>
  </si>
  <si>
    <t>无线宽量程氯离子传感器</t>
  </si>
  <si>
    <t>一、功能
1.用于测量溶液中氯离子的浓度及其变化情况。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1.量程：1.80ppm~35500ppm
2.精度：±10%F.S
3.采样速率：≥100次/秒
4.连续使用时间:≥12小时
5.防水等级：≥IP67
6.通讯距离：≥30m
7.可充电锂电池，容量：≥250mAh
三、可完成实验
氯离子的检验等实验</t>
  </si>
  <si>
    <t>无线宽量程铵离子传感器</t>
  </si>
  <si>
    <t>一、功能
1.用于测量溶液中铵根离子的浓度及其变化情况。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1.量程：0.90ppm~18000ppm
2.精度：±10%F.S
3.采样速率：≥100次/秒
4.连续使用时间:≥12小时
5.防水等级：≥IP67
6.通讯距离：≥30m
7.可充电锂电池，容量：≥250mAh
三、可完成实验
铵根离子的检验等实验</t>
  </si>
  <si>
    <t>无线宽量程钾离子传感器</t>
  </si>
  <si>
    <t>一、功能
1.用于测量溶液中钾离子的浓度及其变化情况。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1.量程：0.39ppm~39000ppm
2.精度：±10%F.S
3.采样速率：≥100次/秒
4.连续使用时间:≥12小时
5.防水等级：≥IP67
6.通讯距离：≥30m
7.可充电锂电池，容量：≥250mAh
三、可完成实验
钾离子的检验等实验</t>
  </si>
  <si>
    <t>无线硫化氢传感器</t>
  </si>
  <si>
    <t>一、功能
1.用于测量硫化氢。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1.量程：0~100ppm
2.精度：±1%F.S
3.分辨率：≤0.1ppm
4.采样速率：
  蓝牙：≥2次/秒
  USB2.0：≥2次/秒
三、典型实验
测定硫化氢气体的含量</t>
  </si>
  <si>
    <t>无线二氧化硫传感器</t>
  </si>
  <si>
    <t>一、功能
1.用于检测化学反应中二氧化硫的生成。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1.量程：0~20ppm
2.精度：±1%F.S
3.分辨率：≤0.1ppm
4.采样速率：
  蓝牙：≥2次/秒
  USB2.0：≥2次/秒
三、典型实验
空气质量评估、汽车尾气的探测、化学反应中微量二氧化硫的测量等</t>
  </si>
  <si>
    <t>无线氧化还原传感器</t>
  </si>
  <si>
    <t>一、功能
1.用于测量溶液的氧化还原能力。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1.量程：-2000mV~2000mV
2.分辨率：≤1mV
3.精度：±20mV
4.采样速率：≥100次/秒
5.连续使用时间：≥120小时
6.防水等级：≥IP67
7.通讯距离：≥30m
三、典型实验
过氧化钠与水反应及产物探究等实验</t>
  </si>
  <si>
    <t>无线乙醇气体传感器</t>
  </si>
  <si>
    <t>一、功能
1.用于测量气体中乙醇气体的含量。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1.量程：0~30000ppm
2.分辨率：≤1ppm（0~10000ppm）；10ppm（10000ppm~30000ppm）
3.精度：±1.5%F.S
4.采样速率：≥100次/秒                                              
5.连续使用时间：≥30小时
6.通讯距离：≥30m
7.可充电锂电池，容量：≥250mAh
三、典型实验
探究乙醇的主要性质；乙醇含量的测定、探究酵母菌细胞呼吸的方式等实验</t>
  </si>
  <si>
    <t>无线宽里程钙离子传感器</t>
  </si>
  <si>
    <t>一、功能
1.用于测量溶液中钙离子的浓度及其变化情况。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1.量程：0.40ppm~40000ppm
2.精度：±10%F.S
3.采样速率：≥100次/秒
4.连续使用时间:≥12小时
5.防水等级：≥IP67
6.通讯距离：≥30m
7.可充电锂电池，容量：≥250mAh
三、可完成实验
钙离子的检验等实验</t>
  </si>
  <si>
    <t>酸碱反应热实验器</t>
  </si>
  <si>
    <t>一、组成
绝热桶、隔热泡沫、带孔桶盖、硅胶塞、烧杯
二、功能
1.用于化学反应热的精确测量相关实验。
2.实验器可容纳液体、固体和液体，为溶液反应和固体的溶解提供保温的实验环境。通过温度传感器，可测得温度变化情况，并在系统终端上实时呈现数据。
3.双层隔热设计。
4.带孔桶盖适配常规温度计和温度传感器，支持传统实验教学及数字化实验设计。
5.一个实验器可完成多个教材实验，还可以满足多种溶液反应吸放热实验的测量。
三、可完成实验
酸碱反应热、固体溶解时的吸热放热现象、化学反应热的测量、氢氧化钡与氯化铵的反应等实验</t>
  </si>
  <si>
    <t>橡胶塞配件包</t>
  </si>
  <si>
    <t>一、组成
单孔塞（φ37*φ30-31，孔φ5mm）、单孔塞（φ37*φ30-31，带直通接头）、单孔塞（φ37*φ30-31，孔φ15.5mm）、三孔塞（φ37*φ30-31，两孔φ8mm，一孔φ12.5mm）、三孔塞（φ37*φ30-31，两孔φ8mm，一孔φ15.5mm）
二、功能
1.单孔塞（φ37*φ30-31，孔φ5mm）搭配锥形瓶，可接入温度传感器，可用于需要在密封环境中测量温度相关生化类实验，并在系统终端上实时呈现数据。
2.单孔塞（φ37*φ30-31，带直通接头）搭配锥形瓶，可接入绝对压强传感器，可用于需要在密封环境中测量压强相关生化类实验，并在系统终端上实时呈现数据。
3.单孔塞（φ37*φ30-31，孔φ15.5mm）搭配锥形瓶，可接入二氧化碳传感器，可用于需要在密封环境中测量二氧化碳相关生化类实验，并在系统终端上实时呈现数据。
4.三孔塞（φ37*φ30-31，两孔φ8mm，一孔φ12.5mm）孔径适合玻璃导管、长颈漏斗、溶解氧-气中氧一体传感器等组合使用，可用于在需要在密封环境中进行的生化类实验，如固液生成气体的实验、化学反应速率、生成气体导入和导出等实验。
5.三孔塞（φ37*φ30-31，两孔φ8mm，一孔φ15.5mm）孔径适合玻璃导管、长颈漏斗、二氧化碳传感器等组合使用，可用于在需要在密封环境中进行的生化类实验，如固液生成气体的实验、化学反应速率、生成气体导入和导出等实验。
三、可完成实验
铁的吸氧腐蚀、种子的萌发等实验</t>
  </si>
  <si>
    <t>气液相密封实验器</t>
  </si>
  <si>
    <t>一、组成
实验器罐体、护线圈、硅胶堵头、塑料吸管
二、功能
1.用于生化实验中光合作用、酵母菌的呼吸作用等实验。
2.实验器罐体配合硅胶堵头、护线圈，可连接气体酒精传感器、氧气传感器、二氧化碳传感器、相对湿度传感器等，搭建密封实验环境，配合传感器使用可在系统终端上实时呈现数据。
3.实验桶透明设计。
4.配合二氧化碳传感器、氧气传感器可做光合作用吸收二氧化碳产生氧气的实验。
5.配合二氧化碳传感器、氧气传感器、气体酒精传感器可做酵母菌的细胞呼吸实验。
6.配合二氧化碳传感器、氧气传感器、相对湿度传感器可做人体吸入与呼出气体成分的探究实验。
7.通过移动终端扫描仪器上的二维码可浏览该仪器配套的使用说明。
三、可完成实验
光合作用、酵母菌的细胞呼吸、人体吸入与呼出气体成分的探究等实验</t>
  </si>
  <si>
    <t>离子-滴定计数器装置</t>
  </si>
  <si>
    <t>一、组成
无线智能离子-滴定计数器、滴定组件、滴定套装、铁架台、梅花螺栓、手紧螺丝、pH传感器探头、Type-C数据线
二、功能
1.用于生物、化学学科中各种滴定类实验和部分离子含量的测定，如酸碱中和滴定、酸碱反应热实验、钠钾钙等离子浓度的检测。
2.滴定计数器可通过光电门计量液滴滴落的数量，同时传感器可直接接入滴定计数器中，测得溶液中待测量的数据变化，自动生成滴定曲线，并在系统终端上实时呈现数据。
3.内置滴数、pH、亚硝酸根离子、氯离子、钠离子、铵根离子、硝酸根离子、钙离子、钾离子、温度10种传感器模块，配置多种接口，支持接入10余种离子传感器探头，如：pH传感器、温度传感器、溶解二氧化碳、亚硝酸根离子传感器、硝酸根离子传感器、氯离子传感器、铵根离子传感器、钠离子传感器、钾离子传感器、钙离子传感器等。
4.配置两套三通阀，可实现液体滴落开关和流速控制独立操作。
5.滴定计数器带有传感器安装孔。
6.pH传感器精度高于0.1，能够精确地测量在滴定过程中溶液中微小的pH变化，自动生成滴定曲线，可在曲线坐标查找滴定终点（pH=7）时溶液的体积，用于计算待测液的浓度。
7.最大滴定速度：30滴/s。
8.支持低功耗蓝牙技术。
9.电池容量：≥1000mAh锂电池，独立供电，可连续工作24小时以上，待机时间大于5个月。
10.支持独立采集模式，支持外接设备采集，支持无线传输。
三、可完成实验
用于生物、化学学科中各种滴定类实验和部分离子含量的测定、如酸碱中和滴定、酸碱反应热、钠钾钙等离子浓度的检测等实验</t>
  </si>
  <si>
    <t>磁力搅拌器</t>
  </si>
  <si>
    <t>一、组成
搅拌器（开关、转速旋钮）、电源适配器、磁子
二、功能
1.专用于液体搅拌，用于生化学科中需要溶液搅拌的相关实验，适合于常规实验化学分析、液体处理、生物试剂混合等领域。
2.通过调节转速旋钮调节速度，转速支持0rpm～1800rpm，可调范围广。</t>
  </si>
  <si>
    <t>多功能电极支架</t>
  </si>
  <si>
    <t>一、组成
底座、多功能支架
二、功能
1.用于固定传感器探头。
2.底座与支架插拔式连接。
3.支架可360°旋转，自由伸缩。
4.支架上臂有电缆线固定口，可固定传感器电缆线或探头连线。
5.支架顶部可同时固定多个传感器，例如pH、电导率、温度、氧气、二氧化碳、离子类等多种传感器。</t>
  </si>
  <si>
    <t>铁的吸氧腐蚀实验器</t>
  </si>
  <si>
    <t>一、组成
平口圆底试管、橡胶塞、宝塔头、硅胶堵头
二、功能
1.用于铁的吸氧腐蚀实验的探究，通过测量反应过程中温度、压强、氧气含量的变化，探究铁的吸氧腐蚀现象。
2.实验器具有匹配不同传感器探头的孔径，密封性良好，配合温度传感器、溶解氧-气中氧一体传感器、绝对压强传感器测量铁在吸氧腐蚀过程中温度、氧气含量、压强的变化，并在系统终端上实时呈现数据。
3.试管体积大，反应物可在试管内部充分反应。
4.透明瓶体设计。
三、可完成实验
探究铁的吸氧腐蚀现象等实验</t>
  </si>
  <si>
    <t>化学反应速率实验器</t>
  </si>
  <si>
    <t>一、组成
密封反应瓶、注液阀门开关、压强传感器接口、泄压组件（260±10kPa）
二、功能
1.用于探究催化剂对过氧化氢分解的影响、金属与酸反应、酶催化的高效性等。
2.密封反应瓶，支持固体、液体和气体任意组合的产气或吸收气体的相关的生化反应，配合绝对压强传感器，通过测量压强的变化，探究化学反应速率的快慢，在系统终端上实时呈现数据。
3.装置应设有螺口及注液阀门开关，保证全程密封的情况下，注入液体定量可控，可一次或分段多次注入。
4.装置应设有泄压阀（泄压阀安全值260±10kPa），压强过高时会自动泄压。
5.透明瓶体设计。
6.通过移动终端扫描仪器上的二维码可浏览该仪器配套的使用说明。
三、可完成实验
催化剂对化学反应速率的影响、金属与酸反应、酶催化的高效性等实验</t>
  </si>
  <si>
    <t>光纤光谱仪</t>
  </si>
  <si>
    <t>一、组成
光纤光谱仪实验器主体（含开关、工作指示灯、USB接口、漏液孔、电池电源、比色皿槽）、比色皿、光纤、USB数据线、干电池
一、功能
1.用于测量强度、吸光度、透光率和荧光等。
▲2.采用交叉非对称 C-T 光学系统；内置CCD探测器。（提供带有CMA或CNAS标识的第三方检测机构出具的检测报告）
▲3.采用集成LED钨光光源和两段荧光激光光源，可自由切换。（提供带有CMA或CNAS标识的第三方检测机构出具的检测报告）
4.可以将不同光谱的谱线分开，并且入射到反射镜上。
5.配置≥10个比色皿，可对溶液进行浓度、吸光度、透光率等测量。
二、实验
高锰酸钾溶液浓度测定、硫酸铜溶液浓度测定、测定实验室黄铜样品的铜含量、测定自制硫酸亚铁铵的纯度、测量化学反应速率、分析叶绿素的吸收光谱、探究酶浓度对酶促反应速率的影响、荧光光谱的测量、各种色光的光谱测量、气体放电管的放射光谱测量等实验。</t>
  </si>
  <si>
    <t>渗透研究实验器</t>
  </si>
  <si>
    <t>一、组成
U型连通器（含L型管、底座、硅胶板、梅花手柄螺丝）、导气配件、半透膜
二、功能
1.用于高中生物、高中化学研究渗透实验。
2.实验器应用U型管连通原理，贴合教学需要，配合压强传感器、离子类传感器（如氯离子传感器）、电导率传感器使用，可探究渗透过程中半透膜两侧产生的压力变化或渗透过程中膜两侧离子浓度的变化，在系统终端上实时呈现数据。
3.装置隔膜位置配有发泡硅胶板及多个梅花手紧螺丝，有效保证密封性。
4.可自由更换半透膜种类。
5.U型连通器两侧应设有刻度标贴，可以观察液面高度的变化。
三、可完成实验
观察渗透现象、测量渗透压等实验</t>
  </si>
  <si>
    <t>无线电导率传感器</t>
  </si>
  <si>
    <t>一、功能
1.用于测量溶液的电导率值和温度值。
2.传感器内置蓝牙无线模块，支持蓝牙5.0技术。 
3.传感器与数据采集终端（电脑、平板或手机）可直接通过蓝牙无线连接 
4.可脱机进行数据采集。 
5.传感器具有独立蓝牙编号。 
6.使用纽扣电池，电池可更换，一枚电池可正常课堂使用2年。 
7.测量数据可用于测定总溶解固体。 
8.传感器会自动进行温度补偿。 
9.可实现标定功能。 
10.连接方式：蓝牙无线。 
11.节能方式：传感器打开电源，无连接或连接无活动，几分钟后自动关闭电源。                                             
12.支持平台：Windows、Android、iOS/iPadOS、MacOS、 Linux、Harmony OS、统信UOS、麒麟等。
二、规格
电导率：
1.量程：0~20000μS/cm
2.分辨率：≤8μS/cm
3.精度：±3%F.S
温度：
1.量程：0~60℃   
2.分辨率：≤0.1℃  
3.精度：±0.5℃
4.采样速率：≥10次/秒
5.连续使用时间：≥120小时
6.防水等级：≥IP67
7.通讯距离：≥30m
三、典型实验
观察氢氧化钙与二氧化碳的反应、测量溶液的电导率、试验物质的导电性、渗透研究等实验</t>
  </si>
  <si>
    <t>无线溶氧气氧传感器</t>
  </si>
  <si>
    <t>一、功能
1.用于测量气体和液体中的氧气含量。
2.传感器内置蓝牙无线模块，支持蓝牙5.0技术。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9.支持固件空中升级。                                                                                              
10.支持平台：Windows、Android、iOS/iPadOS、MacOS、 Linux、Harmony OS、统信UOS、麒麟等。
二、规格
1.量程
溶解氧：0~20 mg/L；氧气：0~100%
2.分辨率
溶解氧：≤0.01 mg/L；氧气：≤0.1%
3.精度
溶解氧：±0.5mg/L（10~35℃）；氧气：±2%F.S
4.采样速率：≥100次/秒
5.连续使用时间:≥30小时
6.通讯距离：≥30m
7.可充电锂电池，容量：≥250mAh
三、典型实验
蜡烛及其燃烧的探究、探究人体吸入的空气与呼出的气体的不同、观察氧气中的燃烧现象、探究灭火的原理、过氧化钠与水反应及产物探究、种子萌发的环境条件（模拟实验）、光合作用的影响、设计并制作生态缸，观察其稳定性等实验</t>
  </si>
  <si>
    <t>一、功能
1.用于测量气体中二氧化碳的含量。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三、规格
1.量程：0~100000 ppm
2.分辨率：≤1ppm
3.精度：±100ppm(0~1000ppm)；±(100ppm＋5%读数值)(1000~10000ppm)；±10%(10000~50000ppm)；±15%(50000~100000ppm)
4.采样速率:≥1次/秒
5.连续使用时间:≥10小时
6.通讯距离：≥30m
7.可充电锂电池，容量：≥1000mAh
四、典型实验
蜡烛及其燃烧的探究、探究人体吸入的空气与呼出的气体的不同、碳还原氧化物的反应、实验室制取二氧化碳、碳酸钠与盐酸的反应、探究酸碱盐之间反应条件、比较碳酸钠与碳酸氢钠的热稳定性、种子萌发的环境条件、二氧化碳是光合作用必需的原料吗、植物的呼吸作用产生二氧化碳、设计并制作生态缸，观察其稳定性等实验</t>
  </si>
  <si>
    <t>无线氯离子传感器</t>
  </si>
  <si>
    <t>一、功能
1.用于测量溶液中的氯离子的浓度及其变化情况。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1.量程：1.8ppm~3550ppm
2.分辨率：≤1ppm
3.精度：±10%
4.采样速率：≥100次/秒
5.连续使用时间：≥120小时
6.防水等级：≥IP67
7.通讯距离：≥30m
三、典型实验
氯离子的检验等实验</t>
  </si>
  <si>
    <t>生物数字化实验室清单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</si>
  <si>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4、结构：演示台应设有储物柜，中间为演示台,设置电源主控系统、多媒体设备（主机、显示器、中控、功放、交换机）的位置预留，含330*440mmPP水槽和上下水软管；滑道：抽屉应全部采用三节承重式滚珠滑道；</t>
  </si>
  <si>
    <t>1、教师主控电源应采用微电脑控制，轻触摸操作、PVC贴膜，数字化控制、数码显示，密码或刷卡开机功能，
2、分组向学生实验桌输出安全的220V交流电源，具备漏电及过载保护功能；
3、教师自用低压直流电压。具备自动过载保护功能。功能模块有语音提示；
4、教师的直流电源过载方式：在直流模式下有恒流和恒压两种模式；
5、当输出电流大于等45A时即便时间没到输出也会过载保护断开 (过载断开参数可设定)；
6、有150V、240V、300V、100mA，高压直流电源，有过载保护，教师可用选择按键任意选择所需高压直流电源；
7、教师电源可控制和锁定学生的低压交流电压和直流电压，功能模块及按键有语音提示；</t>
  </si>
  <si>
    <t>1、尺寸：1150*600*770mm（±5mm）；
2、台面：（1）厚度≥12.7mm厚的双面膜实芯理化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</si>
  <si>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1、给水管采用PPR管，直径20mm，≥35M；
2、排水管采用PVC耐蚀管，直径50mm，≥30M，含地面开槽、恢复。
备注：含安装费、调试费、材料使用内容及使用量据实使用。</t>
  </si>
  <si>
    <t>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</si>
  <si>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
15.包含高中物理、高中生物、高中化学实验模块。</t>
  </si>
  <si>
    <t>一、功能
1.实时显示无线传感器的数值变化。
2.内置蓝牙无线模块，支持蓝牙5.1技术机。
3.电容式感应触摸开关。
4.按扫描键3秒即自动搜索无线传感器，松开按键即连。
5.有多台无线传感器时，按键3秒即自动切换到信号最强的无线传感器。
6.支持多个闪联数显同时连接同一个传感器使用。
7.支持多通道传感器。
二、规格
整机尺寸：50*35*15mm(±5mm)
分辨率 ：≥128*64                                                        
表带：42/44/45/46/49mm
电池类型：≥250mAh锂电池
续航时间：≥8h
通讯方式：蓝牙5.1
通讯距离：≥30m
刷新频率：≥5Hz</t>
  </si>
  <si>
    <t>一、功能
1.用于测量气体和液体中的氧气含量。
2.传感器内置蓝牙无线模块，支持蓝牙5.0技术。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9.支持固件空中升级。                                                                                               
10.支持平台：Windows、Android、iOS/iPadOS、MacOS、 Linux、Harmony OS、统信UOS、麒麟等。
二、规格
1.量程
溶解氧：0~20 mg/L；氧气：0~100%
2.分辨率
溶解氧：≤0.01 mg/L；氧气：≤0.1%
3.精度
溶解氧：±0.5mg/L（10~35℃）；氧气：±2%F.S
4.采样速率：≥100次/秒
5.连续使用时间:≥30小时
6.通讯距离：≥30m
7.可充电锂电池，容量：≥250mAh
三、典型实验
蜡烛及其燃烧的探究、探究人体吸入的空气与呼出的气体的不同、观察氧气中的燃烧现象、探究灭火的原理、过氧化钠与水反应及产物探究、种子萌发的环境条件（模拟实验）、光合作用的影响、设计并制作生态缸，观察其稳定性等实验</t>
  </si>
  <si>
    <t>无线相对湿度传感器</t>
  </si>
  <si>
    <t>一、功能
1.用于测量空气的相对湿度。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2.分辨率：≤0.1%
3.精度:±4%  (0~80%)
4.采样速率：≥10次/秒
5.连续使用时间:≥20小时
6.通讯距离：≥30m
7.可充电锂电池，容量：≥150mAh
三、典型实验
蜡烛及其燃烧的探究、探究人体吸入的空气与呼出的气体的不同、设计并制作生态缸，观察其稳定性等实验</t>
  </si>
  <si>
    <t>一、功能
1.用于测量溶液对于不同颜色的入射光的吸光度、透光率，以及溶液的浊度。
2.传感器内置蓝牙无线模块，支持蓝牙5.0技术。
3.传感器与数据采集终端（电脑、平板或手机）可直接通过蓝牙无线连接。
4.可脱机进行数据采集。
5.色度/浊度切换简单，通过电源按钮或软件设置切换，提供多种波长选择。
6.传感器具有独立蓝牙编号。
7.无需校准，即连即用。
8.连接方式：蓝牙无线或有线。
9.节能方式：传感器打开电源，无连接或连接无活动，几分钟后自动关闭电源。
10.支持固件空中升级。                                                                                               
11.支持平台：Windows、Android、iOS/iPadOS、MacOS、 Linux、Harmony OS、统信UOS、麒麟等。
二、规格
1.量程：
红光（645nm）：透光率0~100%、吸光度0~3A
橙光（611nm）：透光率0~100%、吸光度0~3A
黄光（570nm）：透光率0~100%、吸光度0~3A
绿光（520nm）：透光率0~100%、吸光度0~3A
蓝光（470nm）：透光率0~100%、吸光度0~3A
紫光（430nm）：透光率0~100%、吸光度0~3A
浊度：0~400 NTU
2.精度：
红光（645nm）：透光率±2%F.S、吸光度±0.03A
橙光（611nm）：透光率±2%F.S、吸光度±0.03A
黄光（570nm）：透光率±2%F.S、吸光度±0.03A
绿光（520nm）：透光率±2%F.S、吸光度±0.03A
蓝光（470nm）：透光率±2%F.S、吸光度±0.03A
紫光（430nm）：透光率±2%F.S、吸光度±0.03A
浊度：±5% NTU
3.分辨率：≤
红光（645nm）：透光率≤0.1%、吸光度≤0.01A
橙光（611nm）：透光率≤0.1%、吸光度≤0.01A
黄光（570nm）：透光率≤0.1%、吸光度≤0.01A
绿光（520nm）：透光率≤0.1%、吸光度≤0.01A
蓝光（470nm）：透光率≤0.1%、吸光度≤0.01A
紫光（430nm）：透光率≤0.1%、吸光度≤0.01A
浊度：≤0.1 NTU
4.采样速率：≥10次/秒
5.连续使用时间:≥50 小时
6.通讯距离：≥30m
7.可充电锂电池，容量：≥1000mAh
三、典型实验
水质检测、用肥皂水区分软水和硬水、观察氢氧化钙与二氧化碳的反应、探究反应条件对氯化铁水解平衡的影响、绿叶中色素的提取和分离等实验</t>
  </si>
  <si>
    <t>无线电导率传感器（高分辨率）</t>
  </si>
  <si>
    <t>一、功能
1.用于测量溶液的电导率值和温度值。
2.传感器内置蓝牙无线模块，支持蓝牙5.0技术。 
3.传感器与数据采集终端（电脑、平板或手机）可直接通过蓝牙无线连接 
4.可脱机进行数据采集。 
5.传感器具有独立蓝牙编号。 
6.使用纽扣电池，电池可更换，一枚电池可正常课堂使用2年。 
7.测量数据可用于测定总溶解固体。 
8.传感器会自动进行温度补偿。 
9.可实现标定功能。 
10.连接方式：蓝牙无线。 
11.节能方式：传感器打开电源，无连接或连接无活动，几分钟后自动关闭电源。                                          
12.支持固件空中升级。                                                                                                           
13.支持平台：Windows、Android、iOS/iPadOS、MacOS、 Linux、Harmony OS、统信UOS、麒麟等。
二、规格
电导率：
1.量程：0~20000μS/cm，2.分辨率：≤0.1μS/cm，3.精度：±3%F.S
温度：
1.量程：0~60℃，2.分辨率：≤0.1℃，3.精度：±0.5℃
4.采样速率：≥10次/秒
5.连续使用时间：≥120小时
6.防水等级：≥IP67
7.通讯距离：≥30m
三、典型实验
观察氢氧化钙与二氧化碳的反应、测量溶液的电导率、试验物质的导电性、渗透研究等实验</t>
  </si>
  <si>
    <t>无线皮肤电阻</t>
  </si>
  <si>
    <t>一、功能
1.用于测量人体皮肤电阻值的大小。
2.传感器内置蓝牙无线模块，支持蓝牙5.0技术。
3.传感器与数据采集终端（电脑、平板或手机）可直接通过蓝牙无线连接。
4.可脱机进行数据采集。
5.传感器具有独立蓝牙编号。
6.连接方式：蓝牙无线或有线。
7.节能方式：传感器打开电源，无连接或连接无活动，几分钟后自动关闭电源。
8.支持固件空中升级。                                                                                             
9.支持平台：Windows、Android、iOS/iPadOS、MacOS、 Linux、Harmony OS、统信UOS、麒麟等。
二、规格
1.量程：0~10µS
2.分辨率：≤0.01µS
3.精度：±1%F.S
4.采样速率：≥100次/秒
5.连续使用时间：≥30小时
6.通讯距离：≥30m
7.可充电锂电池，容量：≥250mAh
三、典型实验
生物电的发现等实验</t>
  </si>
  <si>
    <t>无线土壤温湿度传感器</t>
  </si>
  <si>
    <t>一、功能
1.用于测量土壤的温度和湿度。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 -40~80℃
2.分辨率：≤0.1%；≤0.1℃
3.精度：湿度：±3% ；温度：±0.5℃
4.采样速率：≥2次/秒
5.连续使用时间：≥4小时
6.探头防护等级:≥IP68
7.探针长度：70mm±6mm
8.探针材料：防腐特制电极
9.探头密封材料：黑色阻燃环氧树脂
10.通讯距离：≥30m
三、典型实验
非生物因素对某种动物的影响、探究土壤中温湿度的变化等实验</t>
  </si>
  <si>
    <t>光合作用实验箱</t>
  </si>
  <si>
    <t>一、组成
透明亚克力实验箱、密封盖、橡胶塞（φ30mm）、顶面全封塞（φ33mm）、单边槽无孔塞（φ33mm，开槽φ4mm）、双边槽无孔塞（开槽φ4mm）、温度传感器探头孔塞（中孔φ5mm）、二氧化碳传感器探头孔塞（中孔φ15mm）、湿度传感器探头孔塞（中孔φ10mm）、溶解氧-气中氧一体传感器探头孔塞（中孔φ12mm））
二、功能
1.用于水陆生植物的光合作用、种子萌发、呼吸作用、酶的特性、蒸腾作用等实验。
2.实验箱、密封盖、橡胶塞可搭建密闭实验环境，箱体透明。
3.可配合温度传感器、二氧化碳传感器、溶解氧-气中氧一体传感器、相对湿度传感器等多个传感器使用，也可单独测量某一个量，并在系统终端上实时呈现数据。
4.支持带线的传感器（如电导率、pH传感器、溶氧、溶解二氧化碳、盐度等传感器的电缆线）探头主体完全进入实验器。
三、可完成实验
植物的光合作用、呼吸作用、种子萌发、蒸腾作用、酶的特性、蜡烛的燃烧、模拟生态环境等实验</t>
  </si>
  <si>
    <t>一、组成
光纤光谱仪实验器主体（含开关、工作指示灯、USB接口、漏液孔、电池电源、比色皿槽）、比色皿、光纤、USB数据线、干电池
一、功能
1.用于测量强度、吸光度、透光率和荧光等。
2.采用交叉非对称 C-T 光学系统；内置CCD探测器。
3.采用集成LED钨光光源和两段荧光激光光源，可自由切换。
4.可以将不同光谱的谱线分开，并且入射到反射镜上。
5.配置≥10个比色皿，可对溶液进行浓度、吸光度、透光率等测量。
二、实验
高锰酸钾溶液浓度测定、硫酸铜溶液浓度测定、测定实验室黄铜样品的铜含量、测定自制硫酸亚铁铵的纯度、测量化学反应速率、分析叶绿素的吸收光谱、探究酶浓度对酶促反应速率的影响、荧光光谱的测量、各种色光的光谱测量、气体放电管的放射光谱测量等实验。</t>
  </si>
  <si>
    <t>人体健康实验箱</t>
  </si>
  <si>
    <t>一、结构参数
1.外形尺寸：530mm*340mm*165mm（±5mm)
2.箱体内部构造：内部含有内衬
二、器材清单
由无线表面温度传感器*1、无线呼吸率传感器*1、无线血压传感器*1、无线心率传感器*1、无线皮肤电阻传感器*1、无线心电图传感器*1、表面温度探头*1、呼吸过滤器*1、血压计袖带*1、心率耳夹*1、皮肤电阻专用连接线*1、心电图专用连接线*1、电极片*10、type-c数据线*6组成。
三、主要器材配置
无线表面温度传感器：量程:-25℃~125℃；分辨率：≤0.1℃；精度:±0.5℃；采样速率:有线：≥10次/秒，无线：≥10次/秒
无线呼吸率传感器：量程：-10L/s~10L/s；分辨率：≤0.01L/s；精度：±3%；采样速率：有线：≥500次/秒，无线：≥500次/秒
无线血压传感器：量程：0~300mmHg；分辨率：≤0.1mmHg；精度：±3mmHg；采样速率：有线：≥500次/秒，无线：≥500次/秒
无线心率传感器：量程：0~200BPM；分辨率：≤1BPM；精度：±2BPM；采样速率：有线：≥10次/秒，无线：≥10次/秒
无线皮肤电阻传感器：量程：0~10μS；分辨率：≤0.01μS；精度：±1%F.S.；采样速率：有线：≥1000次/秒，无线：≥1000次/秒
无线心电图传感器：量程：-4.5mV~4.5mV；分辨率：≤0.01mV；采样速率：有线：≥1000次/秒，无线：≥1000次/秒
四、功能和应用
测量人体的健康状况指标</t>
  </si>
  <si>
    <t>一、功能
1.用于测量气体中乙醇气体的含量。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1.量程：0~30000ppm
2.分辨率：≤1ppm（0~10000ppm）；≤10ppm（10000ppm~30000ppm）
3.精度：±1.5%F.S
4.采样速率：≥100次/秒                                              
5.连续使用时间：≥30小时
6.通讯距离：≥30m
7.可充电锂电池，容量：≥250mAh
三、典型实验
探究乙醇的主要性质；乙醇含量的测定、探究酵母菌细胞呼吸的方式等实验</t>
  </si>
  <si>
    <t>一、功能
1.用于测量土壤的温度和湿度。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 -40~80℃
2.分辨率：≤0.1%；≤0.1℃
3.精度：湿度：±3% ；温度：±0.5℃
4.采样速率：≥2次/秒
5.连续使用时间：≤4小时
6.探头防护等级:≥IP68
7.探针长度：70mm±6mm
8.探针材料：防腐特制电极
9.探头密封材料：黑色阻燃环氧树脂
10.通讯距离：≥30m
三、典型实验
非生物因素对某种动物的影响、探究土壤中温湿度的变化等实验</t>
  </si>
  <si>
    <t xml:space="preserve">     否</t>
  </si>
  <si>
    <t>一、组成
透明亚克力实验箱、密封盖、橡胶塞（含侧面全封塞（φ30mm）、顶面全封塞（φ33mm）、单边槽无孔塞（φ33mm，开槽φ4mm）、双边槽无孔塞（开槽φ4mm）、温度传感器探头孔塞（中孔φ5mm）、二氧化碳传感器探头孔塞（中孔φ15mm）、湿度传感器探头孔塞（中孔φ10mm）、溶解氧-气中氧一体传感器探头孔塞（中孔φ12mm））
二、功能
1.用于水陆生植物的光合作用、种子萌发、呼吸作用、酶的特性、蒸腾作用等实验。
2.实验箱、密封盖、橡胶塞可搭建密闭实验环境，箱体透明。
3.可配合温度传感器、二氧化碳传感器、溶解氧-气中氧一体传感器、相对湿度传感器等多个传感器使用，也可单独测量某一个量，并在系统终端上实时呈现数据。
4.支持带线的传感器（如电导率、pH传感器、溶氧、溶解二氧化碳、盐度等传感器的电缆线）探头主体完全进入实验器。
三、可完成实验
植物的光合作用、呼吸作用、种子萌发、蒸腾作用、酶的特性、蜡烛的燃烧、模拟生态环境等实验</t>
  </si>
  <si>
    <t>数码显微镜、双目显微镜清单</t>
  </si>
  <si>
    <t>教师用数码生物显微镜</t>
  </si>
  <si>
    <t>1、放大倍数：40X-1000X。
2、光学系统：无限远色差校正光学系统。
3、目镜：高眼点平场目镜PL10X/22mm，带视度调节。
4、观察筒：铰链式观察筒，30°倾斜；瞳距调节范围48-76mm。具有铰链组360°旋转功能，眼点高度375-428.5mm。
5、物镜转换器：内倾式5孔物镜编码转换、能够记忆每个物镜的照明亮度，物镜切换时，亮度自动调整。
6、聚光镜：阿贝式聚光镜，数值孔径N.A.1.25，齿轮齿条垂直升降，带可变孔径光栏，带暗场、相差附件插口。
7、载物台：双层机械移动平台，采用陶瓷工艺、强度强、耐腐蚀。低手位X、Y方向同轴调节，线轨传动，X方向无齿条伸出。载物台面积≥210mmX171mm，片夹可同时夹持两块切片，方便对比观察。平台行程≥78mmX51mm，精度≤0.1mm。
8、调焦机构：粗微调同轴，粗调行程27mm，微调精度2um，全金属齿轮齿条调焦机构，带可调式平台上限位装置。
9、物镜： 无限远平场消色差物镜:4X/NA≥0.1/WD≥15mm， 10X/NA≥0.25/WD≥10.8mm，40X/NA≥0.65/WD≥0.8mm，100X/NA≥1.25/WD≥0.21mm；
▲10、物镜清晰圆直径：4X物镜≥18.5mm、10X物镜≥18.5mm、40X物镜≥18.9mm、100X物镜≥18.8mm；物镜放大率准确度误差范围不超过±0.65%；物镜齐焦：10→40X，不超过±0.006mm，40→100X，不超过±0.005mm。（提供带有CMA或CNAS标识的第三方检测机构出具的检测报告）
▲11、载物台侧向受5N水平方向作用力的最大位移≤0.01mm， 载物台侧向受5N水平方向作用力的不重复性≤0.002mm。（提供带有CMA或CNAS标识的第三方检测机构出具的检测报告）
▲12、摄影，摄像视场清晰范围≥90%。（提供带有CMA或CNAS标识的第三方检测机构出具的检测报告）
13、照明系统：宽电压输入；支持充电宝向显微镜供电，支持显微镜向手机或平板供电；大功率高亮度3W LED，带液晶显示窗口、色温可调，色温可调节范围3000K-7000K，适合不同标本需要；带亮度记忆功能；带ECO节能功能；带电源指示灯。
14、成像系统：≥630万像素。传感器尺寸：≥1/1.8”。最大帧率及最大分辨率：≥30fps@3072x2048，逐行扫描，具有自动曝光、自动白平衡功能。</t>
  </si>
  <si>
    <t>学生用数码生物显微镜</t>
  </si>
  <si>
    <t>1、目镜：大视野目镜PL10X，视场数≥18mm；
2、物镜：消色差物镜4X;10X;40X；100XS/1.25(油）；
3、观察头：30度倾斜，瞳距可调50-75mm，视度可调±5屈光度；
4、转换器：内定位四孔物镜转换器；
5、载物台：复合式机械移动载物台≥X轴140mm，Y轴130mm，移动平台边缘采用倒圆角处理，有效防止意外碰撞引起的损伤。右手低手位同轴调节，带限位装置，具有切片保护功能；
6、聚光镜：预置中心阿贝式聚光镜N.A1.25；
7、照明系统：高性能单颗大功率 LED光源
8、调焦机构：同轴粗动和微动手轮对称安装在机身的两侧，左右手均可操作，方便调焦。粗动手抡松紧度可调节，粗动行程≥25mm，微动手轮调节精度0.002mm。采用机械式上限位机构，确保标本与物镜不会碰触；
9、数码观察头内置≥1000万像素数码芯片，摄影，摄像视场清晰范围≥90%；
10、智能终端：≥9.7英寸显示屏，智能一体化显微镜，图像输出：HDMI(2688x1520@15fps、1920x1080@30fps)。
▲11、4X物镜成像清晰圆直径≥18㎜；10X物镜成像清晰圆直径≥18㎜；40X物镜成像清晰圆直径≥18㎜；100X物镜成像清晰圆直径≥18㎜；（提供带有CMA或CNAS标识的第三方检测机构出具的检测报告）
▲12、物镜齐焦：10→4倍≤0.005㎜；10→40倍≤0.006㎜；40→100倍≤0.005㎜；（提供带有CMA或CNAS标识的第三方检测机构出具的检测报告）
▲13、用机械使标本在5㎜*5㎜范围内移动时的离焦量≤0.003mm；（提供带有CMA或CNAS标识的第三方检测机构出具的检测报告）
▲14、倾斜式目镜筒作360°旋转时目镜焦平面上像中心的位移≤0.10mm（提供带有CMA或CNAS标识的第三方检测机构出具的检测报告）</t>
  </si>
  <si>
    <t xml:space="preserve"> </t>
  </si>
  <si>
    <t>互动软件</t>
  </si>
  <si>
    <t xml:space="preserve">1.教师端和每一个学生端都是独立的图像信号处理单元，各自具备强大的图象处理与分析功能，通过系统局域网实现实时动态的图像共享。教师可以观察所有学生的显微镜下图像和计算机屏幕图像，随时掌握学生的实验情况，并且可以通过控制屏幕对学生进行独立辅导。各学生端可以显示教师端或其他任意一个学生端的图像，还可提供文字、广播、问答等多种师生之间的交流方式，真正实现双向互动，全面满足显微教学的需求。
2.可以将教师机显微镜图像和教师讲话实时传送至学生机。可对单体、部分和全体学生进行教学。 
3.教师可选定一台学生机作为示范，由此学生代替教师进行示范教学，该学生机镜下图像可转播给其他所选定的学生。在演示和示范的过程中，教师与示范学生允许对讲，教师可以遥控示范的学生机器并同时演示给其他学生。
4.分组教学：可以将所有学生任意分为若干组，任命其中一位学生为主动方代替老师在组内教学，实现分组教学的功能，组与组之间互相不干扰；组内的学生可以进行双向的完全互动讨论，但组与组之间互相不干扰。
5.对比教学：数字切片对比教学：可以在视频显微图像上叠加数字切片进行对比读片教学。标准图片对比教学。可以把标准图片叠加在正在观察的显微视频上，便于学生比较读片。不同视场对比教学。通过拍照到“剪切板”功能演示同一切片不同视场下的形态比较。视频对比教学，通过在显微视频上插入课件资源中的录像视频进行比较教学。
6.教学辅助功能/教学及实验室管理功能：黑屏肃静：对不认真听课的学生电脑可以进行黑屏肃静，黑屏肃静时学生电脑的键盘、鼠标被完全锁定。。
7.可把显微视频图像拍照到剪切板，在WORD或其他文档处理中进行快速粘贴，也可以在显微视频上进行粘贴，进行不同视场对比。
8.提供试题库制作和试卷自动/手动生成功能：试卷可以作为在线测试（可提供手工，自动阅卷模式，并可实现实时考试成绩统计并导出为EXCEL文档），软件可以集成大量教师备课所需的多种素材，通过软件程序化的管理，使文本页与多媒体资源管理页有机结合。支持题库分级，按章节或按知识性质分类。
9.教师可在课堂上发起对学生的小测验。以考核学生的学习成果。教师可快速添加试卷。试卷可利用试卷编辑器在家中完成。节约课堂有限时间。可实现自动阅卷功能，并可以计算所有学生的总分和均分。教师也可对学生的答卷做人工批阅，统计结果。 </t>
  </si>
  <si>
    <t>数字切片浏览系统</t>
  </si>
  <si>
    <t>1完整收录现行教材涉及显微镜教学的全套切片，切片显示的组织结构典型清晰，图像颜色均匀自然。
2、将传统显微镜与数字切片互动教学和学习。
3、系统支持C/S、B/S模式部署，可以手机、平板、电脑可以从本地局域网、校园网等网络上远程自主学习，也可以开展跨地域的远程教学模式，激发探。
4、显微虚拟数字切片系统与数码显微镜视频系统实现无缝结合，数码显微镜实时视频上可叠加图形、文字、图片、PPT/WORD/EXCEL、FLASH及多媒体视频和数字切片等。
5、使用中无需实物切片，以解决实物切片的丢失、褪色、损坏问题，减少经费投入。
6、支持模拟显微镜视场进行观察；支持模拟显微镜物镜固定倍率观察，四组固定倍率为：4倍、10倍、20倍、40倍,支持1X-100X无级缩放。
7、学生可自主学习并对切片内容进行标注、注解、测量长度、周长、面积等，并生成实验报告。
8、电子地图导航，提供数字切片全图缩略预览，并可快速定位目标区域。
9、知识点导航，点击知识点可快速定位到数字切片相应的倍数和位置。
10、提供教案、课件、图库、术语、试题等分类资源。</t>
  </si>
  <si>
    <t>分析软件</t>
  </si>
  <si>
    <t>1、图像采集：可对实时图像进行捕捉、录像；
2、图像管理：对图像文件进行新建、打开、编辑、保存、打印报告及相册管理等
3、图像处理：调整、镜像、反转、白平衡、改变图像尺寸、三维化显示、放大镜、平滑、低通滤波、高通滤波、灰度形态学、其它过滤器、直方图均衡、发现边缘、自定义滤波器；
4、校准与测量：校准尺度后对图像进行直线、矩形、圆、圆(3点)、椭圆、多边形、不规则多边形、角度、折线、面积等的测量；
5、拍照与录像：可对显微图像进行实施拍照和动态录像
6、图像分割处理：对图像进行分割和分割设置以及对分割结果进行自动计算、选取目标、目标腐蚀、目标扩展、填充孔洞、去除噪声、目标内轮廓、目标外轮廓、目标梯度和八种颜色分割等处理,对显微图像自动分析出结果，结果可用EXCEL导出；
7、专业图像拼接：支持分别拍摄切片的各个部位图象进行手动或自动拼接，得到完整的切片图象；拼接速度快，准确
8、去模糊多层聚焦：将不同焦面的图象进行自动叠加处理，得到清晰的图象，增加了显微镜高倍物镜的景深；</t>
  </si>
  <si>
    <t>双目显微镜</t>
  </si>
  <si>
    <t>▲1、技术指标：（1）、物镜清晰圆直径：4X物镜≥17㎜、10X物镜≥16㎜、40X物镜≥16㎜、100X物镜≥16㎜；（2）、齐焦：10→4倍≤±0.05㎜、10→40倍≤±0.01㎜、40→100倍≤±0.01㎜；（3）、双目系统左右两像面光谱色一致，明暗差≤8%；（4）、双目系统左右视场像面方位差≤30′；（提供带有CMA或CNAS标识的第三方检测机构出具的检测报告）
2、目镜：大视野平场目镜 PL10X/18mm；
3、物镜：消色差物镜4倍、10倍、40倍，100倍,40X，100X物镜采用弹簧镜头，各物镜齐焦
4、转换器：内倾式四孔转换器；
5、机架组：低手位粗微动同轴，微调精度 0.002mm，带松紧调节装置，机械式上限位机构 ；
6、照明：0.2W LED 照明
7、载物台：双层符合式机械移动平台，阿贝聚光镜，数值孔径N.A.=0.65；带可变光阑；
8、观察头：30°倾斜，铰链双目观察头，带目镜锁紧机构；</t>
  </si>
  <si>
    <t xml:space="preserve">室内无土栽培清单 </t>
  </si>
  <si>
    <t>A架圆管栽培</t>
  </si>
  <si>
    <t xml:space="preserve">1、尺寸（长*宽*高）： 1400mm×720mm×1450mm（±20mm）；
▲2、配置参数：（1）、主体结构：不锈钢支架结构；（2）、工作模式：上端供水，下端出水模式。用水泵从出水端水箱向上端供水，以此循环；（3）、种植槽数量：≥88孔；（4）、设备功率：≤25W；（5）、电源适应性：仪器在220V±10%，50/60Hz供电条件下正常工作。 （提供带有CMA或CNAS标识的第三方检测机构出具的检测报告）                                                            3、利用管道循环供水，独立营养液供应水槽，独立控时自动循环供水，可设置≥10组循环程序。
</t>
  </si>
  <si>
    <t>平架栽培</t>
  </si>
  <si>
    <t>1、尺寸（长*宽*高）：1300mm×1500mm×700mm（±20mm）；
2、不锈钢方管制成平行支架，将PVC种植管平铺于支架上循环水流；
3、管道循环供水，独立营养液供应水槽，独立控时自动循环供水，可设置≥10组循环程序；</t>
  </si>
  <si>
    <t>阶梯潮汐栽培</t>
  </si>
  <si>
    <t xml:space="preserve">1、尺寸（长*宽*高）：1400mm×620mm×1650mm（±20mm）；
2、不锈钢管做阶梯式支架；
3、利用管道循环供水，独立营养液供应水槽，独立控时自动循环供水，可设置≥10组循环程序；
4、电源：AC220V功率：≤11W；
5、储水箱水量：≥18L；
6、每组阶梯有种植槽≥11个。
</t>
  </si>
  <si>
    <t>漏窗式无土栽培</t>
  </si>
  <si>
    <r>
      <rPr>
        <sz val="12"/>
        <rFont val="宋体"/>
        <charset val="134"/>
      </rPr>
      <t xml:space="preserve">1、尺寸（长*宽*高）：950mm×400mm×1650mm(±20mm)；
2、柜体材质为冷轧钢板，表面静电喷塑，种植槽和营养液储液箱材质为：ABS工程塑料；
</t>
    </r>
    <r>
      <rPr>
        <sz val="12"/>
        <color theme="1"/>
        <rFont val="宋体"/>
        <charset val="134"/>
      </rPr>
      <t>3、≥4寸彩色触摸屏控制、参数记忆≥20组；
4、能显示温度、湿度、光照度、水温、水质TDS信息；
5、水泵时间段循环控制，照明独立控制；
6、可种植植物数量≥56株；</t>
    </r>
    <r>
      <rPr>
        <sz val="12"/>
        <rFont val="宋体"/>
        <charset val="134"/>
      </rPr>
      <t xml:space="preserve">
7、光照：24V安全LED植物灯组合光照；
8、营养液储液箱容积：≥30L；
9、底部万向转轮；
10、显示营养液温度/pH/电导率/TDS/ORP/盐度(ppt)/盐度(%)/比重；实时监测营养液各项指标，确保种植营养液符合种植需要，营养液报警提示：当营养液缺乏时系统会报警。
11、带有物联网功能，具备手机小程序、PC端远程管理，实现远程监控，测试维护设备。可通过微信小程序联入平台操控机器，修改运行参数；系统设有密码保护功能，防止未经授权的更改。</t>
    </r>
  </si>
  <si>
    <t>立体无土栽培箱</t>
  </si>
  <si>
    <t>1、尺寸（长*宽*高）：770mm*400mm*1770mm（±20mm）；
▲2、配置参数：（1）培养箱水量：40L±10%；（2）电源：AC 220V±10%；（3）输入功率:250W±10%；（4）结构：实用层≥5层，其中育苗层≥1层，每层配置LED补光灯可设定。 （提供带有CMA或CNAS标识的第三方检测机构出具的检测报告）
3、功能控制：营养液循环时分段控制，可手动控制开闭，手动调节循环时间段，灯光分组控制，自动循环式，时钟显示，显示环境温度湿度、光照度、实时监测营养液TDS值和温度，当营养液缺乏时系统会报警，水位报警功能。
4、带有物联网功能，具备手机小程序、PC端远程管理，实现远程监控，测试维护设备。可通过微信小程序联入平台操控机器，修改运行参数；系统设有密码保护功能，防止未经授权的更改。</t>
  </si>
  <si>
    <t>沙漠景窗区</t>
  </si>
  <si>
    <t xml:space="preserve">1.正圆桶式落地景观槽上口内径：≥1500mm，桶体侧壁高度400±20mm
2.上口包边：304不锈钢抛光卷边，宽度≥40mm、厚度≥2.0mm；桶身板材：304哑光不锈钢板，板厚≥2.0mm，一体卷圆焊接成型，底部封闭防水；沙质多肉土（河沙40%+园土30%+泥炭20%+颗粒麦饭石10%），填土深度：≥280mm。
3.植物适种种类：金边虎尾兰、丛生芦荟、仙人球类等耐旱习性植物。
</t>
  </si>
  <si>
    <t>无土栽培耗材包</t>
  </si>
  <si>
    <t>1、无土栽培工具套装（不低于10种）*1套
2、无纺布*5平米
3、橡胶手套（长袖）*10双
4、定植篮*100个
5、复合基质*20kg
6、育苗穴盘*50张（72穴的25张，50穴的25张）
7、营养液盒（200X）*5瓶
8、浇水壶*2把
9、擦桌布*4条
10、水桶（15L）*2个
11、水瓢*2把。
12、粘虫板*40张
13、温湿度计*4个
14、长柄毛刷（清洗水槽）*4把
15、放大镜*2把
16、长柄镊子*5把
17、花盆（工程塑料，口径15-18cm）*20个</t>
  </si>
  <si>
    <t>光能量补充执行器</t>
  </si>
  <si>
    <t>植物生长全光谱灯：
1、重量：≤5KG；
2、额定电压：220V；
3、频率：≥50Hz；
4、额定功率：≥200W；
5、输入电流：≤1.95A；
6、使用寿命≥24000h。</t>
  </si>
  <si>
    <t>照度计</t>
  </si>
  <si>
    <t xml:space="preserve">
1、测量范围：20,200,2000,20000lux；
2、光谱反应：符合CIE photopic（视觉函数）标准；
3、光谱准确性：f'1≤6%；
4、余弦反应：f'2≤2%；
5、准确度：±3%rdg±0.5%f.s（大于10000lux档位准确度为±4%rdg±10dgts）（以色温2856K标准平面灯校正）；
6、重复测试：±2%；
7、温度特性：±0.1%/℃；
8、取样率：≥2次/秒；
9、感光体：光二极体附滤光镜片；
10、操作温湿度：0-40℃（32℉-104℉），0-80%RH；
11、储存温湿度：-10-50℃（14℉-140；℉），0-70%RH；
</t>
  </si>
  <si>
    <t>温湿度计</t>
  </si>
  <si>
    <t>1、屏幕液晶显示；
2、同屏显示温度，湿度，时钟；
3、室内外双路测温，单路测湿；
4、12/24小时时钟显示；
5、最大，最小温湿度值记忆功能；
6、温度测量范围：室内温度：-30℃- +50℃；
7、室外温度：-50℃- +70℃；
8、湿度测量范围：20%RH-99%RH；；
9、显示分辨率：温度：≤0.1℃ 湿度：≤1%RH；
10、测量精度：温度：+/-1℃ 湿度：+/- 5%RH；
11、供电电压：1.5V（一节7#碱性电池）。</t>
  </si>
  <si>
    <t>植物生长记录仪</t>
  </si>
  <si>
    <t xml:space="preserve">1、尺寸：135mm×95mm×80mm（±20mm）；
▲2、配置参数：（1）、LCD显示屏，抓拍速度≤1.0秒；（2）、镜头角度≥120度，像素≥1600万（3）拍摄感应器≥3个，可定时拍照；（4）、待机时间≥6个月。 （提供带有CMA或CNAS标识的第三方检测机构出具的检测报告）       </t>
  </si>
  <si>
    <t>阶梯式有土栽培架</t>
  </si>
  <si>
    <t>尺寸：（宽×深×高）：1200mm×800mm×820 mm（±20mm） ，304不锈钢，≥3层</t>
  </si>
  <si>
    <t>现场种植、绿化用苗及技术演示</t>
  </si>
  <si>
    <t>1、植物花卉幼苗根部清洗,营养液浸泡，人工种植及维护；
2、设备交付阶段完成现场仪器调试、使用操作演示及实操实验教学讲解；
3、课程简介、教学材料及用具、实验步骤、课时安排、实验思考等；
4、课程内容：青菜的液膜栽培，空心菜的液膜栽培，营养液浓度对植物生长的影响，传统种植与无土栽培对植物生长的影响等；
5、交付时提供核心产品功能、使用视频；
6、交付时提供相关学科常做的实验视频；</t>
  </si>
  <si>
    <t>室内环境监测控制系统</t>
  </si>
  <si>
    <t>1、控制部分：彩色触摸显示屏，设置温度、湿度、光照度、CO2浓度的运行显示，温度、湿度、光照强度、CO2浓度存储于单片机控制系统，能够查看六个月以上的温度、湿度、光照温度的历史记录，并可用USB存储介质直接下载；
2、配置有温度、湿度、光照度、CO2浓度传感器，可配套相关设备模拟自然界气候条件(温度、湿度、照度等)的变化，按设定的程序对温湿度、光照等参数进行独立调节并有规律的循环控制自动控制；
3、支持物联网远程监控设备功能，可以电脑网页在线监控，可以供多个账户分不同权限使用，可以远程操作所有本地端可设置的功能，包括系统启动、系统停止。</t>
  </si>
  <si>
    <t>集成控制终端</t>
  </si>
  <si>
    <t xml:space="preserve">1、内含断路器、控制接点，控制箱，设备启停按键，设备状态电源指示灯。
2、多路电气控制接口
3、温室环控可接入温室类常规电气负载，如：灌溉电磁阀、水泵、湿帘水泵、联排风机、暖风机、照明、补光灯、循环风机、遮阳电机、侧窗、天窗、外翻窗等。
4、≥4路三档电机控制接口，220VAC或380VAC或xVDC（正转、反转、停转）；
5、≥2路二档空调控制接口，220VAC或380VAC或xVDC（启动、停止）；
6、≥4路两档照明控制接口，220VAC或24VDC（启动、停止）；
7、≥4路灌溉控制接口，24VDC或12VDC（启动、停止）；
</t>
  </si>
  <si>
    <t>数据显示屏</t>
  </si>
  <si>
    <t>高清高亮红色字体，485通讯，传感器数据多页翻页展示，长1000*宽730mm*厚100mm（±20mm）</t>
  </si>
  <si>
    <t>室内高速球机及传输器</t>
  </si>
  <si>
    <t xml:space="preserve">1、像素：≥500 万；
2、主码流默认分辨率：≥2496*1792；
3、变倍：≥30倍
4、支持SD卡；
5、sensor：≥1/3''CMOS；
6、帧率：支持设置5-25帧；
7、补光类型：≥2颗暖光灯+4颗红外灯+4颗激光灯；
8、补光距离：红外≥120米，白光≥40米；
9、支持人形跟踪变倍变焦功能；
10、外接接口：外接音频输入，外接音频输出，可支持双向对讲；
11、球机视频遮盖区域支持≥24 个；支持设置隐私遮蔽区域的倍率和颜色；
12、支持预置位、巡航、扫描、轨迹、守望等功能；
</t>
  </si>
  <si>
    <t>土壤传感器</t>
  </si>
  <si>
    <t>1、供电电压：DC 12～24V，485通讯模式；
2、防护等级：IP68,响应时间：＜1S；
3、存放环境温度：﹣20℃~60℃；
4、测量参数：水分；
5、测量范围：0~100%；
6、测量精度：读数的±3%（0~53%范围内），读数的±5%(53%~100%范围内）；
7、温度测量范围：﹣40℃~80℃；
8、测量精度：±0.5℃；
9、电导率测量范围：0~10000us/cm；
10、电导率分辨率：≤10us/cm；
11、PH测量范围：3~9PH；
12、测量精度：0~1999mg/kg,探针式插头，探针直径：≤3mm；
13、探针材料：不锈钢(抗电解)；
14、密封材料：环氧树脂(阻燃)。</t>
  </si>
  <si>
    <t>空气温湿度传感器</t>
  </si>
  <si>
    <r>
      <rPr>
        <sz val="12"/>
        <rFont val="宋体"/>
        <charset val="134"/>
      </rPr>
      <t xml:space="preserve">1、空气湿度：范围 0～100% ；
2、空气温度：范围-30～70℃ ，精度 ±3%，精度 ±0.2℃；
3、信号输出方式：0～2.0V或4～20mA；
4、工作电压：12～24V(典型值12V)；
5、响应时间：≤1S；
</t>
    </r>
    <r>
      <rPr>
        <sz val="12"/>
        <color theme="1"/>
        <rFont val="宋体"/>
        <charset val="134"/>
      </rPr>
      <t>6、测量稳定时间：≤1S；</t>
    </r>
    <r>
      <rPr>
        <sz val="12"/>
        <rFont val="宋体"/>
        <charset val="134"/>
      </rPr>
      <t xml:space="preserve">
7、工作温度范围：-35℃～75℃。</t>
    </r>
  </si>
  <si>
    <t>光照传感器</t>
  </si>
  <si>
    <r>
      <rPr>
        <sz val="12"/>
        <rFont val="宋体"/>
        <charset val="134"/>
      </rPr>
      <t xml:space="preserve">1、光线范围: 0～200Klux ；
</t>
    </r>
    <r>
      <rPr>
        <sz val="12"/>
        <color theme="1"/>
        <rFont val="宋体"/>
        <charset val="134"/>
      </rPr>
      <t>2、反应时间: ≤1秒，</t>
    </r>
    <r>
      <rPr>
        <sz val="12"/>
        <rFont val="宋体"/>
        <charset val="134"/>
      </rPr>
      <t xml:space="preserve">环境温度：-30～70°C；
3、精 度：±3%；
</t>
    </r>
    <r>
      <rPr>
        <sz val="12"/>
        <color theme="1"/>
        <rFont val="宋体"/>
        <charset val="134"/>
      </rPr>
      <t>4、重 量：≤210g</t>
    </r>
  </si>
  <si>
    <t>二氧化碳传感器</t>
  </si>
  <si>
    <t>1、供电电压：12～24V  DC；
2、测量范围:0～5000ppm，反应时间:≤ 60s；
3、测量精度：±3%；
4、信号输出: 4-20mA；
5、功 耗：平均＜60mA,峰值＜200mA；
6、工作温度范围：-20℃～80℃ ；</t>
  </si>
  <si>
    <t>中央操作台</t>
  </si>
  <si>
    <t>1、尺寸：4200mm*1200*800mm（±20mm）；                                                                                                                                                                2、台面：（1）厚度≥12.7mm实验室专用实芯理化板；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3、台身结构：全钢支架</t>
  </si>
  <si>
    <t>边台</t>
  </si>
  <si>
    <t>1、规格尺寸（长*宽*高）：2500mm*650mm*800mm（±20mm）；
2、台面：（1）厚度≥12.7mm实验室专用实芯理化板；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3、柜体：厚度≥1.0mm冷扎钢板，表面经耐酸碱EPOXY粉末烤漆处理（烤漆膜厚度平均值≥70μm）；
4、导轨：三节式，静音；
5、拉手：C字一次折弯拉手。</t>
  </si>
  <si>
    <t>水槽</t>
  </si>
  <si>
    <t xml:space="preserve">1、柜体尺寸： 430*330*210mm（±5mm）
2、实验室专用5mm厚PP水槽含下水软管
</t>
  </si>
  <si>
    <t>学生实验凳</t>
  </si>
  <si>
    <t>一、凳面：
1、材质：ABS改性塑料一次性注塑成型；
2、尺寸：直径≥300mm；
二、脚钢架：
1、材质及形状：椭圆形无缝钢管；
2、尺寸:20×40×1.2mm（±0.05mm）；
3、脚垫材质：采用PP加耐磨纤维质塑料，实心倒勾式一体射出成型；
4、凳面可通过旋转螺杆来升降凳子高度,可调高度≥5cm。</t>
  </si>
  <si>
    <t xml:space="preserve">1、顶面工程:铝扣板吊顶≥60m²
2.墙身工程:环保防水乳胶漆≥70m²。做法:三遍批灰，打磨，表面乳胶漆;辅料:胶、腻子、砂纸等项
3.地面工程：塑胶地板≥60m²，耐磨、耐腐蚀，水泥自流平打底，胶粘接，焊接封口，铲平，不得有气泡。                                                           
4.配套设施：安装600mm*600mm（±5mm）镶嵌式平板灯6个。                                  
5、室内水电改造：60平米                                                                                                                                               
6、原有实验物品拆除、垃圾清运、搬运等。 
备注：含安装费、调试费、材料使用内容及使用量据实使用。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</si>
</sst>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DBNum2][$RMB]General;[Red][DBNum2][$RMB]General"/>
    <numFmt numFmtId="178" formatCode="\¥#,##0.00;\¥\-#,##0.00"/>
    <numFmt numFmtId="179" formatCode="0.00_ "/>
    <numFmt numFmtId="180" formatCode="_(&quot;$&quot;* #,##0_);_(&quot;$&quot;* \(#,##0\);_(&quot;$&quot;* &quot;-&quot;_);_(@_)"/>
    <numFmt numFmtId="181" formatCode="0_ "/>
    <numFmt numFmtId="182" formatCode="&quot;座&quot;&quot;位&quot;&quot;数&quot;&quot;：&quot;General&quot;人&quot;"/>
    <numFmt numFmtId="183" formatCode="\(\1\)&quot;“&quot;\ \ &quot;女&quot;&quot;”&quot;\ ;\(\2\)\ &quot;“&quot;&quot;男&quot;&quot;”&quot;"/>
    <numFmt numFmtId="184" formatCode="[=1]\ &quot;男‘ ；[=2] &quot;&quot;女&quot;&quot;“&quot;;"/>
    <numFmt numFmtId="185" formatCode="[=1]\ &quot;男‘ ；[=2] &quot;&quot;女&quot;&quot;“&quot;;General"/>
    <numFmt numFmtId="186" formatCode="\A\3000"/>
  </numFmts>
  <fonts count="51">
    <font>
      <sz val="11"/>
      <color theme="1"/>
      <name val="宋体"/>
      <charset val="134"/>
      <scheme val="minor"/>
    </font>
    <font>
      <b/>
      <sz val="12"/>
      <name val="宋体"/>
      <charset val="134"/>
      <scheme val="minor"/>
    </font>
    <font>
      <sz val="12"/>
      <name val="宋体"/>
      <charset val="134"/>
    </font>
    <font>
      <b/>
      <sz val="16"/>
      <name val="宋体"/>
      <charset val="134"/>
    </font>
    <font>
      <sz val="12"/>
      <color theme="1"/>
      <name val="宋体"/>
      <charset val="134"/>
    </font>
    <font>
      <sz val="12"/>
      <color rgb="FFFF0000"/>
      <name val="宋体"/>
      <charset val="134"/>
    </font>
    <font>
      <sz val="12"/>
      <name val="宋体"/>
      <charset val="134"/>
      <scheme val="minor"/>
    </font>
    <font>
      <b/>
      <sz val="12"/>
      <name val="宋体"/>
      <charset val="134"/>
    </font>
    <font>
      <sz val="11"/>
      <name val="宋体"/>
      <charset val="134"/>
      <scheme val="minor"/>
    </font>
    <font>
      <b/>
      <sz val="16"/>
      <name val="宋体"/>
      <charset val="134"/>
      <scheme val="minor"/>
    </font>
    <font>
      <sz val="16"/>
      <name val="宋体"/>
      <charset val="134"/>
    </font>
    <font>
      <sz val="16"/>
      <name val="宋体"/>
      <charset val="134"/>
      <scheme val="minor"/>
    </font>
    <font>
      <sz val="20"/>
      <name val="宋体"/>
      <charset val="134"/>
    </font>
    <font>
      <sz val="20"/>
      <name val="宋体"/>
      <charset val="134"/>
      <scheme val="minor"/>
    </font>
    <font>
      <sz val="12"/>
      <name val="宋体"/>
      <charset val="1"/>
    </font>
    <font>
      <sz val="10"/>
      <name val="宋体"/>
      <charset val="134"/>
      <scheme val="minor"/>
    </font>
    <font>
      <sz val="12"/>
      <name val="Calibri"/>
      <charset val="134"/>
    </font>
    <font>
      <sz val="12"/>
      <name val="宋体"/>
      <charset val="134"/>
      <scheme val="major"/>
    </font>
    <font>
      <sz val="12"/>
      <color theme="1"/>
      <name val="宋体"/>
      <charset val="134"/>
      <scheme val="minor"/>
    </font>
    <font>
      <sz val="12"/>
      <color theme="4"/>
      <name val="宋体"/>
      <charset val="134"/>
      <scheme val="minor"/>
    </font>
    <font>
      <u/>
      <sz val="12"/>
      <color rgb="FF800080"/>
      <name val="宋体"/>
      <charset val="134"/>
    </font>
    <font>
      <b/>
      <sz val="12"/>
      <color theme="4"/>
      <name val="宋体"/>
      <charset val="134"/>
      <scheme val="minor"/>
    </font>
    <font>
      <sz val="12"/>
      <color rgb="FF000000"/>
      <name val="宋体"/>
      <charset val="134"/>
    </font>
    <font>
      <b/>
      <sz val="12"/>
      <color theme="1"/>
      <name val="宋体"/>
      <charset val="134"/>
    </font>
    <font>
      <b/>
      <sz val="16"/>
      <color rgb="FFFF0000"/>
      <name val="宋体"/>
      <charset val="134"/>
      <scheme val="minor"/>
    </font>
    <font>
      <b/>
      <sz val="16"/>
      <name val="宋体"/>
      <charset val="1"/>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Times New Roman"/>
      <charset val="134"/>
    </font>
    <font>
      <sz val="10"/>
      <name val="Arial"/>
      <charset val="134"/>
    </font>
    <font>
      <sz val="9"/>
      <name val="宋体"/>
      <charset val="134"/>
    </font>
    <font>
      <u/>
      <sz val="11"/>
      <color rgb="FF0000FF"/>
      <name val="宋体"/>
      <charset val="134"/>
      <scheme val="minor"/>
    </font>
  </fonts>
  <fills count="3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s>
  <borders count="22">
    <border>
      <left/>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3" borderId="1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5" applyNumberFormat="0" applyFill="0" applyAlignment="0" applyProtection="0">
      <alignment vertical="center"/>
    </xf>
    <xf numFmtId="0" fontId="33" fillId="0" borderId="15" applyNumberFormat="0" applyFill="0" applyAlignment="0" applyProtection="0">
      <alignment vertical="center"/>
    </xf>
    <xf numFmtId="0" fontId="34" fillId="0" borderId="16" applyNumberFormat="0" applyFill="0" applyAlignment="0" applyProtection="0">
      <alignment vertical="center"/>
    </xf>
    <xf numFmtId="0" fontId="34" fillId="0" borderId="0" applyNumberFormat="0" applyFill="0" applyBorder="0" applyAlignment="0" applyProtection="0">
      <alignment vertical="center"/>
    </xf>
    <xf numFmtId="0" fontId="35" fillId="4" borderId="17" applyNumberFormat="0" applyAlignment="0" applyProtection="0">
      <alignment vertical="center"/>
    </xf>
    <xf numFmtId="0" fontId="36" fillId="5" borderId="18" applyNumberFormat="0" applyAlignment="0" applyProtection="0">
      <alignment vertical="center"/>
    </xf>
    <xf numFmtId="0" fontId="37" fillId="5" borderId="17" applyNumberFormat="0" applyAlignment="0" applyProtection="0">
      <alignment vertical="center"/>
    </xf>
    <xf numFmtId="0" fontId="38" fillId="6" borderId="19" applyNumberFormat="0" applyAlignment="0" applyProtection="0">
      <alignment vertical="center"/>
    </xf>
    <xf numFmtId="0" fontId="39" fillId="0" borderId="20" applyNumberFormat="0" applyFill="0" applyAlignment="0" applyProtection="0">
      <alignment vertical="center"/>
    </xf>
    <xf numFmtId="0" fontId="40" fillId="0" borderId="21"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46"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xf numFmtId="0" fontId="47" fillId="0" borderId="0"/>
    <xf numFmtId="0" fontId="48" fillId="0" borderId="0"/>
    <xf numFmtId="0" fontId="2" fillId="0" borderId="0">
      <alignment vertical="center"/>
    </xf>
    <xf numFmtId="0" fontId="0" fillId="0" borderId="0">
      <alignment vertical="center"/>
    </xf>
    <xf numFmtId="176" fontId="2" fillId="0" borderId="0">
      <alignment vertical="center"/>
    </xf>
    <xf numFmtId="177" fontId="0" fillId="0" borderId="0">
      <alignment vertical="center"/>
    </xf>
    <xf numFmtId="0" fontId="0" fillId="0" borderId="0"/>
    <xf numFmtId="178" fontId="2" fillId="0" borderId="0">
      <alignment vertical="center"/>
    </xf>
    <xf numFmtId="177" fontId="2" fillId="0" borderId="0">
      <alignment vertical="center"/>
    </xf>
    <xf numFmtId="178" fontId="2" fillId="0" borderId="0">
      <alignment vertical="center"/>
    </xf>
    <xf numFmtId="177" fontId="2" fillId="0" borderId="0">
      <alignment vertical="center"/>
    </xf>
    <xf numFmtId="0" fontId="0" fillId="0" borderId="0">
      <alignment vertical="center"/>
    </xf>
    <xf numFmtId="0" fontId="47" fillId="0" borderId="0"/>
    <xf numFmtId="179" fontId="0" fillId="0" borderId="0">
      <alignment vertical="center"/>
    </xf>
    <xf numFmtId="0" fontId="0" fillId="0" borderId="0"/>
    <xf numFmtId="0" fontId="2" fillId="0" borderId="0"/>
    <xf numFmtId="0" fontId="0" fillId="0" borderId="0">
      <alignment vertical="center"/>
    </xf>
    <xf numFmtId="0" fontId="0" fillId="0" borderId="0">
      <alignment vertical="center"/>
    </xf>
    <xf numFmtId="0" fontId="2" fillId="0" borderId="0">
      <alignment vertical="center"/>
    </xf>
    <xf numFmtId="0" fontId="0" fillId="0" borderId="0"/>
    <xf numFmtId="180" fontId="0" fillId="0" borderId="0"/>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49" fillId="0" borderId="0">
      <alignment vertical="center"/>
    </xf>
    <xf numFmtId="0" fontId="49" fillId="0" borderId="0">
      <alignment vertical="center"/>
    </xf>
    <xf numFmtId="0" fontId="47" fillId="0" borderId="0"/>
    <xf numFmtId="0" fontId="2" fillId="0" borderId="0"/>
    <xf numFmtId="0" fontId="49" fillId="0" borderId="0">
      <alignment vertical="center"/>
    </xf>
    <xf numFmtId="0" fontId="49" fillId="0" borderId="0">
      <alignment vertical="center"/>
    </xf>
    <xf numFmtId="0" fontId="50" fillId="0" borderId="0" applyNumberFormat="0" applyFill="0" applyBorder="0" applyAlignment="0" applyProtection="0">
      <alignment vertical="center"/>
    </xf>
    <xf numFmtId="0" fontId="2" fillId="0" borderId="0">
      <alignment vertical="center"/>
    </xf>
    <xf numFmtId="0" fontId="46" fillId="0" borderId="0">
      <alignment vertical="center"/>
    </xf>
    <xf numFmtId="177" fontId="46" fillId="34" borderId="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2" fillId="0" borderId="0">
      <alignment vertical="center"/>
    </xf>
    <xf numFmtId="0" fontId="46" fillId="0" borderId="0">
      <alignment vertical="center"/>
    </xf>
  </cellStyleXfs>
  <cellXfs count="288">
    <xf numFmtId="0" fontId="0" fillId="0" borderId="0" xfId="0">
      <alignment vertical="center"/>
    </xf>
    <xf numFmtId="0" fontId="1" fillId="0" borderId="0" xfId="82" applyFont="1" applyFill="1" applyBorder="1" applyAlignment="1">
      <alignment horizontal="center" vertical="center" wrapText="1"/>
    </xf>
    <xf numFmtId="0" fontId="2" fillId="0" borderId="0" xfId="50" applyFont="1">
      <alignment vertical="center"/>
    </xf>
    <xf numFmtId="0" fontId="2" fillId="0" borderId="0" xfId="50" applyFont="1" applyFill="1">
      <alignment vertical="center"/>
    </xf>
    <xf numFmtId="0" fontId="2" fillId="0" borderId="0" xfId="50">
      <alignment vertical="center"/>
    </xf>
    <xf numFmtId="0" fontId="2" fillId="0" borderId="0" xfId="50" applyAlignment="1">
      <alignment vertical="center" wrapText="1"/>
    </xf>
    <xf numFmtId="0" fontId="2" fillId="0" borderId="0" xfId="50" applyAlignmen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4" xfId="82" applyFont="1" applyFill="1" applyBorder="1" applyAlignment="1">
      <alignment horizontal="center" vertical="center"/>
    </xf>
    <xf numFmtId="0" fontId="1" fillId="0" borderId="4" xfId="82" applyFont="1" applyFill="1" applyBorder="1" applyAlignment="1">
      <alignment horizontal="center" vertical="center" wrapText="1"/>
    </xf>
    <xf numFmtId="181" fontId="1" fillId="0" borderId="4" xfId="82" applyNumberFormat="1" applyFont="1" applyFill="1" applyBorder="1" applyAlignment="1">
      <alignment horizontal="center" vertical="center" wrapText="1"/>
    </xf>
    <xf numFmtId="0" fontId="2" fillId="0" borderId="5" xfId="50" applyFont="1" applyBorder="1" applyAlignment="1">
      <alignment horizontal="center" vertical="center" wrapText="1"/>
    </xf>
    <xf numFmtId="0" fontId="2" fillId="0" borderId="5" xfId="50" applyFont="1" applyBorder="1" applyAlignment="1">
      <alignment horizontal="left" vertical="center" wrapText="1"/>
    </xf>
    <xf numFmtId="0" fontId="2" fillId="0" borderId="4" xfId="50" applyFont="1" applyBorder="1" applyAlignment="1">
      <alignment horizontal="center" vertical="center" wrapText="1"/>
    </xf>
    <xf numFmtId="0" fontId="2" fillId="0" borderId="4" xfId="50" applyFont="1" applyBorder="1" applyAlignment="1">
      <alignment horizontal="left" vertical="center" wrapText="1"/>
    </xf>
    <xf numFmtId="0" fontId="4" fillId="0" borderId="4" xfId="50" applyFont="1" applyBorder="1" applyAlignment="1">
      <alignment vertical="center" wrapText="1"/>
    </xf>
    <xf numFmtId="0" fontId="5" fillId="0" borderId="0" xfId="50" applyFont="1" applyAlignment="1">
      <alignment vertical="center" wrapText="1"/>
    </xf>
    <xf numFmtId="0" fontId="5" fillId="0" borderId="0" xfId="50" applyFont="1">
      <alignment vertical="center"/>
    </xf>
    <xf numFmtId="0" fontId="0" fillId="0" borderId="4" xfId="0" applyBorder="1" applyAlignment="1">
      <alignment vertical="center" wrapText="1"/>
    </xf>
    <xf numFmtId="0" fontId="6" fillId="0" borderId="4" xfId="50" applyFont="1" applyBorder="1" applyAlignment="1">
      <alignment horizontal="left" vertical="center" wrapText="1"/>
    </xf>
    <xf numFmtId="0" fontId="6" fillId="0" borderId="4" xfId="50" applyFont="1" applyBorder="1" applyAlignment="1">
      <alignment vertical="center" wrapText="1"/>
    </xf>
    <xf numFmtId="0" fontId="0" fillId="0" borderId="0" xfId="0" applyAlignment="1">
      <alignment vertical="center" wrapText="1"/>
    </xf>
    <xf numFmtId="0" fontId="4" fillId="0" borderId="4" xfId="50" applyFont="1" applyBorder="1" applyAlignment="1">
      <alignment horizontal="left" vertical="center" wrapText="1"/>
    </xf>
    <xf numFmtId="0" fontId="6" fillId="0" borderId="4" xfId="50" applyFont="1" applyBorder="1" applyAlignment="1">
      <alignment horizontal="center" vertical="center" wrapText="1"/>
    </xf>
    <xf numFmtId="0" fontId="2" fillId="0" borderId="4" xfId="50" applyFont="1" applyFill="1" applyBorder="1" applyAlignment="1">
      <alignment horizontal="center" vertical="center" wrapText="1"/>
    </xf>
    <xf numFmtId="0" fontId="2" fillId="0" borderId="4" xfId="50" applyFont="1" applyFill="1" applyBorder="1" applyAlignment="1">
      <alignment horizontal="left" vertical="center" wrapText="1"/>
    </xf>
    <xf numFmtId="0" fontId="2" fillId="0" borderId="5" xfId="5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6" fillId="0" borderId="4" xfId="82" applyFont="1" applyBorder="1" applyAlignment="1">
      <alignment horizontal="left" vertical="center" wrapText="1"/>
    </xf>
    <xf numFmtId="0" fontId="7" fillId="0" borderId="6"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8" xfId="50" applyFont="1" applyBorder="1" applyAlignment="1">
      <alignment horizontal="center" vertical="center" wrapText="1"/>
    </xf>
    <xf numFmtId="0" fontId="7" fillId="0" borderId="4" xfId="50" applyFont="1" applyBorder="1" applyAlignment="1">
      <alignment horizontal="center" vertical="center" wrapText="1"/>
    </xf>
    <xf numFmtId="0" fontId="6" fillId="0" borderId="0" xfId="0" applyFont="1">
      <alignment vertical="center"/>
    </xf>
    <xf numFmtId="0" fontId="8" fillId="0" borderId="0" xfId="0" applyFont="1">
      <alignment vertical="center"/>
    </xf>
    <xf numFmtId="0" fontId="8" fillId="0" borderId="0" xfId="0" applyFont="1" applyAlignment="1">
      <alignment vertical="center" wrapText="1"/>
    </xf>
    <xf numFmtId="181" fontId="8" fillId="0" borderId="0" xfId="0" applyNumberFormat="1" applyFont="1">
      <alignment vertical="center"/>
    </xf>
    <xf numFmtId="0" fontId="9" fillId="0" borderId="0" xfId="0" applyFont="1" applyFill="1" applyAlignment="1">
      <alignment horizontal="center" vertical="center"/>
    </xf>
    <xf numFmtId="181" fontId="9" fillId="0" borderId="0" xfId="0" applyNumberFormat="1" applyFont="1" applyFill="1" applyAlignment="1">
      <alignment horizontal="center" vertical="center"/>
    </xf>
    <xf numFmtId="0" fontId="1" fillId="0" borderId="4" xfId="82" applyFont="1" applyFill="1" applyBorder="1" applyAlignment="1">
      <alignment horizontal="center" vertical="center"/>
    </xf>
    <xf numFmtId="0" fontId="1" fillId="0" borderId="4" xfId="82" applyFont="1" applyFill="1" applyBorder="1" applyAlignment="1">
      <alignment horizontal="center" vertical="center" wrapText="1"/>
    </xf>
    <xf numFmtId="181" fontId="1" fillId="0" borderId="4" xfId="82"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vertical="center" wrapText="1"/>
    </xf>
    <xf numFmtId="181" fontId="6" fillId="0" borderId="4" xfId="0" applyNumberFormat="1" applyFont="1" applyFill="1" applyBorder="1" applyAlignment="1">
      <alignment horizontal="center" vertical="center"/>
    </xf>
    <xf numFmtId="0" fontId="6" fillId="0" borderId="4" xfId="0" applyFont="1" applyFill="1" applyBorder="1" applyAlignment="1">
      <alignment horizontal="left" vertical="center" wrapText="1"/>
    </xf>
    <xf numFmtId="181" fontId="6"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6" fillId="0" borderId="4" xfId="0" applyFont="1" applyFill="1" applyBorder="1" applyAlignment="1">
      <alignment horizontal="center" vertical="center"/>
    </xf>
    <xf numFmtId="181" fontId="2" fillId="0" borderId="9"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181" fontId="1" fillId="0" borderId="4" xfId="0" applyNumberFormat="1" applyFont="1" applyFill="1" applyBorder="1" applyAlignment="1">
      <alignment horizontal="center" vertical="center" wrapText="1"/>
    </xf>
    <xf numFmtId="0" fontId="6" fillId="0" borderId="0" xfId="50" applyFont="1">
      <alignment vertical="center"/>
    </xf>
    <xf numFmtId="0" fontId="7" fillId="0" borderId="0" xfId="65" applyFont="1" applyAlignment="1">
      <alignment horizontal="center" vertical="center"/>
    </xf>
    <xf numFmtId="0" fontId="7" fillId="0" borderId="0" xfId="65" applyFont="1" applyFill="1" applyAlignment="1">
      <alignment horizontal="center" vertical="center"/>
    </xf>
    <xf numFmtId="0" fontId="2" fillId="0" borderId="0" xfId="0" applyFont="1" applyFill="1" applyBorder="1" applyAlignment="1">
      <alignment horizontal="center" vertical="center" wrapText="1"/>
    </xf>
    <xf numFmtId="0" fontId="2" fillId="0" borderId="0" xfId="65" applyFont="1" applyAlignment="1"/>
    <xf numFmtId="0" fontId="10" fillId="0" borderId="0" xfId="65" applyFont="1" applyAlignment="1"/>
    <xf numFmtId="0" fontId="10" fillId="0" borderId="0" xfId="65" applyFont="1" applyAlignment="1">
      <alignment horizontal="left" wrapText="1"/>
    </xf>
    <xf numFmtId="0" fontId="10" fillId="0" borderId="0" xfId="65" applyFont="1" applyAlignment="1">
      <alignment horizontal="center" vertical="center"/>
    </xf>
    <xf numFmtId="181" fontId="10" fillId="0" borderId="0" xfId="65" applyNumberFormat="1" applyFont="1" applyAlignment="1">
      <alignment horizontal="center" vertical="center"/>
    </xf>
    <xf numFmtId="0" fontId="3" fillId="0" borderId="4" xfId="65" applyFont="1" applyFill="1" applyBorder="1" applyAlignment="1">
      <alignment horizontal="center" vertical="center" wrapText="1"/>
    </xf>
    <xf numFmtId="181" fontId="3" fillId="0" borderId="4" xfId="65" applyNumberFormat="1" applyFont="1" applyFill="1" applyBorder="1" applyAlignment="1">
      <alignment horizontal="center" vertical="center" wrapText="1"/>
    </xf>
    <xf numFmtId="0" fontId="1" fillId="0" borderId="4" xfId="50" applyFont="1" applyFill="1" applyBorder="1" applyAlignment="1">
      <alignment horizontal="center" vertical="center"/>
    </xf>
    <xf numFmtId="0" fontId="6" fillId="0" borderId="4" xfId="50" applyFont="1" applyFill="1" applyBorder="1" applyAlignment="1">
      <alignment horizontal="center" vertical="center"/>
    </xf>
    <xf numFmtId="181" fontId="6" fillId="0" borderId="4" xfId="50" applyNumberFormat="1" applyFont="1" applyFill="1" applyBorder="1" applyAlignment="1">
      <alignment horizontal="center" vertical="center"/>
    </xf>
    <xf numFmtId="0" fontId="2" fillId="0" borderId="4" xfId="0" applyFont="1" applyFill="1" applyBorder="1" applyAlignment="1">
      <alignment horizontal="left" vertical="center" wrapText="1"/>
    </xf>
    <xf numFmtId="181" fontId="6" fillId="0" borderId="4" xfId="0" applyNumberFormat="1" applyFont="1" applyFill="1" applyBorder="1" applyAlignment="1">
      <alignment horizontal="center" vertical="center"/>
    </xf>
    <xf numFmtId="0" fontId="2" fillId="0" borderId="4" xfId="0" applyFont="1" applyFill="1" applyBorder="1" applyAlignment="1">
      <alignment horizontal="left" vertical="center" wrapText="1"/>
    </xf>
    <xf numFmtId="181" fontId="2" fillId="0" borderId="4"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2" fillId="0" borderId="0" xfId="0" applyFont="1" applyAlignment="1">
      <alignment horizontal="center" vertical="center" wrapText="1"/>
    </xf>
    <xf numFmtId="0" fontId="2" fillId="0" borderId="4" xfId="0" applyFont="1" applyFill="1" applyBorder="1" applyAlignment="1">
      <alignment horizontal="center" vertical="center" wrapText="1"/>
    </xf>
    <xf numFmtId="181" fontId="6" fillId="0" borderId="4" xfId="0" applyNumberFormat="1" applyFont="1" applyFill="1" applyBorder="1" applyAlignment="1">
      <alignment horizontal="center" vertical="center" wrapText="1"/>
    </xf>
    <xf numFmtId="0" fontId="6" fillId="0" borderId="4" xfId="82" applyFont="1" applyFill="1" applyBorder="1" applyAlignment="1">
      <alignment horizontal="left" vertical="center" wrapText="1"/>
    </xf>
    <xf numFmtId="0" fontId="7" fillId="0" borderId="4" xfId="0" applyFont="1" applyFill="1" applyBorder="1" applyAlignment="1">
      <alignment horizontal="center" vertical="center" wrapText="1"/>
    </xf>
    <xf numFmtId="181" fontId="7"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xf>
    <xf numFmtId="181" fontId="1" fillId="0" borderId="4" xfId="0" applyNumberFormat="1"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4" xfId="84" applyFont="1" applyFill="1" applyBorder="1" applyAlignment="1">
      <alignment horizontal="left" vertical="center" wrapText="1"/>
    </xf>
    <xf numFmtId="0" fontId="2" fillId="0" borderId="4" xfId="65" applyFont="1" applyFill="1" applyBorder="1" applyAlignment="1">
      <alignment horizontal="center" vertical="center"/>
    </xf>
    <xf numFmtId="0" fontId="6" fillId="0" borderId="4"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4" xfId="80" applyNumberFormat="1" applyFont="1" applyFill="1" applyBorder="1" applyAlignment="1">
      <alignment horizontal="center" vertical="center"/>
    </xf>
    <xf numFmtId="0" fontId="2" fillId="0" borderId="4" xfId="0" applyNumberFormat="1" applyFont="1" applyFill="1" applyBorder="1" applyAlignment="1">
      <alignment horizontal="left" vertical="center" wrapText="1"/>
    </xf>
    <xf numFmtId="0" fontId="2" fillId="0" borderId="0" xfId="65" applyFont="1" applyFill="1" applyAlignment="1"/>
    <xf numFmtId="14" fontId="2" fillId="0" borderId="4" xfId="0" applyNumberFormat="1" applyFont="1" applyFill="1" applyBorder="1" applyAlignment="1">
      <alignment horizontal="center" vertical="center" wrapText="1"/>
    </xf>
    <xf numFmtId="14" fontId="2" fillId="0" borderId="4" xfId="0" applyNumberFormat="1" applyFont="1" applyFill="1" applyBorder="1" applyAlignment="1">
      <alignment horizontal="left" vertical="center" wrapText="1"/>
    </xf>
    <xf numFmtId="0" fontId="2" fillId="0" borderId="4" xfId="0" applyNumberFormat="1" applyFont="1" applyFill="1" applyBorder="1" applyAlignment="1">
      <alignment vertical="center" wrapText="1"/>
    </xf>
    <xf numFmtId="0" fontId="6" fillId="0" borderId="4" xfId="0" applyNumberFormat="1" applyFont="1" applyFill="1" applyBorder="1" applyAlignment="1">
      <alignment horizontal="left" vertical="center" wrapText="1"/>
    </xf>
    <xf numFmtId="0" fontId="2" fillId="0" borderId="4" xfId="8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0" xfId="0" applyFont="1" applyFill="1">
      <alignment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1" fillId="0" borderId="0" xfId="65" applyFont="1" applyFill="1">
      <alignment vertical="center"/>
    </xf>
    <xf numFmtId="0" fontId="6" fillId="0" borderId="0" xfId="50" applyFont="1" applyFill="1">
      <alignment vertical="center"/>
    </xf>
    <xf numFmtId="0" fontId="6" fillId="0" borderId="0" xfId="65" applyFont="1" applyFill="1" applyAlignment="1">
      <alignment horizontal="center" vertical="center"/>
    </xf>
    <xf numFmtId="0" fontId="6" fillId="0" borderId="0" xfId="65" applyFont="1" applyFill="1">
      <alignment vertical="center"/>
    </xf>
    <xf numFmtId="0" fontId="11" fillId="0" borderId="0" xfId="65" applyFont="1" applyFill="1" applyAlignment="1">
      <alignment horizontal="center" vertical="center"/>
    </xf>
    <xf numFmtId="0" fontId="11" fillId="0" borderId="0" xfId="65" applyFont="1" applyFill="1" applyAlignment="1">
      <alignment horizontal="left" vertical="center" wrapText="1"/>
    </xf>
    <xf numFmtId="181" fontId="11" fillId="0" borderId="0" xfId="65" applyNumberFormat="1" applyFont="1" applyFill="1" applyAlignment="1">
      <alignment horizontal="center" vertical="center"/>
    </xf>
    <xf numFmtId="0" fontId="3" fillId="0" borderId="6" xfId="65" applyFont="1" applyFill="1" applyBorder="1" applyAlignment="1">
      <alignment horizontal="center" vertical="center" wrapText="1"/>
    </xf>
    <xf numFmtId="0" fontId="3" fillId="0" borderId="7" xfId="65" applyFont="1" applyFill="1" applyBorder="1" applyAlignment="1">
      <alignment horizontal="center" vertical="center" wrapText="1"/>
    </xf>
    <xf numFmtId="181" fontId="3" fillId="0" borderId="7" xfId="65" applyNumberFormat="1" applyFont="1" applyFill="1" applyBorder="1" applyAlignment="1">
      <alignment horizontal="center" vertical="center" wrapText="1"/>
    </xf>
    <xf numFmtId="181" fontId="3" fillId="0" borderId="8" xfId="65" applyNumberFormat="1" applyFont="1" applyFill="1" applyBorder="1" applyAlignment="1">
      <alignment horizontal="center" vertical="center" wrapText="1"/>
    </xf>
    <xf numFmtId="0" fontId="6" fillId="0" borderId="0" xfId="65" applyFont="1" applyFill="1" applyAlignment="1">
      <alignment vertical="center"/>
    </xf>
    <xf numFmtId="181" fontId="1" fillId="0" borderId="8" xfId="0" applyNumberFormat="1" applyFont="1" applyFill="1" applyBorder="1" applyAlignment="1">
      <alignment horizontal="center"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181" fontId="7" fillId="0" borderId="7" xfId="0" applyNumberFormat="1" applyFont="1" applyFill="1" applyBorder="1" applyAlignment="1">
      <alignment horizontal="center" vertical="center" wrapText="1"/>
    </xf>
    <xf numFmtId="181" fontId="7" fillId="0" borderId="8"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181" fontId="6" fillId="0" borderId="5" xfId="0" applyNumberFormat="1" applyFont="1" applyFill="1" applyBorder="1" applyAlignment="1">
      <alignment horizontal="center" vertical="center" wrapText="1"/>
    </xf>
    <xf numFmtId="0" fontId="2" fillId="0" borderId="0" xfId="50" applyFont="1" applyFill="1">
      <alignment vertical="center"/>
    </xf>
    <xf numFmtId="0" fontId="12" fillId="0" borderId="0" xfId="50" applyFont="1" applyFill="1">
      <alignment vertical="center"/>
    </xf>
    <xf numFmtId="0" fontId="13" fillId="0" borderId="0" xfId="50" applyFont="1" applyFill="1">
      <alignment vertical="center"/>
    </xf>
    <xf numFmtId="0" fontId="13" fillId="0" borderId="0" xfId="50" applyFont="1" applyFill="1" applyAlignment="1">
      <alignment vertical="center" wrapText="1"/>
    </xf>
    <xf numFmtId="181" fontId="13" fillId="0" borderId="0" xfId="50" applyNumberFormat="1" applyFont="1" applyFill="1" applyAlignment="1">
      <alignment horizontal="center" vertical="center"/>
    </xf>
    <xf numFmtId="0" fontId="9" fillId="0" borderId="4" xfId="50" applyFont="1" applyFill="1" applyBorder="1" applyAlignment="1">
      <alignment horizontal="center" vertical="center"/>
    </xf>
    <xf numFmtId="181" fontId="9" fillId="0" borderId="4" xfId="50" applyNumberFormat="1" applyFont="1" applyFill="1" applyBorder="1" applyAlignment="1">
      <alignment horizontal="center" vertical="center"/>
    </xf>
    <xf numFmtId="0" fontId="14" fillId="0" borderId="4" xfId="87" applyFont="1" applyFill="1" applyBorder="1" applyAlignment="1">
      <alignment horizontal="center" vertical="center" wrapText="1"/>
    </xf>
    <xf numFmtId="0" fontId="2" fillId="0" borderId="9" xfId="0" applyNumberFormat="1"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top" wrapText="1"/>
    </xf>
    <xf numFmtId="0" fontId="6" fillId="0" borderId="9" xfId="0" applyFont="1" applyFill="1" applyBorder="1" applyAlignment="1">
      <alignment horizontal="center" vertical="top" wrapText="1"/>
    </xf>
    <xf numFmtId="181" fontId="2" fillId="0" borderId="9" xfId="83" applyNumberFormat="1" applyFont="1" applyFill="1" applyBorder="1" applyAlignment="1">
      <alignment horizontal="center" vertical="center" wrapText="1"/>
    </xf>
    <xf numFmtId="181" fontId="6" fillId="0" borderId="9"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181" fontId="2" fillId="0" borderId="5" xfId="83"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xf>
    <xf numFmtId="0" fontId="2" fillId="0" borderId="4" xfId="84" applyFont="1" applyFill="1" applyBorder="1" applyAlignment="1">
      <alignment horizontal="left" vertical="center" wrapText="1"/>
    </xf>
    <xf numFmtId="0" fontId="2" fillId="0" borderId="4" xfId="0" applyNumberFormat="1" applyFont="1" applyFill="1" applyBorder="1" applyAlignment="1">
      <alignment horizontal="center" vertical="center"/>
    </xf>
    <xf numFmtId="14" fontId="6" fillId="0" borderId="4"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2" fillId="0" borderId="4" xfId="0" applyFont="1" applyFill="1" applyBorder="1" applyAlignment="1">
      <alignment vertical="center" wrapText="1"/>
    </xf>
    <xf numFmtId="14" fontId="2" fillId="0" borderId="4" xfId="0" applyNumberFormat="1" applyFont="1" applyFill="1" applyBorder="1" applyAlignment="1">
      <alignment vertical="center" wrapText="1"/>
    </xf>
    <xf numFmtId="0" fontId="1" fillId="0" borderId="4" xfId="50" applyFont="1" applyFill="1" applyBorder="1" applyAlignment="1">
      <alignment horizontal="center" vertical="center" wrapText="1"/>
    </xf>
    <xf numFmtId="0" fontId="6" fillId="0" borderId="4" xfId="50" applyFont="1" applyFill="1" applyBorder="1" applyAlignment="1">
      <alignment horizontal="center" vertical="center" wrapText="1"/>
    </xf>
    <xf numFmtId="181" fontId="1" fillId="0" borderId="4" xfId="50" applyNumberFormat="1" applyFont="1" applyFill="1" applyBorder="1" applyAlignment="1">
      <alignment horizontal="center" vertical="center"/>
    </xf>
    <xf numFmtId="0" fontId="6" fillId="0" borderId="0" xfId="0" applyFont="1" applyFill="1">
      <alignment vertical="center"/>
    </xf>
    <xf numFmtId="0" fontId="15" fillId="0" borderId="0" xfId="50" applyFont="1" applyFill="1">
      <alignment vertical="center"/>
    </xf>
    <xf numFmtId="0" fontId="15" fillId="0" borderId="0" xfId="50" applyFont="1" applyFill="1" applyAlignment="1">
      <alignment vertical="center" wrapText="1"/>
    </xf>
    <xf numFmtId="181" fontId="15" fillId="0" borderId="0" xfId="50" applyNumberFormat="1" applyFont="1" applyFill="1" applyAlignment="1">
      <alignment horizontal="center" vertical="center"/>
    </xf>
    <xf numFmtId="0" fontId="11" fillId="0" borderId="4" xfId="50" applyFont="1" applyFill="1" applyBorder="1" applyAlignment="1">
      <alignment horizontal="center" vertical="center"/>
    </xf>
    <xf numFmtId="181" fontId="11" fillId="0" borderId="4" xfId="50" applyNumberFormat="1" applyFont="1" applyFill="1" applyBorder="1" applyAlignment="1">
      <alignment horizontal="center" vertical="center"/>
    </xf>
    <xf numFmtId="181" fontId="6" fillId="0" borderId="4" xfId="68" applyNumberFormat="1" applyFont="1" applyFill="1" applyBorder="1" applyAlignment="1">
      <alignment horizontal="center" vertical="center" wrapText="1"/>
    </xf>
    <xf numFmtId="0" fontId="6" fillId="0" borderId="4" xfId="68" applyFont="1" applyFill="1" applyBorder="1" applyAlignment="1">
      <alignment horizontal="center" vertical="center" wrapText="1"/>
    </xf>
    <xf numFmtId="0" fontId="1" fillId="0" borderId="4" xfId="68" applyFont="1" applyFill="1" applyBorder="1" applyAlignment="1">
      <alignment horizontal="center" vertical="center" wrapText="1"/>
    </xf>
    <xf numFmtId="181" fontId="1" fillId="0" borderId="4" xfId="68" applyNumberFormat="1" applyFont="1" applyFill="1" applyBorder="1" applyAlignment="1">
      <alignment horizontal="center" vertical="center" wrapText="1"/>
    </xf>
    <xf numFmtId="0" fontId="2" fillId="0" borderId="4" xfId="87" applyFont="1" applyFill="1" applyBorder="1" applyAlignment="1">
      <alignment vertical="center" wrapText="1"/>
    </xf>
    <xf numFmtId="0" fontId="2" fillId="0" borderId="4" xfId="87" applyFont="1" applyFill="1" applyBorder="1" applyAlignment="1">
      <alignment horizontal="center" vertical="center" wrapText="1"/>
    </xf>
    <xf numFmtId="0" fontId="6" fillId="0" borderId="4" xfId="68" applyFont="1" applyFill="1" applyBorder="1" applyAlignment="1">
      <alignment horizontal="left" vertical="center" wrapText="1"/>
    </xf>
    <xf numFmtId="0" fontId="2" fillId="0" borderId="4" xfId="87" applyFont="1" applyFill="1" applyBorder="1" applyAlignment="1">
      <alignment horizontal="center" vertical="center" wrapText="1"/>
    </xf>
    <xf numFmtId="0" fontId="6" fillId="0" borderId="4" xfId="68" applyFont="1" applyFill="1" applyBorder="1" applyAlignment="1">
      <alignment vertical="center" wrapText="1"/>
    </xf>
    <xf numFmtId="0" fontId="6" fillId="0" borderId="4" xfId="51" applyFont="1" applyFill="1" applyBorder="1" applyAlignment="1">
      <alignment horizontal="center" vertical="center" wrapText="1"/>
    </xf>
    <xf numFmtId="0" fontId="2" fillId="0" borderId="4" xfId="68" applyFont="1" applyFill="1" applyBorder="1" applyAlignment="1">
      <alignment horizontal="center" vertical="center" wrapText="1"/>
    </xf>
    <xf numFmtId="0" fontId="7" fillId="0" borderId="4" xfId="68" applyFont="1" applyFill="1" applyBorder="1" applyAlignment="1">
      <alignment horizontal="center" vertical="center" wrapText="1"/>
    </xf>
    <xf numFmtId="181" fontId="16" fillId="0" borderId="4" xfId="0" applyNumberFormat="1" applyFont="1" applyFill="1" applyBorder="1" applyAlignment="1">
      <alignment horizontal="justify" vertical="center"/>
    </xf>
    <xf numFmtId="49" fontId="7" fillId="0" borderId="4" xfId="0" applyNumberFormat="1" applyFont="1" applyFill="1" applyBorder="1" applyAlignment="1">
      <alignment horizontal="center" vertical="center" wrapText="1"/>
    </xf>
    <xf numFmtId="181" fontId="2" fillId="0" borderId="4" xfId="0" applyNumberFormat="1" applyFont="1" applyFill="1" applyBorder="1" applyAlignment="1">
      <alignment horizontal="center" vertical="center"/>
    </xf>
    <xf numFmtId="0" fontId="17" fillId="0" borderId="4" xfId="0" applyFont="1" applyFill="1" applyBorder="1" applyAlignment="1">
      <alignment horizontal="center" vertical="center" wrapText="1"/>
    </xf>
    <xf numFmtId="0" fontId="17" fillId="0" borderId="4" xfId="0" applyFont="1" applyFill="1" applyBorder="1" applyAlignment="1">
      <alignment horizontal="left" vertical="center" wrapText="1"/>
    </xf>
    <xf numFmtId="181" fontId="2" fillId="0" borderId="4" xfId="52" applyNumberFormat="1" applyFont="1" applyFill="1" applyBorder="1" applyAlignment="1">
      <alignment horizontal="center" vertical="center" wrapText="1"/>
    </xf>
    <xf numFmtId="0" fontId="7" fillId="0" borderId="4" xfId="0" applyFont="1" applyFill="1" applyBorder="1" applyAlignment="1">
      <alignment horizontal="center" vertical="center"/>
    </xf>
    <xf numFmtId="181" fontId="7" fillId="0" borderId="4" xfId="0" applyNumberFormat="1" applyFont="1" applyFill="1" applyBorder="1" applyAlignment="1">
      <alignment horizontal="center" vertical="center"/>
    </xf>
    <xf numFmtId="181" fontId="6" fillId="0" borderId="4" xfId="50" applyNumberFormat="1" applyFont="1" applyFill="1" applyBorder="1" applyAlignment="1">
      <alignment horizontal="center" vertical="center" wrapText="1"/>
    </xf>
    <xf numFmtId="0" fontId="11" fillId="0" borderId="0" xfId="0" applyFont="1" applyFill="1">
      <alignment vertical="center"/>
    </xf>
    <xf numFmtId="181" fontId="11" fillId="0" borderId="0" xfId="0" applyNumberFormat="1" applyFont="1" applyFill="1">
      <alignment vertical="center"/>
    </xf>
    <xf numFmtId="0" fontId="9" fillId="0" borderId="4" xfId="50" applyFont="1" applyFill="1" applyBorder="1" applyAlignment="1">
      <alignment horizontal="center" vertical="center" wrapText="1"/>
    </xf>
    <xf numFmtId="181" fontId="9" fillId="0" borderId="4" xfId="50" applyNumberFormat="1" applyFont="1" applyFill="1" applyBorder="1" applyAlignment="1">
      <alignment horizontal="center" vertical="center" wrapText="1"/>
    </xf>
    <xf numFmtId="0" fontId="6" fillId="0" borderId="4" xfId="82" applyFont="1" applyFill="1" applyBorder="1" applyAlignment="1">
      <alignment horizontal="center" vertical="center" wrapText="1"/>
    </xf>
    <xf numFmtId="181" fontId="6" fillId="0" borderId="4" xfId="82" applyNumberFormat="1"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9" xfId="0" applyFont="1" applyFill="1" applyBorder="1" applyAlignment="1">
      <alignment horizontal="center" vertical="center"/>
    </xf>
    <xf numFmtId="181" fontId="2" fillId="0" borderId="9"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181" fontId="2" fillId="0" borderId="5"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181" fontId="2" fillId="0" borderId="2" xfId="0" applyNumberFormat="1" applyFont="1" applyFill="1" applyBorder="1" applyAlignment="1">
      <alignment horizontal="center" vertical="center" wrapText="1"/>
    </xf>
    <xf numFmtId="181" fontId="6" fillId="0" borderId="2" xfId="0" applyNumberFormat="1" applyFont="1" applyFill="1" applyBorder="1" applyAlignment="1">
      <alignment horizontal="center" vertical="center" wrapText="1"/>
    </xf>
    <xf numFmtId="181" fontId="2" fillId="0" borderId="5" xfId="0" applyNumberFormat="1" applyFont="1" applyFill="1" applyBorder="1" applyAlignment="1">
      <alignment horizontal="center" vertical="center" wrapText="1"/>
    </xf>
    <xf numFmtId="181" fontId="1" fillId="0" borderId="4" xfId="50" applyNumberFormat="1" applyFont="1" applyFill="1" applyBorder="1" applyAlignment="1">
      <alignment vertical="center" wrapText="1"/>
    </xf>
    <xf numFmtId="0" fontId="0" fillId="0" borderId="0" xfId="0" applyFill="1" applyAlignment="1">
      <alignment vertical="center"/>
    </xf>
    <xf numFmtId="0" fontId="18" fillId="0" borderId="0" xfId="0" applyFont="1" applyFill="1" applyAlignment="1">
      <alignment vertical="center"/>
    </xf>
    <xf numFmtId="0" fontId="0" fillId="0" borderId="0" xfId="0" applyFill="1" applyAlignment="1">
      <alignment horizontal="center" vertical="center"/>
    </xf>
    <xf numFmtId="181" fontId="0" fillId="0" borderId="0" xfId="0" applyNumberFormat="1" applyFill="1" applyAlignment="1">
      <alignment vertical="center"/>
    </xf>
    <xf numFmtId="181" fontId="0" fillId="0" borderId="0" xfId="0" applyNumberFormat="1" applyFill="1" applyAlignment="1">
      <alignment horizontal="center" vertical="center"/>
    </xf>
    <xf numFmtId="0" fontId="3" fillId="0" borderId="4" xfId="0" applyFont="1" applyFill="1" applyBorder="1" applyAlignment="1">
      <alignment horizontal="center" vertical="center" wrapText="1"/>
    </xf>
    <xf numFmtId="181" fontId="3" fillId="0" borderId="4" xfId="0" applyNumberFormat="1" applyFont="1" applyFill="1" applyBorder="1" applyAlignment="1">
      <alignment horizontal="center" vertical="center" wrapText="1"/>
    </xf>
    <xf numFmtId="0" fontId="6" fillId="0" borderId="4" xfId="68" applyFont="1" applyFill="1" applyBorder="1" applyAlignment="1">
      <alignment horizontal="center" vertical="center" wrapText="1"/>
    </xf>
    <xf numFmtId="0" fontId="6" fillId="0" borderId="4" xfId="68" applyFont="1" applyFill="1" applyBorder="1" applyAlignment="1">
      <alignment horizontal="left" vertical="center" wrapText="1"/>
    </xf>
    <xf numFmtId="181" fontId="6" fillId="0" borderId="4" xfId="68" applyNumberFormat="1" applyFont="1" applyFill="1" applyBorder="1" applyAlignment="1">
      <alignment horizontal="center" vertical="center" wrapText="1"/>
    </xf>
    <xf numFmtId="0" fontId="1" fillId="0" borderId="4" xfId="68" applyFont="1" applyFill="1" applyBorder="1" applyAlignment="1">
      <alignment horizontal="center" vertical="center" wrapText="1"/>
    </xf>
    <xf numFmtId="181" fontId="1" fillId="0" borderId="4" xfId="68" applyNumberFormat="1" applyFont="1" applyFill="1" applyBorder="1" applyAlignment="1">
      <alignment horizontal="center" vertical="center" wrapText="1"/>
    </xf>
    <xf numFmtId="0" fontId="11" fillId="0" borderId="0" xfId="50" applyFont="1" applyAlignment="1">
      <alignment vertical="center" wrapText="1"/>
    </xf>
    <xf numFmtId="0" fontId="1" fillId="0" borderId="0" xfId="50" applyFont="1" applyAlignment="1">
      <alignment vertical="center" wrapText="1"/>
    </xf>
    <xf numFmtId="0" fontId="19" fillId="0" borderId="0" xfId="50" applyFont="1" applyAlignment="1">
      <alignment vertical="center" wrapText="1"/>
    </xf>
    <xf numFmtId="0" fontId="6" fillId="0" borderId="0" xfId="50" applyFont="1" applyAlignment="1">
      <alignment vertical="center" wrapText="1"/>
    </xf>
    <xf numFmtId="0" fontId="6" fillId="0" borderId="0" xfId="50" applyFont="1" applyFill="1" applyAlignment="1">
      <alignment vertical="center" wrapText="1"/>
    </xf>
    <xf numFmtId="0" fontId="9" fillId="0" borderId="0" xfId="50" applyFont="1" applyAlignment="1">
      <alignment vertical="center" wrapText="1"/>
    </xf>
    <xf numFmtId="181" fontId="11" fillId="0" borderId="0" xfId="50" applyNumberFormat="1" applyFont="1" applyAlignment="1">
      <alignment vertical="center" wrapText="1"/>
    </xf>
    <xf numFmtId="0" fontId="11" fillId="0" borderId="0" xfId="50" applyFont="1" applyAlignment="1">
      <alignment horizontal="center" vertical="center" wrapText="1"/>
    </xf>
    <xf numFmtId="0" fontId="11" fillId="0" borderId="0" xfId="50" applyFont="1">
      <alignment vertical="center"/>
    </xf>
    <xf numFmtId="0" fontId="3" fillId="0" borderId="0" xfId="50" applyFont="1" applyFill="1" applyAlignment="1">
      <alignment horizontal="center" vertical="center" wrapText="1"/>
    </xf>
    <xf numFmtId="181" fontId="3" fillId="0" borderId="0" xfId="50" applyNumberFormat="1" applyFont="1" applyFill="1" applyAlignment="1">
      <alignment horizontal="center" vertical="center" wrapText="1"/>
    </xf>
    <xf numFmtId="182" fontId="9" fillId="0" borderId="0" xfId="50" applyNumberFormat="1" applyFont="1" applyFill="1" applyAlignment="1">
      <alignment horizontal="center" vertical="center" wrapText="1"/>
    </xf>
    <xf numFmtId="0" fontId="7" fillId="0" borderId="4" xfId="82" applyFont="1" applyFill="1" applyBorder="1" applyAlignment="1">
      <alignment horizontal="center" vertical="center" wrapText="1"/>
    </xf>
    <xf numFmtId="181" fontId="7" fillId="0" borderId="4" xfId="82" applyNumberFormat="1" applyFont="1" applyFill="1" applyBorder="1" applyAlignment="1">
      <alignment horizontal="center" vertical="center" wrapText="1"/>
    </xf>
    <xf numFmtId="0" fontId="2" fillId="0" borderId="0" xfId="66" applyFont="1"/>
    <xf numFmtId="0" fontId="7" fillId="0" borderId="4" xfId="82" applyFont="1" applyFill="1" applyBorder="1" applyAlignment="1">
      <alignment horizontal="center" vertical="center"/>
    </xf>
    <xf numFmtId="0" fontId="20" fillId="0" borderId="0" xfId="85" applyFont="1" applyFill="1" applyAlignment="1">
      <alignment horizontal="center" vertical="center" wrapText="1"/>
    </xf>
    <xf numFmtId="0" fontId="14" fillId="0" borderId="4" xfId="87" applyFont="1" applyFill="1" applyBorder="1" applyAlignment="1">
      <alignment horizontal="center" vertical="center" wrapText="1"/>
    </xf>
    <xf numFmtId="181" fontId="2" fillId="0" borderId="4" xfId="0" applyNumberFormat="1" applyFont="1" applyFill="1" applyBorder="1" applyAlignment="1">
      <alignment horizontal="center" vertical="center"/>
    </xf>
    <xf numFmtId="181" fontId="14" fillId="0" borderId="4" xfId="0" applyNumberFormat="1" applyFont="1" applyFill="1" applyBorder="1" applyAlignment="1">
      <alignment horizontal="center" vertical="center"/>
    </xf>
    <xf numFmtId="0" fontId="21" fillId="0" borderId="0" xfId="50" applyFont="1" applyAlignment="1">
      <alignment vertical="center" wrapText="1"/>
    </xf>
    <xf numFmtId="0" fontId="19" fillId="0" borderId="0" xfId="66" applyFont="1"/>
    <xf numFmtId="0" fontId="19" fillId="0" borderId="0" xfId="50" applyFont="1">
      <alignment vertical="center"/>
    </xf>
    <xf numFmtId="181" fontId="22" fillId="0" borderId="4" xfId="0" applyNumberFormat="1" applyFont="1" applyFill="1" applyBorder="1" applyAlignment="1">
      <alignment horizontal="center" vertical="center"/>
    </xf>
    <xf numFmtId="181" fontId="2" fillId="0" borderId="4" xfId="0" applyNumberFormat="1" applyFont="1" applyFill="1" applyBorder="1" applyAlignment="1">
      <alignment horizontal="center" vertical="center" wrapText="1"/>
    </xf>
    <xf numFmtId="0" fontId="7" fillId="0" borderId="6" xfId="82" applyFont="1" applyFill="1" applyBorder="1" applyAlignment="1">
      <alignment horizontal="center" vertical="center" wrapText="1"/>
    </xf>
    <xf numFmtId="0" fontId="7" fillId="0" borderId="7" xfId="82" applyFont="1" applyFill="1" applyBorder="1" applyAlignment="1">
      <alignment horizontal="center" vertical="center" wrapText="1"/>
    </xf>
    <xf numFmtId="181" fontId="7" fillId="0" borderId="8" xfId="82" applyNumberFormat="1" applyFont="1" applyFill="1" applyBorder="1" applyAlignment="1">
      <alignment horizontal="center" vertical="center" wrapText="1"/>
    </xf>
    <xf numFmtId="181" fontId="14" fillId="0" borderId="4" xfId="0" applyNumberFormat="1" applyFont="1" applyFill="1" applyBorder="1" applyAlignment="1">
      <alignment horizontal="center" vertical="center"/>
    </xf>
    <xf numFmtId="0" fontId="2" fillId="0" borderId="4" xfId="68" applyFont="1" applyFill="1" applyBorder="1" applyAlignment="1">
      <alignment horizontal="left" vertical="center" wrapText="1"/>
    </xf>
    <xf numFmtId="49" fontId="2" fillId="0" borderId="4" xfId="0" applyNumberFormat="1" applyFont="1" applyFill="1" applyBorder="1" applyAlignment="1">
      <alignment horizontal="center" vertical="center" wrapText="1"/>
    </xf>
    <xf numFmtId="0" fontId="2" fillId="0" borderId="4" xfId="68" applyFont="1" applyFill="1" applyBorder="1" applyAlignment="1">
      <alignment vertical="center" wrapText="1"/>
    </xf>
    <xf numFmtId="0" fontId="2" fillId="0" borderId="4" xfId="88" applyNumberFormat="1" applyFont="1" applyFill="1" applyBorder="1" applyAlignment="1">
      <alignment vertical="center" wrapText="1"/>
    </xf>
    <xf numFmtId="0" fontId="2" fillId="0" borderId="4" xfId="68" applyNumberFormat="1" applyFont="1" applyFill="1" applyBorder="1" applyAlignment="1">
      <alignment horizontal="left" vertical="center" wrapText="1"/>
    </xf>
    <xf numFmtId="0" fontId="2" fillId="0" borderId="4" xfId="68" applyFont="1" applyFill="1" applyBorder="1" applyAlignment="1">
      <alignment horizontal="center" vertical="center" wrapText="1"/>
    </xf>
    <xf numFmtId="0" fontId="2" fillId="0" borderId="4" xfId="82" applyFont="1" applyFill="1" applyBorder="1" applyAlignment="1">
      <alignment horizontal="center" vertical="center" wrapText="1"/>
    </xf>
    <xf numFmtId="0" fontId="2" fillId="0" borderId="4" xfId="82" applyFont="1" applyFill="1" applyBorder="1" applyAlignment="1">
      <alignment horizontal="left" vertical="center" wrapText="1"/>
    </xf>
    <xf numFmtId="181" fontId="2" fillId="0" borderId="4" xfId="82" applyNumberFormat="1" applyFont="1" applyFill="1" applyBorder="1" applyAlignment="1">
      <alignment horizontal="center" vertical="center" wrapText="1"/>
    </xf>
    <xf numFmtId="0" fontId="7" fillId="0" borderId="10" xfId="82" applyFont="1" applyFill="1" applyBorder="1" applyAlignment="1">
      <alignment horizontal="center" vertical="center" wrapText="1"/>
    </xf>
    <xf numFmtId="0" fontId="7" fillId="0" borderId="11" xfId="82" applyFont="1" applyFill="1" applyBorder="1" applyAlignment="1">
      <alignment horizontal="center" vertical="center" wrapText="1"/>
    </xf>
    <xf numFmtId="0" fontId="2" fillId="0" borderId="11" xfId="68" applyFont="1" applyFill="1" applyBorder="1" applyAlignment="1">
      <alignment horizontal="center" vertical="center" wrapText="1"/>
    </xf>
    <xf numFmtId="181" fontId="7" fillId="0" borderId="12" xfId="82" applyNumberFormat="1" applyFont="1" applyFill="1" applyBorder="1" applyAlignment="1">
      <alignment horizontal="center" vertical="center" wrapText="1"/>
    </xf>
    <xf numFmtId="181" fontId="7" fillId="0" borderId="9" xfId="82"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1" fillId="0" borderId="0" xfId="82" applyFont="1" applyAlignment="1">
      <alignment horizontal="center" vertical="center" wrapText="1"/>
    </xf>
    <xf numFmtId="0" fontId="2" fillId="0" borderId="6" xfId="0" applyNumberFormat="1" applyFont="1" applyFill="1" applyBorder="1" applyAlignment="1">
      <alignment horizontal="center" vertical="center" wrapText="1"/>
    </xf>
    <xf numFmtId="0" fontId="1" fillId="0" borderId="0" xfId="82" applyFont="1" applyBorder="1" applyAlignment="1">
      <alignment horizontal="center" vertical="center" wrapText="1"/>
    </xf>
    <xf numFmtId="0" fontId="2" fillId="0" borderId="4" xfId="49" applyFont="1" applyFill="1" applyBorder="1" applyAlignment="1">
      <alignment horizontal="left" vertical="center" wrapText="1"/>
    </xf>
    <xf numFmtId="0" fontId="2" fillId="0" borderId="13" xfId="0" applyFont="1" applyFill="1" applyBorder="1" applyAlignment="1">
      <alignment horizontal="center" vertical="center" wrapText="1"/>
    </xf>
    <xf numFmtId="0" fontId="23" fillId="0" borderId="6" xfId="0" applyFont="1" applyFill="1" applyBorder="1" applyAlignment="1">
      <alignment horizontal="center" vertical="center"/>
    </xf>
    <xf numFmtId="0" fontId="23" fillId="0" borderId="7" xfId="0" applyFont="1" applyFill="1" applyBorder="1" applyAlignment="1">
      <alignment horizontal="center" vertical="center"/>
    </xf>
    <xf numFmtId="181" fontId="23" fillId="0" borderId="8" xfId="0" applyNumberFormat="1" applyFont="1" applyFill="1" applyBorder="1" applyAlignment="1">
      <alignment horizontal="center" vertical="center"/>
    </xf>
    <xf numFmtId="181" fontId="23" fillId="0" borderId="4" xfId="0" applyNumberFormat="1" applyFont="1" applyFill="1" applyBorder="1" applyAlignment="1">
      <alignment horizontal="center" vertical="center"/>
    </xf>
    <xf numFmtId="0" fontId="7" fillId="0" borderId="4" xfId="50" applyFont="1" applyFill="1" applyBorder="1" applyAlignment="1">
      <alignment horizontal="center" vertical="center" wrapText="1"/>
    </xf>
    <xf numFmtId="181" fontId="7" fillId="0" borderId="4" xfId="50" applyNumberFormat="1" applyFont="1" applyFill="1" applyBorder="1" applyAlignment="1">
      <alignment horizontal="center" vertical="center" wrapText="1"/>
    </xf>
    <xf numFmtId="181" fontId="7" fillId="0" borderId="8" xfId="50" applyNumberFormat="1" applyFont="1" applyFill="1" applyBorder="1" applyAlignment="1">
      <alignment horizontal="center" vertical="center" wrapText="1"/>
    </xf>
    <xf numFmtId="0" fontId="18" fillId="0" borderId="0" xfId="0" applyFont="1" applyFill="1" applyBorder="1">
      <alignment vertical="center"/>
    </xf>
    <xf numFmtId="0" fontId="9" fillId="0" borderId="0" xfId="50" applyFont="1" applyAlignment="1">
      <alignment horizontal="center" vertical="center" wrapText="1"/>
    </xf>
    <xf numFmtId="181" fontId="9" fillId="0" borderId="0" xfId="50" applyNumberFormat="1" applyFont="1" applyAlignment="1">
      <alignment horizontal="center" vertical="center" wrapText="1"/>
    </xf>
    <xf numFmtId="0" fontId="24" fillId="0" borderId="0" xfId="50" applyFont="1" applyAlignment="1">
      <alignment horizontal="center" vertical="center" wrapText="1"/>
    </xf>
    <xf numFmtId="0" fontId="18" fillId="0" borderId="0" xfId="0" applyFont="1">
      <alignment vertical="center"/>
    </xf>
    <xf numFmtId="0" fontId="0" fillId="0" borderId="0" xfId="0" applyAlignment="1">
      <alignment horizontal="center" vertical="center"/>
    </xf>
    <xf numFmtId="0" fontId="25" fillId="0" borderId="4" xfId="87" applyFont="1" applyFill="1" applyBorder="1" applyAlignment="1">
      <alignment horizontal="center" vertical="center" wrapText="1"/>
    </xf>
    <xf numFmtId="0" fontId="2" fillId="0" borderId="4" xfId="0" applyFont="1" applyFill="1" applyBorder="1" applyAlignment="1">
      <alignment horizontal="center" vertical="center" wrapText="1"/>
    </xf>
    <xf numFmtId="0" fontId="18" fillId="0" borderId="0" xfId="0" applyFont="1" applyAlignment="1">
      <alignment horizontal="center" vertical="center"/>
    </xf>
    <xf numFmtId="0" fontId="14" fillId="0" borderId="4" xfId="87" applyFont="1" applyFill="1" applyBorder="1" applyAlignment="1">
      <alignment horizontal="center" vertical="center" wrapText="1"/>
    </xf>
    <xf numFmtId="0" fontId="6" fillId="0" borderId="4" xfId="0" applyFont="1" applyFill="1" applyBorder="1" applyAlignment="1">
      <alignment horizontal="center" vertical="center" wrapText="1"/>
    </xf>
    <xf numFmtId="183" fontId="18" fillId="0" borderId="0" xfId="0" applyNumberFormat="1" applyFont="1" applyAlignment="1">
      <alignment horizontal="center" vertical="center"/>
    </xf>
    <xf numFmtId="184" fontId="18" fillId="0" borderId="0" xfId="0" applyNumberFormat="1" applyFont="1" applyAlignment="1">
      <alignment horizontal="center" vertical="center"/>
    </xf>
    <xf numFmtId="185" fontId="18" fillId="0" borderId="0" xfId="0" applyNumberFormat="1" applyFont="1" applyAlignment="1">
      <alignment horizontal="center" vertical="center"/>
    </xf>
    <xf numFmtId="186" fontId="18" fillId="0" borderId="0" xfId="0" applyNumberFormat="1" applyFont="1" applyAlignment="1">
      <alignment horizontal="center" vertical="center"/>
    </xf>
    <xf numFmtId="0" fontId="26" fillId="0" borderId="0" xfId="0" applyFont="1" applyAlignment="1">
      <alignment horizontal="left" vertical="center" wrapText="1"/>
    </xf>
    <xf numFmtId="0" fontId="26" fillId="0" borderId="0" xfId="0" applyFont="1" applyAlignment="1">
      <alignment horizontal="left" vertical="center"/>
    </xf>
  </cellXfs>
  <cellStyles count="9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10 2 2" xfId="49"/>
    <cellStyle name="常规 10 6 4 10 2" xfId="50"/>
    <cellStyle name="常规 2 10 2 3" xfId="51"/>
    <cellStyle name="常规 6" xfId="52"/>
    <cellStyle name="常规 8 9 2" xfId="53"/>
    <cellStyle name="_ET_STYLE_NoName_00_" xfId="54"/>
    <cellStyle name="_ET_STYLE_NoName_00_ 3" xfId="55"/>
    <cellStyle name="常规_物理" xfId="56"/>
    <cellStyle name="常规 13 8" xfId="57"/>
    <cellStyle name="常规 10 6 2 2 2 2 2 2 2" xfId="58"/>
    <cellStyle name="常规 140 2" xfId="59"/>
    <cellStyle name="常规 11 7 2" xfId="60"/>
    <cellStyle name="常规 10 6 2 2 2 2 4" xfId="61"/>
    <cellStyle name="常规 10 6 2 2 2 3" xfId="62"/>
    <cellStyle name="常规 10 6 2 2 2 3 2" xfId="63"/>
    <cellStyle name="常规 10 6 2 2 2 4 2" xfId="64"/>
    <cellStyle name="常规 11 5 10" xfId="65"/>
    <cellStyle name="常规_九佛中学6.15" xfId="66"/>
    <cellStyle name="常规 11 5 5" xfId="67"/>
    <cellStyle name="常规 2" xfId="68"/>
    <cellStyle name="常规_Sheet1" xfId="69"/>
    <cellStyle name="常规 2 12" xfId="70"/>
    <cellStyle name="常规 2 8" xfId="71"/>
    <cellStyle name="常规 2 9" xfId="72"/>
    <cellStyle name="常规 3 9 2 5" xfId="73"/>
    <cellStyle name="常规 3 9 2 6" xfId="74"/>
    <cellStyle name="常规 30 2" xfId="75"/>
    <cellStyle name="常规 30 2 4 2 3" xfId="76"/>
    <cellStyle name="常规 30 3" xfId="77"/>
    <cellStyle name="常规_Sheet1 2" xfId="78"/>
    <cellStyle name="常规_化学_3" xfId="79"/>
    <cellStyle name="常规_化学_7" xfId="80"/>
    <cellStyle name="常规_精钢注塑理化生方案2013" xfId="81"/>
    <cellStyle name="常规_塑钢结构" xfId="82"/>
    <cellStyle name="常规_物理_3" xfId="83"/>
    <cellStyle name="常规_物理_4" xfId="84"/>
    <cellStyle name="超链接 2" xfId="85"/>
    <cellStyle name="普通 2" xfId="86"/>
    <cellStyle name="常规 43 3 3 2" xfId="87"/>
    <cellStyle name="20% - 强调文字颜色 5 3 2 2 7" xfId="88"/>
    <cellStyle name="常规 3" xfId="89"/>
    <cellStyle name="链接单元格 9 3" xfId="90"/>
    <cellStyle name="常规 7" xfId="91"/>
    <cellStyle name="常规 8" xfId="92"/>
    <cellStyle name="常规 9" xfId="93"/>
    <cellStyle name="常规 2 2 2" xfId="94"/>
  </cellStyles>
  <dxfs count="22">
    <dxf>
      <font>
        <color rgb="FF9C0006"/>
      </font>
      <fill>
        <patternFill patternType="solid">
          <bgColor rgb="FFFFC7CE"/>
        </patternFill>
      </fill>
    </dxf>
    <dxf>
      <fill>
        <patternFill patternType="solid">
          <bgColor rgb="FFFFFF00"/>
        </patternFill>
      </fill>
    </dxf>
    <dxf>
      <font>
        <name val="宋体"/>
        <scheme val="none"/>
        <charset val="134"/>
        <b val="0"/>
        <i val="0"/>
        <strike val="0"/>
        <u val="none"/>
        <sz val="12"/>
        <color rgb="FF9C6500"/>
      </font>
      <fill>
        <patternFill patternType="solid">
          <bgColor rgb="FFFFEB9C"/>
        </patternFill>
      </fill>
    </dxf>
    <dxf>
      <fill>
        <patternFill patternType="solid">
          <bgColor rgb="FFFF9900"/>
        </patternFill>
      </fill>
    </dxf>
    <dxf>
      <fill>
        <patternFill patternType="solid">
          <bgColor rgb="FFFF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1"/>
      <tableStyleElement type="headerRow" dxfId="10"/>
      <tableStyleElement type="totalRow" dxfId="9"/>
      <tableStyleElement type="firstColumn" dxfId="8"/>
      <tableStyleElement type="lastColumn" dxfId="7"/>
      <tableStyleElement type="firstRowStripe" dxfId="6"/>
      <tableStyleElement type="firstColumnStripe" dxfId="5"/>
    </tableStyle>
    <tableStyle name="PivotStylePreset2_Accent1" table="0" count="10" xr9:uid="{267968C8-6FFD-4C36-ACC1-9EA1FD1885CA}">
      <tableStyleElement type="headerRow" dxfId="21"/>
      <tableStyleElement type="totalRow" dxfId="20"/>
      <tableStyleElement type="firstRowStripe" dxfId="19"/>
      <tableStyleElement type="firstColumnStripe" dxfId="18"/>
      <tableStyleElement type="firstSubtotalRow" dxfId="17"/>
      <tableStyleElement type="secondSubtotalRow" dxfId="16"/>
      <tableStyleElement type="firstRowSubheading" dxfId="15"/>
      <tableStyleElement type="secondRowSubheading" dxfId="14"/>
      <tableStyleElement type="pageFieldLabels" dxfId="13"/>
      <tableStyleElement type="pageFieldValues" dxfId="12"/>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102235</xdr:colOff>
      <xdr:row>3</xdr:row>
      <xdr:rowOff>0</xdr:rowOff>
    </xdr:from>
    <xdr:to>
      <xdr:col>3</xdr:col>
      <xdr:colOff>93980</xdr:colOff>
      <xdr:row>6</xdr:row>
      <xdr:rowOff>73660</xdr:rowOff>
    </xdr:to>
    <xdr:pic>
      <xdr:nvPicPr>
        <xdr:cNvPr id="2" name="图片 1" hidden="1"/>
        <xdr:cNvPicPr>
          <a:picLocks noChangeAspect="1"/>
        </xdr:cNvPicPr>
      </xdr:nvPicPr>
      <xdr:blipFill>
        <a:stretch>
          <a:fillRect/>
        </a:stretch>
      </xdr:blipFill>
      <xdr:spPr>
        <a:xfrm>
          <a:off x="598170" y="6273800"/>
          <a:ext cx="785495" cy="10157460"/>
        </a:xfrm>
        <a:prstGeom prst="rect">
          <a:avLst/>
        </a:prstGeom>
        <a:noFill/>
        <a:ln w="9525">
          <a:noFill/>
        </a:ln>
      </xdr:spPr>
    </xdr:pic>
    <xdr:clientData/>
  </xdr:twoCellAnchor>
  <xdr:twoCellAnchor editAs="oneCell">
    <xdr:from>
      <xdr:col>1</xdr:col>
      <xdr:colOff>102235</xdr:colOff>
      <xdr:row>3</xdr:row>
      <xdr:rowOff>0</xdr:rowOff>
    </xdr:from>
    <xdr:to>
      <xdr:col>2</xdr:col>
      <xdr:colOff>302895</xdr:colOff>
      <xdr:row>6</xdr:row>
      <xdr:rowOff>73025</xdr:rowOff>
    </xdr:to>
    <xdr:pic>
      <xdr:nvPicPr>
        <xdr:cNvPr id="3" name="图片 5" hidden="1"/>
        <xdr:cNvPicPr>
          <a:picLocks noChangeAspect="1"/>
        </xdr:cNvPicPr>
      </xdr:nvPicPr>
      <xdr:blipFill>
        <a:stretch>
          <a:fillRect/>
        </a:stretch>
      </xdr:blipFill>
      <xdr:spPr>
        <a:xfrm>
          <a:off x="598170" y="6273800"/>
          <a:ext cx="597535" cy="10156825"/>
        </a:xfrm>
        <a:prstGeom prst="rect">
          <a:avLst/>
        </a:prstGeom>
        <a:noFill/>
        <a:ln w="9525">
          <a:noFill/>
        </a:ln>
      </xdr:spPr>
    </xdr:pic>
    <xdr:clientData/>
  </xdr:twoCellAnchor>
  <xdr:twoCellAnchor editAs="oneCell">
    <xdr:from>
      <xdr:col>1</xdr:col>
      <xdr:colOff>81915</xdr:colOff>
      <xdr:row>3</xdr:row>
      <xdr:rowOff>0</xdr:rowOff>
    </xdr:from>
    <xdr:to>
      <xdr:col>2</xdr:col>
      <xdr:colOff>324485</xdr:colOff>
      <xdr:row>6</xdr:row>
      <xdr:rowOff>76835</xdr:rowOff>
    </xdr:to>
    <xdr:pic>
      <xdr:nvPicPr>
        <xdr:cNvPr id="4" name="图片 6" hidden="1"/>
        <xdr:cNvPicPr>
          <a:picLocks noChangeAspect="1"/>
        </xdr:cNvPicPr>
      </xdr:nvPicPr>
      <xdr:blipFill>
        <a:stretch>
          <a:fillRect/>
        </a:stretch>
      </xdr:blipFill>
      <xdr:spPr>
        <a:xfrm>
          <a:off x="577850" y="6273800"/>
          <a:ext cx="639445" cy="10160635"/>
        </a:xfrm>
        <a:prstGeom prst="rect">
          <a:avLst/>
        </a:prstGeom>
        <a:noFill/>
        <a:ln w="9525">
          <a:noFill/>
        </a:ln>
      </xdr:spPr>
    </xdr:pic>
    <xdr:clientData/>
  </xdr:twoCellAnchor>
  <xdr:twoCellAnchor editAs="oneCell">
    <xdr:from>
      <xdr:col>1</xdr:col>
      <xdr:colOff>92710</xdr:colOff>
      <xdr:row>3</xdr:row>
      <xdr:rowOff>0</xdr:rowOff>
    </xdr:from>
    <xdr:to>
      <xdr:col>2</xdr:col>
      <xdr:colOff>307975</xdr:colOff>
      <xdr:row>6</xdr:row>
      <xdr:rowOff>76835</xdr:rowOff>
    </xdr:to>
    <xdr:pic>
      <xdr:nvPicPr>
        <xdr:cNvPr id="5" name="图片 7" hidden="1"/>
        <xdr:cNvPicPr>
          <a:picLocks noChangeAspect="1"/>
        </xdr:cNvPicPr>
      </xdr:nvPicPr>
      <xdr:blipFill>
        <a:stretch>
          <a:fillRect/>
        </a:stretch>
      </xdr:blipFill>
      <xdr:spPr>
        <a:xfrm>
          <a:off x="588645" y="6273800"/>
          <a:ext cx="612140" cy="10160635"/>
        </a:xfrm>
        <a:prstGeom prst="rect">
          <a:avLst/>
        </a:prstGeom>
        <a:noFill/>
        <a:ln w="9525">
          <a:noFill/>
        </a:ln>
      </xdr:spPr>
    </xdr:pic>
    <xdr:clientData/>
  </xdr:twoCellAnchor>
  <xdr:twoCellAnchor editAs="oneCell">
    <xdr:from>
      <xdr:col>1</xdr:col>
      <xdr:colOff>73025</xdr:colOff>
      <xdr:row>3</xdr:row>
      <xdr:rowOff>0</xdr:rowOff>
    </xdr:from>
    <xdr:to>
      <xdr:col>2</xdr:col>
      <xdr:colOff>222885</xdr:colOff>
      <xdr:row>6</xdr:row>
      <xdr:rowOff>38735</xdr:rowOff>
    </xdr:to>
    <xdr:pic>
      <xdr:nvPicPr>
        <xdr:cNvPr id="6" name="图片 9" hidden="1"/>
        <xdr:cNvPicPr>
          <a:picLocks noChangeAspect="1"/>
        </xdr:cNvPicPr>
      </xdr:nvPicPr>
      <xdr:blipFill>
        <a:stretch>
          <a:fillRect/>
        </a:stretch>
      </xdr:blipFill>
      <xdr:spPr>
        <a:xfrm>
          <a:off x="568960" y="6273800"/>
          <a:ext cx="546735" cy="10122535"/>
        </a:xfrm>
        <a:prstGeom prst="rect">
          <a:avLst/>
        </a:prstGeom>
        <a:noFill/>
        <a:ln w="9525">
          <a:noFill/>
        </a:ln>
      </xdr:spPr>
    </xdr:pic>
    <xdr:clientData/>
  </xdr:twoCellAnchor>
  <xdr:twoCellAnchor editAs="oneCell">
    <xdr:from>
      <xdr:col>1</xdr:col>
      <xdr:colOff>81915</xdr:colOff>
      <xdr:row>3</xdr:row>
      <xdr:rowOff>0</xdr:rowOff>
    </xdr:from>
    <xdr:to>
      <xdr:col>3</xdr:col>
      <xdr:colOff>67945</xdr:colOff>
      <xdr:row>5</xdr:row>
      <xdr:rowOff>755650</xdr:rowOff>
    </xdr:to>
    <xdr:pic>
      <xdr:nvPicPr>
        <xdr:cNvPr id="7" name="图片 10" hidden="1"/>
        <xdr:cNvPicPr>
          <a:picLocks noChangeAspect="1"/>
        </xdr:cNvPicPr>
      </xdr:nvPicPr>
      <xdr:blipFill>
        <a:stretch>
          <a:fillRect/>
        </a:stretch>
      </xdr:blipFill>
      <xdr:spPr>
        <a:xfrm>
          <a:off x="577850" y="6273800"/>
          <a:ext cx="779780" cy="10077450"/>
        </a:xfrm>
        <a:prstGeom prst="rect">
          <a:avLst/>
        </a:prstGeom>
        <a:noFill/>
        <a:ln w="9525">
          <a:noFill/>
        </a:ln>
      </xdr:spPr>
    </xdr:pic>
    <xdr:clientData/>
  </xdr:twoCellAnchor>
  <xdr:twoCellAnchor editAs="oneCell">
    <xdr:from>
      <xdr:col>1</xdr:col>
      <xdr:colOff>111125</xdr:colOff>
      <xdr:row>3</xdr:row>
      <xdr:rowOff>0</xdr:rowOff>
    </xdr:from>
    <xdr:to>
      <xdr:col>3</xdr:col>
      <xdr:colOff>0</xdr:colOff>
      <xdr:row>6</xdr:row>
      <xdr:rowOff>78740</xdr:rowOff>
    </xdr:to>
    <xdr:pic>
      <xdr:nvPicPr>
        <xdr:cNvPr id="8" name="图片 11" hidden="1"/>
        <xdr:cNvPicPr>
          <a:picLocks noChangeAspect="1"/>
        </xdr:cNvPicPr>
      </xdr:nvPicPr>
      <xdr:blipFill>
        <a:stretch>
          <a:fillRect/>
        </a:stretch>
      </xdr:blipFill>
      <xdr:spPr>
        <a:xfrm>
          <a:off x="607060" y="6273800"/>
          <a:ext cx="682625" cy="10162540"/>
        </a:xfrm>
        <a:prstGeom prst="rect">
          <a:avLst/>
        </a:prstGeom>
        <a:noFill/>
        <a:ln w="9525">
          <a:noFill/>
        </a:ln>
      </xdr:spPr>
    </xdr:pic>
    <xdr:clientData/>
  </xdr:twoCellAnchor>
  <xdr:twoCellAnchor editAs="oneCell">
    <xdr:from>
      <xdr:col>1</xdr:col>
      <xdr:colOff>63500</xdr:colOff>
      <xdr:row>3</xdr:row>
      <xdr:rowOff>0</xdr:rowOff>
    </xdr:from>
    <xdr:to>
      <xdr:col>2</xdr:col>
      <xdr:colOff>331470</xdr:colOff>
      <xdr:row>6</xdr:row>
      <xdr:rowOff>73025</xdr:rowOff>
    </xdr:to>
    <xdr:pic>
      <xdr:nvPicPr>
        <xdr:cNvPr id="9" name="图片 12" hidden="1"/>
        <xdr:cNvPicPr>
          <a:picLocks noChangeAspect="1"/>
        </xdr:cNvPicPr>
      </xdr:nvPicPr>
      <xdr:blipFill>
        <a:stretch>
          <a:fillRect/>
        </a:stretch>
      </xdr:blipFill>
      <xdr:spPr>
        <a:xfrm>
          <a:off x="559435" y="6273800"/>
          <a:ext cx="664845" cy="10156825"/>
        </a:xfrm>
        <a:prstGeom prst="rect">
          <a:avLst/>
        </a:prstGeom>
        <a:noFill/>
        <a:ln w="9525">
          <a:noFill/>
        </a:ln>
      </xdr:spPr>
    </xdr:pic>
    <xdr:clientData/>
  </xdr:twoCellAnchor>
  <xdr:twoCellAnchor editAs="oneCell">
    <xdr:from>
      <xdr:col>1</xdr:col>
      <xdr:colOff>73025</xdr:colOff>
      <xdr:row>3</xdr:row>
      <xdr:rowOff>0</xdr:rowOff>
    </xdr:from>
    <xdr:to>
      <xdr:col>3</xdr:col>
      <xdr:colOff>13335</xdr:colOff>
      <xdr:row>6</xdr:row>
      <xdr:rowOff>76835</xdr:rowOff>
    </xdr:to>
    <xdr:pic>
      <xdr:nvPicPr>
        <xdr:cNvPr id="10" name="图片 13" descr="2a6c6f9f7c990a34b11ed8d15258e2c" hidden="1"/>
        <xdr:cNvPicPr>
          <a:picLocks noChangeAspect="1"/>
        </xdr:cNvPicPr>
      </xdr:nvPicPr>
      <xdr:blipFill>
        <a:stretch>
          <a:fillRect/>
        </a:stretch>
      </xdr:blipFill>
      <xdr:spPr>
        <a:xfrm rot="-10800000" flipV="1">
          <a:off x="568960" y="6273800"/>
          <a:ext cx="734060" cy="1016063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6</xdr:row>
      <xdr:rowOff>73025</xdr:rowOff>
    </xdr:to>
    <xdr:pic>
      <xdr:nvPicPr>
        <xdr:cNvPr id="11" name="图片 17" hidden="1"/>
        <xdr:cNvPicPr>
          <a:picLocks noChangeAspect="1"/>
        </xdr:cNvPicPr>
      </xdr:nvPicPr>
      <xdr:blipFill>
        <a:stretch>
          <a:fillRect/>
        </a:stretch>
      </xdr:blipFill>
      <xdr:spPr>
        <a:xfrm>
          <a:off x="530860" y="6273800"/>
          <a:ext cx="758825" cy="1015682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5</xdr:row>
      <xdr:rowOff>760095</xdr:rowOff>
    </xdr:to>
    <xdr:pic>
      <xdr:nvPicPr>
        <xdr:cNvPr id="12" name="图片 23" hidden="1"/>
        <xdr:cNvPicPr>
          <a:picLocks noChangeAspect="1"/>
        </xdr:cNvPicPr>
      </xdr:nvPicPr>
      <xdr:blipFill>
        <a:stretch>
          <a:fillRect/>
        </a:stretch>
      </xdr:blipFill>
      <xdr:spPr>
        <a:xfrm>
          <a:off x="550545" y="6273800"/>
          <a:ext cx="845820" cy="10081895"/>
        </a:xfrm>
        <a:prstGeom prst="rect">
          <a:avLst/>
        </a:prstGeom>
        <a:noFill/>
        <a:ln w="9525">
          <a:noFill/>
        </a:ln>
      </xdr:spPr>
    </xdr:pic>
    <xdr:clientData/>
  </xdr:twoCellAnchor>
  <xdr:twoCellAnchor editAs="oneCell">
    <xdr:from>
      <xdr:col>1</xdr:col>
      <xdr:colOff>81915</xdr:colOff>
      <xdr:row>3</xdr:row>
      <xdr:rowOff>0</xdr:rowOff>
    </xdr:from>
    <xdr:to>
      <xdr:col>3</xdr:col>
      <xdr:colOff>38735</xdr:colOff>
      <xdr:row>6</xdr:row>
      <xdr:rowOff>80010</xdr:rowOff>
    </xdr:to>
    <xdr:pic>
      <xdr:nvPicPr>
        <xdr:cNvPr id="13" name="图片 27" hidden="1"/>
        <xdr:cNvPicPr>
          <a:picLocks noChangeAspect="1"/>
        </xdr:cNvPicPr>
      </xdr:nvPicPr>
      <xdr:blipFill>
        <a:stretch>
          <a:fillRect/>
        </a:stretch>
      </xdr:blipFill>
      <xdr:spPr>
        <a:xfrm>
          <a:off x="577850" y="6273800"/>
          <a:ext cx="750570" cy="10163810"/>
        </a:xfrm>
        <a:prstGeom prst="rect">
          <a:avLst/>
        </a:prstGeom>
        <a:noFill/>
        <a:ln w="9525">
          <a:noFill/>
        </a:ln>
      </xdr:spPr>
    </xdr:pic>
    <xdr:clientData/>
  </xdr:twoCellAnchor>
  <xdr:twoCellAnchor editAs="oneCell">
    <xdr:from>
      <xdr:col>1</xdr:col>
      <xdr:colOff>120015</xdr:colOff>
      <xdr:row>3</xdr:row>
      <xdr:rowOff>0</xdr:rowOff>
    </xdr:from>
    <xdr:to>
      <xdr:col>3</xdr:col>
      <xdr:colOff>106680</xdr:colOff>
      <xdr:row>6</xdr:row>
      <xdr:rowOff>74930</xdr:rowOff>
    </xdr:to>
    <xdr:pic>
      <xdr:nvPicPr>
        <xdr:cNvPr id="14" name="图片 31" hidden="1"/>
        <xdr:cNvPicPr>
          <a:picLocks noChangeAspect="1"/>
        </xdr:cNvPicPr>
      </xdr:nvPicPr>
      <xdr:blipFill>
        <a:stretch>
          <a:fillRect/>
        </a:stretch>
      </xdr:blipFill>
      <xdr:spPr>
        <a:xfrm>
          <a:off x="615950" y="6273800"/>
          <a:ext cx="780415" cy="10158730"/>
        </a:xfrm>
        <a:prstGeom prst="rect">
          <a:avLst/>
        </a:prstGeom>
        <a:noFill/>
        <a:ln w="9525">
          <a:noFill/>
        </a:ln>
      </xdr:spPr>
    </xdr:pic>
    <xdr:clientData/>
  </xdr:twoCellAnchor>
  <xdr:twoCellAnchor editAs="oneCell">
    <xdr:from>
      <xdr:col>1</xdr:col>
      <xdr:colOff>54610</xdr:colOff>
      <xdr:row>3</xdr:row>
      <xdr:rowOff>0</xdr:rowOff>
    </xdr:from>
    <xdr:to>
      <xdr:col>3</xdr:col>
      <xdr:colOff>82550</xdr:colOff>
      <xdr:row>6</xdr:row>
      <xdr:rowOff>74295</xdr:rowOff>
    </xdr:to>
    <xdr:pic>
      <xdr:nvPicPr>
        <xdr:cNvPr id="15" name="图片 32" hidden="1"/>
        <xdr:cNvPicPr>
          <a:picLocks noChangeAspect="1"/>
        </xdr:cNvPicPr>
      </xdr:nvPicPr>
      <xdr:blipFill>
        <a:stretch>
          <a:fillRect/>
        </a:stretch>
      </xdr:blipFill>
      <xdr:spPr>
        <a:xfrm>
          <a:off x="550545" y="6273800"/>
          <a:ext cx="821690" cy="10158095"/>
        </a:xfrm>
        <a:prstGeom prst="rect">
          <a:avLst/>
        </a:prstGeom>
        <a:noFill/>
        <a:ln w="9525">
          <a:noFill/>
        </a:ln>
      </xdr:spPr>
    </xdr:pic>
    <xdr:clientData/>
  </xdr:twoCellAnchor>
  <xdr:twoCellAnchor editAs="oneCell">
    <xdr:from>
      <xdr:col>1</xdr:col>
      <xdr:colOff>92710</xdr:colOff>
      <xdr:row>3</xdr:row>
      <xdr:rowOff>0</xdr:rowOff>
    </xdr:from>
    <xdr:to>
      <xdr:col>3</xdr:col>
      <xdr:colOff>106680</xdr:colOff>
      <xdr:row>6</xdr:row>
      <xdr:rowOff>80010</xdr:rowOff>
    </xdr:to>
    <xdr:pic>
      <xdr:nvPicPr>
        <xdr:cNvPr id="16" name="图片 33" hidden="1"/>
        <xdr:cNvPicPr>
          <a:picLocks noChangeAspect="1"/>
        </xdr:cNvPicPr>
      </xdr:nvPicPr>
      <xdr:blipFill>
        <a:stretch>
          <a:fillRect/>
        </a:stretch>
      </xdr:blipFill>
      <xdr:spPr>
        <a:xfrm>
          <a:off x="588645" y="6273800"/>
          <a:ext cx="807720" cy="10163810"/>
        </a:xfrm>
        <a:prstGeom prst="rect">
          <a:avLst/>
        </a:prstGeom>
        <a:noFill/>
        <a:ln w="9525">
          <a:noFill/>
        </a:ln>
      </xdr:spPr>
    </xdr:pic>
    <xdr:clientData/>
  </xdr:twoCellAnchor>
  <xdr:twoCellAnchor editAs="oneCell">
    <xdr:from>
      <xdr:col>1</xdr:col>
      <xdr:colOff>140335</xdr:colOff>
      <xdr:row>3</xdr:row>
      <xdr:rowOff>0</xdr:rowOff>
    </xdr:from>
    <xdr:to>
      <xdr:col>3</xdr:col>
      <xdr:colOff>33655</xdr:colOff>
      <xdr:row>6</xdr:row>
      <xdr:rowOff>74295</xdr:rowOff>
    </xdr:to>
    <xdr:pic>
      <xdr:nvPicPr>
        <xdr:cNvPr id="17" name="图片 36" hidden="1"/>
        <xdr:cNvPicPr>
          <a:picLocks noChangeAspect="1"/>
        </xdr:cNvPicPr>
      </xdr:nvPicPr>
      <xdr:blipFill>
        <a:stretch>
          <a:fillRect/>
        </a:stretch>
      </xdr:blipFill>
      <xdr:spPr>
        <a:xfrm>
          <a:off x="636270" y="6273800"/>
          <a:ext cx="687070" cy="10158095"/>
        </a:xfrm>
        <a:prstGeom prst="rect">
          <a:avLst/>
        </a:prstGeom>
        <a:noFill/>
        <a:ln w="9525">
          <a:noFill/>
        </a:ln>
      </xdr:spPr>
    </xdr:pic>
    <xdr:clientData/>
  </xdr:twoCellAnchor>
  <xdr:twoCellAnchor editAs="oneCell">
    <xdr:from>
      <xdr:col>1</xdr:col>
      <xdr:colOff>63500</xdr:colOff>
      <xdr:row>3</xdr:row>
      <xdr:rowOff>0</xdr:rowOff>
    </xdr:from>
    <xdr:to>
      <xdr:col>2</xdr:col>
      <xdr:colOff>358775</xdr:colOff>
      <xdr:row>6</xdr:row>
      <xdr:rowOff>75565</xdr:rowOff>
    </xdr:to>
    <xdr:pic>
      <xdr:nvPicPr>
        <xdr:cNvPr id="18" name="图片 40" hidden="1"/>
        <xdr:cNvPicPr>
          <a:picLocks noChangeAspect="1"/>
        </xdr:cNvPicPr>
      </xdr:nvPicPr>
      <xdr:blipFill>
        <a:stretch>
          <a:fillRect/>
        </a:stretch>
      </xdr:blipFill>
      <xdr:spPr>
        <a:xfrm>
          <a:off x="559435" y="6273800"/>
          <a:ext cx="692150" cy="10159365"/>
        </a:xfrm>
        <a:prstGeom prst="rect">
          <a:avLst/>
        </a:prstGeom>
        <a:noFill/>
        <a:ln w="9525">
          <a:noFill/>
        </a:ln>
      </xdr:spPr>
    </xdr:pic>
    <xdr:clientData/>
  </xdr:twoCellAnchor>
  <xdr:twoCellAnchor editAs="oneCell">
    <xdr:from>
      <xdr:col>1</xdr:col>
      <xdr:colOff>73025</xdr:colOff>
      <xdr:row>3</xdr:row>
      <xdr:rowOff>0</xdr:rowOff>
    </xdr:from>
    <xdr:to>
      <xdr:col>3</xdr:col>
      <xdr:colOff>0</xdr:colOff>
      <xdr:row>6</xdr:row>
      <xdr:rowOff>74295</xdr:rowOff>
    </xdr:to>
    <xdr:pic>
      <xdr:nvPicPr>
        <xdr:cNvPr id="19" name="图片 41" hidden="1"/>
        <xdr:cNvPicPr>
          <a:picLocks noChangeAspect="1"/>
        </xdr:cNvPicPr>
      </xdr:nvPicPr>
      <xdr:blipFill>
        <a:stretch>
          <a:fillRect/>
        </a:stretch>
      </xdr:blipFill>
      <xdr:spPr>
        <a:xfrm>
          <a:off x="568960" y="6273800"/>
          <a:ext cx="720725" cy="1015809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6</xdr:row>
      <xdr:rowOff>75565</xdr:rowOff>
    </xdr:to>
    <xdr:pic>
      <xdr:nvPicPr>
        <xdr:cNvPr id="20" name="图片 42" hidden="1"/>
        <xdr:cNvPicPr>
          <a:picLocks noChangeAspect="1"/>
        </xdr:cNvPicPr>
      </xdr:nvPicPr>
      <xdr:blipFill>
        <a:stretch>
          <a:fillRect/>
        </a:stretch>
      </xdr:blipFill>
      <xdr:spPr>
        <a:xfrm>
          <a:off x="550545" y="6273800"/>
          <a:ext cx="845820" cy="10159365"/>
        </a:xfrm>
        <a:prstGeom prst="rect">
          <a:avLst/>
        </a:prstGeom>
        <a:noFill/>
        <a:ln w="9525">
          <a:noFill/>
        </a:ln>
      </xdr:spPr>
    </xdr:pic>
    <xdr:clientData/>
  </xdr:twoCellAnchor>
  <xdr:twoCellAnchor editAs="oneCell">
    <xdr:from>
      <xdr:col>1</xdr:col>
      <xdr:colOff>63500</xdr:colOff>
      <xdr:row>3</xdr:row>
      <xdr:rowOff>0</xdr:rowOff>
    </xdr:from>
    <xdr:to>
      <xdr:col>3</xdr:col>
      <xdr:colOff>0</xdr:colOff>
      <xdr:row>6</xdr:row>
      <xdr:rowOff>74295</xdr:rowOff>
    </xdr:to>
    <xdr:pic>
      <xdr:nvPicPr>
        <xdr:cNvPr id="21" name="图片 43" hidden="1"/>
        <xdr:cNvPicPr>
          <a:picLocks noChangeAspect="1"/>
        </xdr:cNvPicPr>
      </xdr:nvPicPr>
      <xdr:blipFill>
        <a:stretch>
          <a:fillRect/>
        </a:stretch>
      </xdr:blipFill>
      <xdr:spPr>
        <a:xfrm>
          <a:off x="559435" y="6273800"/>
          <a:ext cx="730250" cy="10158095"/>
        </a:xfrm>
        <a:prstGeom prst="rect">
          <a:avLst/>
        </a:prstGeom>
        <a:noFill/>
        <a:ln w="9525">
          <a:noFill/>
        </a:ln>
      </xdr:spPr>
    </xdr:pic>
    <xdr:clientData/>
  </xdr:twoCellAnchor>
  <xdr:twoCellAnchor editAs="oneCell">
    <xdr:from>
      <xdr:col>1</xdr:col>
      <xdr:colOff>34925</xdr:colOff>
      <xdr:row>3</xdr:row>
      <xdr:rowOff>0</xdr:rowOff>
    </xdr:from>
    <xdr:to>
      <xdr:col>3</xdr:col>
      <xdr:colOff>22860</xdr:colOff>
      <xdr:row>6</xdr:row>
      <xdr:rowOff>76835</xdr:rowOff>
    </xdr:to>
    <xdr:pic>
      <xdr:nvPicPr>
        <xdr:cNvPr id="22" name="图片 48" hidden="1"/>
        <xdr:cNvPicPr>
          <a:picLocks noChangeAspect="1"/>
        </xdr:cNvPicPr>
      </xdr:nvPicPr>
      <xdr:blipFill>
        <a:stretch>
          <a:fillRect/>
        </a:stretch>
      </xdr:blipFill>
      <xdr:spPr>
        <a:xfrm>
          <a:off x="530860" y="6273800"/>
          <a:ext cx="781685" cy="1016063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6</xdr:row>
      <xdr:rowOff>74295</xdr:rowOff>
    </xdr:to>
    <xdr:pic>
      <xdr:nvPicPr>
        <xdr:cNvPr id="23" name="图片 49" hidden="1"/>
        <xdr:cNvPicPr>
          <a:picLocks noChangeAspect="1"/>
        </xdr:cNvPicPr>
      </xdr:nvPicPr>
      <xdr:blipFill>
        <a:stretch>
          <a:fillRect/>
        </a:stretch>
      </xdr:blipFill>
      <xdr:spPr>
        <a:xfrm>
          <a:off x="530860" y="6273800"/>
          <a:ext cx="758825" cy="10158095"/>
        </a:xfrm>
        <a:prstGeom prst="rect">
          <a:avLst/>
        </a:prstGeom>
        <a:noFill/>
        <a:ln w="9525">
          <a:noFill/>
        </a:ln>
      </xdr:spPr>
    </xdr:pic>
    <xdr:clientData/>
  </xdr:twoCellAnchor>
  <xdr:twoCellAnchor editAs="oneCell">
    <xdr:from>
      <xdr:col>1</xdr:col>
      <xdr:colOff>54610</xdr:colOff>
      <xdr:row>3</xdr:row>
      <xdr:rowOff>0</xdr:rowOff>
    </xdr:from>
    <xdr:to>
      <xdr:col>3</xdr:col>
      <xdr:colOff>15240</xdr:colOff>
      <xdr:row>6</xdr:row>
      <xdr:rowOff>79375</xdr:rowOff>
    </xdr:to>
    <xdr:pic>
      <xdr:nvPicPr>
        <xdr:cNvPr id="24" name="图片 50" hidden="1"/>
        <xdr:cNvPicPr>
          <a:picLocks noChangeAspect="1"/>
        </xdr:cNvPicPr>
      </xdr:nvPicPr>
      <xdr:blipFill>
        <a:stretch>
          <a:fillRect/>
        </a:stretch>
      </xdr:blipFill>
      <xdr:spPr>
        <a:xfrm>
          <a:off x="550545" y="6273800"/>
          <a:ext cx="754380" cy="10163175"/>
        </a:xfrm>
        <a:prstGeom prst="rect">
          <a:avLst/>
        </a:prstGeom>
        <a:noFill/>
        <a:ln w="9525">
          <a:noFill/>
        </a:ln>
      </xdr:spPr>
    </xdr:pic>
    <xdr:clientData/>
  </xdr:twoCellAnchor>
  <xdr:twoCellAnchor editAs="oneCell">
    <xdr:from>
      <xdr:col>1</xdr:col>
      <xdr:colOff>43815</xdr:colOff>
      <xdr:row>3</xdr:row>
      <xdr:rowOff>0</xdr:rowOff>
    </xdr:from>
    <xdr:to>
      <xdr:col>2</xdr:col>
      <xdr:colOff>164465</xdr:colOff>
      <xdr:row>6</xdr:row>
      <xdr:rowOff>78740</xdr:rowOff>
    </xdr:to>
    <xdr:pic>
      <xdr:nvPicPr>
        <xdr:cNvPr id="25" name="图片 51" hidden="1"/>
        <xdr:cNvPicPr>
          <a:picLocks noChangeAspect="1"/>
        </xdr:cNvPicPr>
      </xdr:nvPicPr>
      <xdr:blipFill>
        <a:stretch>
          <a:fillRect/>
        </a:stretch>
      </xdr:blipFill>
      <xdr:spPr>
        <a:xfrm>
          <a:off x="539750" y="6273800"/>
          <a:ext cx="517525" cy="10162540"/>
        </a:xfrm>
        <a:prstGeom prst="rect">
          <a:avLst/>
        </a:prstGeom>
        <a:noFill/>
        <a:ln w="9525">
          <a:noFill/>
        </a:ln>
      </xdr:spPr>
    </xdr:pic>
    <xdr:clientData/>
  </xdr:twoCellAnchor>
  <xdr:twoCellAnchor editAs="oneCell">
    <xdr:from>
      <xdr:col>1</xdr:col>
      <xdr:colOff>73025</xdr:colOff>
      <xdr:row>3</xdr:row>
      <xdr:rowOff>0</xdr:rowOff>
    </xdr:from>
    <xdr:to>
      <xdr:col>3</xdr:col>
      <xdr:colOff>90170</xdr:colOff>
      <xdr:row>6</xdr:row>
      <xdr:rowOff>48260</xdr:rowOff>
    </xdr:to>
    <xdr:pic>
      <xdr:nvPicPr>
        <xdr:cNvPr id="26" name="图片 52" hidden="1"/>
        <xdr:cNvPicPr>
          <a:picLocks noChangeAspect="1"/>
        </xdr:cNvPicPr>
      </xdr:nvPicPr>
      <xdr:blipFill>
        <a:stretch>
          <a:fillRect/>
        </a:stretch>
      </xdr:blipFill>
      <xdr:spPr>
        <a:xfrm>
          <a:off x="568960" y="6273800"/>
          <a:ext cx="810895" cy="10132060"/>
        </a:xfrm>
        <a:prstGeom prst="rect">
          <a:avLst/>
        </a:prstGeom>
        <a:noFill/>
        <a:ln w="9525">
          <a:noFill/>
        </a:ln>
      </xdr:spPr>
    </xdr:pic>
    <xdr:clientData/>
  </xdr:twoCellAnchor>
  <xdr:twoCellAnchor editAs="oneCell">
    <xdr:from>
      <xdr:col>1</xdr:col>
      <xdr:colOff>25400</xdr:colOff>
      <xdr:row>3</xdr:row>
      <xdr:rowOff>0</xdr:rowOff>
    </xdr:from>
    <xdr:to>
      <xdr:col>3</xdr:col>
      <xdr:colOff>84455</xdr:colOff>
      <xdr:row>6</xdr:row>
      <xdr:rowOff>76835</xdr:rowOff>
    </xdr:to>
    <xdr:pic>
      <xdr:nvPicPr>
        <xdr:cNvPr id="27" name="图片 53" hidden="1"/>
        <xdr:cNvPicPr>
          <a:picLocks noChangeAspect="1"/>
        </xdr:cNvPicPr>
      </xdr:nvPicPr>
      <xdr:blipFill>
        <a:stretch>
          <a:fillRect/>
        </a:stretch>
      </xdr:blipFill>
      <xdr:spPr>
        <a:xfrm>
          <a:off x="521335" y="6273800"/>
          <a:ext cx="852805" cy="10160635"/>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28"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43815</xdr:colOff>
      <xdr:row>3</xdr:row>
      <xdr:rowOff>0</xdr:rowOff>
    </xdr:from>
    <xdr:to>
      <xdr:col>2</xdr:col>
      <xdr:colOff>273685</xdr:colOff>
      <xdr:row>6</xdr:row>
      <xdr:rowOff>78105</xdr:rowOff>
    </xdr:to>
    <xdr:pic>
      <xdr:nvPicPr>
        <xdr:cNvPr id="29" name="图片 115" hidden="1"/>
        <xdr:cNvPicPr>
          <a:picLocks noChangeAspect="1"/>
        </xdr:cNvPicPr>
      </xdr:nvPicPr>
      <xdr:blipFill>
        <a:stretch>
          <a:fillRect/>
        </a:stretch>
      </xdr:blipFill>
      <xdr:spPr>
        <a:xfrm>
          <a:off x="539750" y="6273800"/>
          <a:ext cx="626745" cy="10161905"/>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0"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1"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2"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85725</xdr:colOff>
      <xdr:row>3</xdr:row>
      <xdr:rowOff>0</xdr:rowOff>
    </xdr:from>
    <xdr:to>
      <xdr:col>2</xdr:col>
      <xdr:colOff>326390</xdr:colOff>
      <xdr:row>6</xdr:row>
      <xdr:rowOff>76835</xdr:rowOff>
    </xdr:to>
    <xdr:pic>
      <xdr:nvPicPr>
        <xdr:cNvPr id="33" name="image2.jpeg" hidden="1"/>
        <xdr:cNvPicPr>
          <a:picLocks noChangeAspect="1"/>
        </xdr:cNvPicPr>
      </xdr:nvPicPr>
      <xdr:blipFill>
        <a:stretch>
          <a:fillRect/>
        </a:stretch>
      </xdr:blipFill>
      <xdr:spPr>
        <a:xfrm>
          <a:off x="581660" y="6273800"/>
          <a:ext cx="637540" cy="10160635"/>
        </a:xfrm>
        <a:prstGeom prst="rect">
          <a:avLst/>
        </a:prstGeom>
        <a:noFill/>
        <a:ln w="9525">
          <a:noFill/>
        </a:ln>
      </xdr:spPr>
    </xdr:pic>
    <xdr:clientData/>
  </xdr:twoCellAnchor>
  <xdr:twoCellAnchor editAs="oneCell">
    <xdr:from>
      <xdr:col>1</xdr:col>
      <xdr:colOff>37465</xdr:colOff>
      <xdr:row>3</xdr:row>
      <xdr:rowOff>0</xdr:rowOff>
    </xdr:from>
    <xdr:to>
      <xdr:col>3</xdr:col>
      <xdr:colOff>0</xdr:colOff>
      <xdr:row>6</xdr:row>
      <xdr:rowOff>74930</xdr:rowOff>
    </xdr:to>
    <xdr:pic>
      <xdr:nvPicPr>
        <xdr:cNvPr id="34" name="图片 33" hidden="1"/>
        <xdr:cNvPicPr>
          <a:picLocks noChangeAspect="1"/>
        </xdr:cNvPicPr>
      </xdr:nvPicPr>
      <xdr:blipFill>
        <a:stretch>
          <a:fillRect/>
        </a:stretch>
      </xdr:blipFill>
      <xdr:spPr>
        <a:xfrm>
          <a:off x="533400" y="6273800"/>
          <a:ext cx="756285" cy="10158730"/>
        </a:xfrm>
        <a:prstGeom prst="rect">
          <a:avLst/>
        </a:prstGeom>
        <a:noFill/>
        <a:ln w="9525">
          <a:noFill/>
        </a:ln>
      </xdr:spPr>
    </xdr:pic>
    <xdr:clientData/>
  </xdr:twoCellAnchor>
  <xdr:twoCellAnchor editAs="oneCell">
    <xdr:from>
      <xdr:col>1</xdr:col>
      <xdr:colOff>65405</xdr:colOff>
      <xdr:row>3</xdr:row>
      <xdr:rowOff>0</xdr:rowOff>
    </xdr:from>
    <xdr:to>
      <xdr:col>3</xdr:col>
      <xdr:colOff>106680</xdr:colOff>
      <xdr:row>6</xdr:row>
      <xdr:rowOff>73025</xdr:rowOff>
    </xdr:to>
    <xdr:pic>
      <xdr:nvPicPr>
        <xdr:cNvPr id="35" name="图片 34" hidden="1"/>
        <xdr:cNvPicPr>
          <a:picLocks noChangeAspect="1"/>
        </xdr:cNvPicPr>
      </xdr:nvPicPr>
      <xdr:blipFill>
        <a:stretch>
          <a:fillRect/>
        </a:stretch>
      </xdr:blipFill>
      <xdr:spPr>
        <a:xfrm>
          <a:off x="561340" y="6273800"/>
          <a:ext cx="835025" cy="10156825"/>
        </a:xfrm>
        <a:prstGeom prst="rect">
          <a:avLst/>
        </a:prstGeom>
        <a:noFill/>
        <a:ln w="9525">
          <a:noFill/>
        </a:ln>
      </xdr:spPr>
    </xdr:pic>
    <xdr:clientData/>
  </xdr:twoCellAnchor>
  <xdr:twoCellAnchor editAs="oneCell">
    <xdr:from>
      <xdr:col>1</xdr:col>
      <xdr:colOff>46990</xdr:colOff>
      <xdr:row>3</xdr:row>
      <xdr:rowOff>0</xdr:rowOff>
    </xdr:from>
    <xdr:to>
      <xdr:col>3</xdr:col>
      <xdr:colOff>98425</xdr:colOff>
      <xdr:row>6</xdr:row>
      <xdr:rowOff>74930</xdr:rowOff>
    </xdr:to>
    <xdr:pic>
      <xdr:nvPicPr>
        <xdr:cNvPr id="36" name="图片 35" hidden="1"/>
        <xdr:cNvPicPr>
          <a:picLocks noChangeAspect="1"/>
        </xdr:cNvPicPr>
      </xdr:nvPicPr>
      <xdr:blipFill>
        <a:stretch>
          <a:fillRect/>
        </a:stretch>
      </xdr:blipFill>
      <xdr:spPr>
        <a:xfrm>
          <a:off x="542925" y="6273800"/>
          <a:ext cx="845185" cy="10158730"/>
        </a:xfrm>
        <a:prstGeom prst="rect">
          <a:avLst/>
        </a:prstGeom>
        <a:noFill/>
        <a:ln w="9525">
          <a:noFill/>
        </a:ln>
      </xdr:spPr>
    </xdr:pic>
    <xdr:clientData/>
  </xdr:twoCellAnchor>
  <xdr:twoCellAnchor editAs="oneCell">
    <xdr:from>
      <xdr:col>1</xdr:col>
      <xdr:colOff>57785</xdr:colOff>
      <xdr:row>3</xdr:row>
      <xdr:rowOff>0</xdr:rowOff>
    </xdr:from>
    <xdr:to>
      <xdr:col>3</xdr:col>
      <xdr:colOff>65405</xdr:colOff>
      <xdr:row>6</xdr:row>
      <xdr:rowOff>78740</xdr:rowOff>
    </xdr:to>
    <xdr:pic>
      <xdr:nvPicPr>
        <xdr:cNvPr id="37" name="图片 36" hidden="1"/>
        <xdr:cNvPicPr>
          <a:picLocks noChangeAspect="1"/>
        </xdr:cNvPicPr>
      </xdr:nvPicPr>
      <xdr:blipFill>
        <a:stretch>
          <a:fillRect/>
        </a:stretch>
      </xdr:blipFill>
      <xdr:spPr>
        <a:xfrm>
          <a:off x="553720" y="6273800"/>
          <a:ext cx="801370" cy="10162540"/>
        </a:xfrm>
        <a:prstGeom prst="rect">
          <a:avLst/>
        </a:prstGeom>
        <a:noFill/>
        <a:ln w="9525">
          <a:noFill/>
        </a:ln>
      </xdr:spPr>
    </xdr:pic>
    <xdr:clientData/>
  </xdr:twoCellAnchor>
  <xdr:twoCellAnchor editAs="oneCell">
    <xdr:from>
      <xdr:col>1</xdr:col>
      <xdr:colOff>37465</xdr:colOff>
      <xdr:row>3</xdr:row>
      <xdr:rowOff>0</xdr:rowOff>
    </xdr:from>
    <xdr:to>
      <xdr:col>2</xdr:col>
      <xdr:colOff>320040</xdr:colOff>
      <xdr:row>6</xdr:row>
      <xdr:rowOff>75565</xdr:rowOff>
    </xdr:to>
    <xdr:pic>
      <xdr:nvPicPr>
        <xdr:cNvPr id="38" name="图片 37" hidden="1"/>
        <xdr:cNvPicPr>
          <a:picLocks noChangeAspect="1"/>
        </xdr:cNvPicPr>
      </xdr:nvPicPr>
      <xdr:blipFill>
        <a:stretch>
          <a:fillRect/>
        </a:stretch>
      </xdr:blipFill>
      <xdr:spPr>
        <a:xfrm>
          <a:off x="533400" y="6273800"/>
          <a:ext cx="679450" cy="10159365"/>
        </a:xfrm>
        <a:prstGeom prst="rect">
          <a:avLst/>
        </a:prstGeom>
        <a:noFill/>
        <a:ln w="9525">
          <a:noFill/>
        </a:ln>
      </xdr:spPr>
    </xdr:pic>
    <xdr:clientData/>
  </xdr:twoCellAnchor>
  <xdr:twoCellAnchor editAs="oneCell">
    <xdr:from>
      <xdr:col>1</xdr:col>
      <xdr:colOff>57785</xdr:colOff>
      <xdr:row>3</xdr:row>
      <xdr:rowOff>0</xdr:rowOff>
    </xdr:from>
    <xdr:to>
      <xdr:col>3</xdr:col>
      <xdr:colOff>57785</xdr:colOff>
      <xdr:row>6</xdr:row>
      <xdr:rowOff>73025</xdr:rowOff>
    </xdr:to>
    <xdr:pic>
      <xdr:nvPicPr>
        <xdr:cNvPr id="39" name="图片 38" hidden="1"/>
        <xdr:cNvPicPr>
          <a:picLocks noChangeAspect="1"/>
        </xdr:cNvPicPr>
      </xdr:nvPicPr>
      <xdr:blipFill>
        <a:stretch>
          <a:fillRect/>
        </a:stretch>
      </xdr:blipFill>
      <xdr:spPr>
        <a:xfrm>
          <a:off x="553720" y="6273800"/>
          <a:ext cx="793750" cy="10156825"/>
        </a:xfrm>
        <a:prstGeom prst="rect">
          <a:avLst/>
        </a:prstGeom>
        <a:noFill/>
        <a:ln w="9525">
          <a:noFill/>
        </a:ln>
      </xdr:spPr>
    </xdr:pic>
    <xdr:clientData/>
  </xdr:twoCellAnchor>
  <xdr:twoCellAnchor editAs="oneCell">
    <xdr:from>
      <xdr:col>1</xdr:col>
      <xdr:colOff>95250</xdr:colOff>
      <xdr:row>3</xdr:row>
      <xdr:rowOff>0</xdr:rowOff>
    </xdr:from>
    <xdr:to>
      <xdr:col>2</xdr:col>
      <xdr:colOff>282575</xdr:colOff>
      <xdr:row>6</xdr:row>
      <xdr:rowOff>73660</xdr:rowOff>
    </xdr:to>
    <xdr:pic>
      <xdr:nvPicPr>
        <xdr:cNvPr id="40" name="图片 39" descr="1a5f582a60429fc6c7496e1376e2485" hidden="1"/>
        <xdr:cNvPicPr>
          <a:picLocks noChangeAspect="1"/>
        </xdr:cNvPicPr>
      </xdr:nvPicPr>
      <xdr:blipFill>
        <a:srcRect l="28046" t="1187" r="35643"/>
        <a:stretch>
          <a:fillRect/>
        </a:stretch>
      </xdr:blipFill>
      <xdr:spPr>
        <a:xfrm>
          <a:off x="591185" y="6273800"/>
          <a:ext cx="584200" cy="10157460"/>
        </a:xfrm>
        <a:prstGeom prst="rect">
          <a:avLst/>
        </a:prstGeom>
        <a:noFill/>
        <a:ln w="9525">
          <a:noFill/>
        </a:ln>
      </xdr:spPr>
    </xdr:pic>
    <xdr:clientData/>
  </xdr:twoCellAnchor>
  <xdr:twoCellAnchor editAs="oneCell">
    <xdr:from>
      <xdr:col>1</xdr:col>
      <xdr:colOff>84455</xdr:colOff>
      <xdr:row>3</xdr:row>
      <xdr:rowOff>0</xdr:rowOff>
    </xdr:from>
    <xdr:to>
      <xdr:col>3</xdr:col>
      <xdr:colOff>106680</xdr:colOff>
      <xdr:row>6</xdr:row>
      <xdr:rowOff>76835</xdr:rowOff>
    </xdr:to>
    <xdr:pic>
      <xdr:nvPicPr>
        <xdr:cNvPr id="41" name="图片 40" hidden="1"/>
        <xdr:cNvPicPr>
          <a:picLocks noChangeAspect="1"/>
        </xdr:cNvPicPr>
      </xdr:nvPicPr>
      <xdr:blipFill>
        <a:stretch>
          <a:fillRect/>
        </a:stretch>
      </xdr:blipFill>
      <xdr:spPr>
        <a:xfrm>
          <a:off x="580390" y="6273800"/>
          <a:ext cx="815975" cy="10160635"/>
        </a:xfrm>
        <a:prstGeom prst="rect">
          <a:avLst/>
        </a:prstGeom>
        <a:noFill/>
        <a:ln w="9525">
          <a:noFill/>
        </a:ln>
      </xdr:spPr>
    </xdr:pic>
    <xdr:clientData/>
  </xdr:twoCellAnchor>
  <xdr:twoCellAnchor editAs="oneCell">
    <xdr:from>
      <xdr:col>1</xdr:col>
      <xdr:colOff>85725</xdr:colOff>
      <xdr:row>3</xdr:row>
      <xdr:rowOff>0</xdr:rowOff>
    </xdr:from>
    <xdr:to>
      <xdr:col>3</xdr:col>
      <xdr:colOff>88900</xdr:colOff>
      <xdr:row>6</xdr:row>
      <xdr:rowOff>78105</xdr:rowOff>
    </xdr:to>
    <xdr:pic>
      <xdr:nvPicPr>
        <xdr:cNvPr id="42" name="图片 41" hidden="1"/>
        <xdr:cNvPicPr>
          <a:picLocks noChangeAspect="1"/>
        </xdr:cNvPicPr>
      </xdr:nvPicPr>
      <xdr:blipFill>
        <a:stretch>
          <a:fillRect/>
        </a:stretch>
      </xdr:blipFill>
      <xdr:spPr>
        <a:xfrm>
          <a:off x="581660" y="6273800"/>
          <a:ext cx="796925" cy="10161905"/>
        </a:xfrm>
        <a:prstGeom prst="rect">
          <a:avLst/>
        </a:prstGeom>
        <a:noFill/>
        <a:ln w="9525">
          <a:noFill/>
        </a:ln>
      </xdr:spPr>
    </xdr:pic>
    <xdr:clientData/>
  </xdr:twoCellAnchor>
  <xdr:twoCellAnchor editAs="oneCell">
    <xdr:from>
      <xdr:col>1</xdr:col>
      <xdr:colOff>46990</xdr:colOff>
      <xdr:row>3</xdr:row>
      <xdr:rowOff>0</xdr:rowOff>
    </xdr:from>
    <xdr:to>
      <xdr:col>3</xdr:col>
      <xdr:colOff>36195</xdr:colOff>
      <xdr:row>6</xdr:row>
      <xdr:rowOff>76835</xdr:rowOff>
    </xdr:to>
    <xdr:pic>
      <xdr:nvPicPr>
        <xdr:cNvPr id="43" name="图片 42" hidden="1"/>
        <xdr:cNvPicPr>
          <a:picLocks noChangeAspect="1"/>
        </xdr:cNvPicPr>
      </xdr:nvPicPr>
      <xdr:blipFill>
        <a:stretch>
          <a:fillRect/>
        </a:stretch>
      </xdr:blipFill>
      <xdr:spPr>
        <a:xfrm>
          <a:off x="542925" y="6273800"/>
          <a:ext cx="782955" cy="10160635"/>
        </a:xfrm>
        <a:prstGeom prst="rect">
          <a:avLst/>
        </a:prstGeom>
        <a:noFill/>
        <a:ln w="9525">
          <a:noFill/>
        </a:ln>
      </xdr:spPr>
    </xdr:pic>
    <xdr:clientData/>
  </xdr:twoCellAnchor>
  <xdr:twoCellAnchor editAs="oneCell">
    <xdr:from>
      <xdr:col>1</xdr:col>
      <xdr:colOff>46990</xdr:colOff>
      <xdr:row>3</xdr:row>
      <xdr:rowOff>0</xdr:rowOff>
    </xdr:from>
    <xdr:to>
      <xdr:col>2</xdr:col>
      <xdr:colOff>292100</xdr:colOff>
      <xdr:row>6</xdr:row>
      <xdr:rowOff>73660</xdr:rowOff>
    </xdr:to>
    <xdr:pic>
      <xdr:nvPicPr>
        <xdr:cNvPr id="44" name="图片 43" hidden="1"/>
        <xdr:cNvPicPr>
          <a:picLocks noChangeAspect="1"/>
        </xdr:cNvPicPr>
      </xdr:nvPicPr>
      <xdr:blipFill>
        <a:stretch>
          <a:fillRect/>
        </a:stretch>
      </xdr:blipFill>
      <xdr:spPr>
        <a:xfrm>
          <a:off x="542925" y="6273800"/>
          <a:ext cx="641985" cy="10157460"/>
        </a:xfrm>
        <a:prstGeom prst="rect">
          <a:avLst/>
        </a:prstGeom>
        <a:noFill/>
        <a:ln w="9525">
          <a:noFill/>
        </a:ln>
      </xdr:spPr>
    </xdr:pic>
    <xdr:clientData/>
  </xdr:twoCellAnchor>
  <xdr:twoCellAnchor editAs="oneCell">
    <xdr:from>
      <xdr:col>1</xdr:col>
      <xdr:colOff>57785</xdr:colOff>
      <xdr:row>3</xdr:row>
      <xdr:rowOff>0</xdr:rowOff>
    </xdr:from>
    <xdr:to>
      <xdr:col>2</xdr:col>
      <xdr:colOff>240665</xdr:colOff>
      <xdr:row>6</xdr:row>
      <xdr:rowOff>80010</xdr:rowOff>
    </xdr:to>
    <xdr:pic>
      <xdr:nvPicPr>
        <xdr:cNvPr id="45" name="图片 44" hidden="1"/>
        <xdr:cNvPicPr>
          <a:picLocks noChangeAspect="1"/>
        </xdr:cNvPicPr>
      </xdr:nvPicPr>
      <xdr:blipFill>
        <a:stretch>
          <a:fillRect/>
        </a:stretch>
      </xdr:blipFill>
      <xdr:spPr>
        <a:xfrm>
          <a:off x="553720" y="6273800"/>
          <a:ext cx="579755" cy="10163810"/>
        </a:xfrm>
        <a:prstGeom prst="rect">
          <a:avLst/>
        </a:prstGeom>
        <a:noFill/>
        <a:ln w="9525">
          <a:noFill/>
        </a:ln>
      </xdr:spPr>
    </xdr:pic>
    <xdr:clientData/>
  </xdr:twoCellAnchor>
  <xdr:twoCellAnchor editAs="oneCell">
    <xdr:from>
      <xdr:col>1</xdr:col>
      <xdr:colOff>85725</xdr:colOff>
      <xdr:row>3</xdr:row>
      <xdr:rowOff>0</xdr:rowOff>
    </xdr:from>
    <xdr:to>
      <xdr:col>3</xdr:col>
      <xdr:colOff>24765</xdr:colOff>
      <xdr:row>6</xdr:row>
      <xdr:rowOff>76200</xdr:rowOff>
    </xdr:to>
    <xdr:pic>
      <xdr:nvPicPr>
        <xdr:cNvPr id="46" name="图片 45" hidden="1"/>
        <xdr:cNvPicPr>
          <a:picLocks noChangeAspect="1"/>
        </xdr:cNvPicPr>
      </xdr:nvPicPr>
      <xdr:blipFill>
        <a:stretch>
          <a:fillRect/>
        </a:stretch>
      </xdr:blipFill>
      <xdr:spPr>
        <a:xfrm>
          <a:off x="581660" y="6273800"/>
          <a:ext cx="732790" cy="10160000"/>
        </a:xfrm>
        <a:prstGeom prst="rect">
          <a:avLst/>
        </a:prstGeom>
        <a:noFill/>
        <a:ln w="9525">
          <a:noFill/>
        </a:ln>
      </xdr:spPr>
    </xdr:pic>
    <xdr:clientData/>
  </xdr:twoCellAnchor>
  <xdr:twoCellAnchor editAs="oneCell">
    <xdr:from>
      <xdr:col>1</xdr:col>
      <xdr:colOff>95250</xdr:colOff>
      <xdr:row>3</xdr:row>
      <xdr:rowOff>0</xdr:rowOff>
    </xdr:from>
    <xdr:to>
      <xdr:col>3</xdr:col>
      <xdr:colOff>34290</xdr:colOff>
      <xdr:row>6</xdr:row>
      <xdr:rowOff>21590</xdr:rowOff>
    </xdr:to>
    <xdr:pic>
      <xdr:nvPicPr>
        <xdr:cNvPr id="47" name="图片 46" hidden="1"/>
        <xdr:cNvPicPr>
          <a:picLocks noChangeAspect="1"/>
        </xdr:cNvPicPr>
      </xdr:nvPicPr>
      <xdr:blipFill>
        <a:stretch>
          <a:fillRect/>
        </a:stretch>
      </xdr:blipFill>
      <xdr:spPr>
        <a:xfrm>
          <a:off x="591185" y="6273800"/>
          <a:ext cx="732790" cy="10105390"/>
        </a:xfrm>
        <a:prstGeom prst="rect">
          <a:avLst/>
        </a:prstGeom>
        <a:noFill/>
        <a:ln w="9525">
          <a:noFill/>
        </a:ln>
      </xdr:spPr>
    </xdr:pic>
    <xdr:clientData/>
  </xdr:twoCellAnchor>
  <xdr:twoCellAnchor editAs="oneCell">
    <xdr:from>
      <xdr:col>1</xdr:col>
      <xdr:colOff>104775</xdr:colOff>
      <xdr:row>3</xdr:row>
      <xdr:rowOff>0</xdr:rowOff>
    </xdr:from>
    <xdr:to>
      <xdr:col>2</xdr:col>
      <xdr:colOff>359410</xdr:colOff>
      <xdr:row>6</xdr:row>
      <xdr:rowOff>76835</xdr:rowOff>
    </xdr:to>
    <xdr:pic>
      <xdr:nvPicPr>
        <xdr:cNvPr id="48" name="图片 47" hidden="1"/>
        <xdr:cNvPicPr>
          <a:picLocks noChangeAspect="1"/>
        </xdr:cNvPicPr>
      </xdr:nvPicPr>
      <xdr:blipFill>
        <a:stretch>
          <a:fillRect/>
        </a:stretch>
      </xdr:blipFill>
      <xdr:spPr>
        <a:xfrm>
          <a:off x="600710" y="6273800"/>
          <a:ext cx="651510" cy="10160635"/>
        </a:xfrm>
        <a:prstGeom prst="rect">
          <a:avLst/>
        </a:prstGeom>
        <a:noFill/>
        <a:ln w="9525">
          <a:noFill/>
        </a:ln>
      </xdr:spPr>
    </xdr:pic>
    <xdr:clientData/>
  </xdr:twoCellAnchor>
  <xdr:twoCellAnchor editAs="oneCell">
    <xdr:from>
      <xdr:col>1</xdr:col>
      <xdr:colOff>46990</xdr:colOff>
      <xdr:row>3</xdr:row>
      <xdr:rowOff>0</xdr:rowOff>
    </xdr:from>
    <xdr:to>
      <xdr:col>3</xdr:col>
      <xdr:colOff>27940</xdr:colOff>
      <xdr:row>6</xdr:row>
      <xdr:rowOff>78105</xdr:rowOff>
    </xdr:to>
    <xdr:pic>
      <xdr:nvPicPr>
        <xdr:cNvPr id="49" name="图片 48" hidden="1"/>
        <xdr:cNvPicPr>
          <a:picLocks noChangeAspect="1"/>
        </xdr:cNvPicPr>
      </xdr:nvPicPr>
      <xdr:blipFill>
        <a:stretch>
          <a:fillRect/>
        </a:stretch>
      </xdr:blipFill>
      <xdr:spPr>
        <a:xfrm>
          <a:off x="542925" y="6273800"/>
          <a:ext cx="774700" cy="10161905"/>
        </a:xfrm>
        <a:prstGeom prst="rect">
          <a:avLst/>
        </a:prstGeom>
        <a:noFill/>
        <a:ln w="9525">
          <a:noFill/>
        </a:ln>
      </xdr:spPr>
    </xdr:pic>
    <xdr:clientData/>
  </xdr:twoCellAnchor>
  <xdr:twoCellAnchor editAs="oneCell">
    <xdr:from>
      <xdr:col>1</xdr:col>
      <xdr:colOff>57785</xdr:colOff>
      <xdr:row>3</xdr:row>
      <xdr:rowOff>0</xdr:rowOff>
    </xdr:from>
    <xdr:to>
      <xdr:col>3</xdr:col>
      <xdr:colOff>106680</xdr:colOff>
      <xdr:row>6</xdr:row>
      <xdr:rowOff>5715</xdr:rowOff>
    </xdr:to>
    <xdr:pic>
      <xdr:nvPicPr>
        <xdr:cNvPr id="50" name="图片 49" hidden="1"/>
        <xdr:cNvPicPr>
          <a:picLocks noChangeAspect="1"/>
        </xdr:cNvPicPr>
      </xdr:nvPicPr>
      <xdr:blipFill>
        <a:stretch>
          <a:fillRect/>
        </a:stretch>
      </xdr:blipFill>
      <xdr:spPr>
        <a:xfrm>
          <a:off x="553720" y="6273800"/>
          <a:ext cx="842645" cy="10089515"/>
        </a:xfrm>
        <a:prstGeom prst="rect">
          <a:avLst/>
        </a:prstGeom>
        <a:noFill/>
        <a:ln w="9525">
          <a:noFill/>
        </a:ln>
      </xdr:spPr>
    </xdr:pic>
    <xdr:clientData/>
  </xdr:twoCellAnchor>
  <xdr:twoCellAnchor editAs="oneCell">
    <xdr:from>
      <xdr:col>1</xdr:col>
      <xdr:colOff>209550</xdr:colOff>
      <xdr:row>3</xdr:row>
      <xdr:rowOff>0</xdr:rowOff>
    </xdr:from>
    <xdr:to>
      <xdr:col>3</xdr:col>
      <xdr:colOff>80010</xdr:colOff>
      <xdr:row>6</xdr:row>
      <xdr:rowOff>80010</xdr:rowOff>
    </xdr:to>
    <xdr:pic>
      <xdr:nvPicPr>
        <xdr:cNvPr id="51" name="图片 50" hidden="1"/>
        <xdr:cNvPicPr>
          <a:picLocks noChangeAspect="1"/>
        </xdr:cNvPicPr>
      </xdr:nvPicPr>
      <xdr:blipFill>
        <a:stretch>
          <a:fillRect/>
        </a:stretch>
      </xdr:blipFill>
      <xdr:spPr>
        <a:xfrm>
          <a:off x="705485" y="6273800"/>
          <a:ext cx="664210" cy="10163810"/>
        </a:xfrm>
        <a:prstGeom prst="rect">
          <a:avLst/>
        </a:prstGeom>
        <a:noFill/>
        <a:ln w="9525">
          <a:noFill/>
        </a:ln>
      </xdr:spPr>
    </xdr:pic>
    <xdr:clientData/>
  </xdr:twoCellAnchor>
  <xdr:twoCellAnchor editAs="oneCell">
    <xdr:from>
      <xdr:col>1</xdr:col>
      <xdr:colOff>65405</xdr:colOff>
      <xdr:row>3</xdr:row>
      <xdr:rowOff>0</xdr:rowOff>
    </xdr:from>
    <xdr:to>
      <xdr:col>3</xdr:col>
      <xdr:colOff>96520</xdr:colOff>
      <xdr:row>6</xdr:row>
      <xdr:rowOff>76835</xdr:rowOff>
    </xdr:to>
    <xdr:pic>
      <xdr:nvPicPr>
        <xdr:cNvPr id="52" name="图片 51" hidden="1"/>
        <xdr:cNvPicPr>
          <a:picLocks noChangeAspect="1"/>
        </xdr:cNvPicPr>
      </xdr:nvPicPr>
      <xdr:blipFill>
        <a:stretch>
          <a:fillRect/>
        </a:stretch>
      </xdr:blipFill>
      <xdr:spPr>
        <a:xfrm>
          <a:off x="561340" y="6273800"/>
          <a:ext cx="824865" cy="10160635"/>
        </a:xfrm>
        <a:prstGeom prst="rect">
          <a:avLst/>
        </a:prstGeom>
        <a:noFill/>
        <a:ln w="9525">
          <a:noFill/>
        </a:ln>
      </xdr:spPr>
    </xdr:pic>
    <xdr:clientData/>
  </xdr:twoCellAnchor>
  <xdr:twoCellAnchor editAs="oneCell">
    <xdr:from>
      <xdr:col>1</xdr:col>
      <xdr:colOff>57785</xdr:colOff>
      <xdr:row>3</xdr:row>
      <xdr:rowOff>0</xdr:rowOff>
    </xdr:from>
    <xdr:to>
      <xdr:col>2</xdr:col>
      <xdr:colOff>321945</xdr:colOff>
      <xdr:row>6</xdr:row>
      <xdr:rowOff>79375</xdr:rowOff>
    </xdr:to>
    <xdr:pic>
      <xdr:nvPicPr>
        <xdr:cNvPr id="53" name="图片 52" hidden="1"/>
        <xdr:cNvPicPr>
          <a:picLocks noChangeAspect="1"/>
        </xdr:cNvPicPr>
      </xdr:nvPicPr>
      <xdr:blipFill>
        <a:stretch>
          <a:fillRect/>
        </a:stretch>
      </xdr:blipFill>
      <xdr:spPr>
        <a:xfrm>
          <a:off x="553720" y="6273800"/>
          <a:ext cx="661035" cy="10163175"/>
        </a:xfrm>
        <a:prstGeom prst="rect">
          <a:avLst/>
        </a:prstGeom>
        <a:noFill/>
        <a:ln w="9525">
          <a:noFill/>
        </a:ln>
      </xdr:spPr>
    </xdr:pic>
    <xdr:clientData/>
  </xdr:twoCellAnchor>
  <xdr:twoCellAnchor editAs="oneCell">
    <xdr:from>
      <xdr:col>1</xdr:col>
      <xdr:colOff>95250</xdr:colOff>
      <xdr:row>3</xdr:row>
      <xdr:rowOff>0</xdr:rowOff>
    </xdr:from>
    <xdr:to>
      <xdr:col>2</xdr:col>
      <xdr:colOff>327660</xdr:colOff>
      <xdr:row>6</xdr:row>
      <xdr:rowOff>77470</xdr:rowOff>
    </xdr:to>
    <xdr:pic>
      <xdr:nvPicPr>
        <xdr:cNvPr id="54" name="图片 53" hidden="1"/>
        <xdr:cNvPicPr>
          <a:picLocks noChangeAspect="1"/>
        </xdr:cNvPicPr>
      </xdr:nvPicPr>
      <xdr:blipFill>
        <a:stretch>
          <a:fillRect/>
        </a:stretch>
      </xdr:blipFill>
      <xdr:spPr>
        <a:xfrm>
          <a:off x="591185" y="6273800"/>
          <a:ext cx="629285" cy="10161270"/>
        </a:xfrm>
        <a:prstGeom prst="rect">
          <a:avLst/>
        </a:prstGeom>
        <a:noFill/>
        <a:ln w="9525">
          <a:noFill/>
        </a:ln>
      </xdr:spPr>
    </xdr:pic>
    <xdr:clientData/>
  </xdr:twoCellAnchor>
  <xdr:twoCellAnchor editAs="oneCell">
    <xdr:from>
      <xdr:col>1</xdr:col>
      <xdr:colOff>74930</xdr:colOff>
      <xdr:row>3</xdr:row>
      <xdr:rowOff>0</xdr:rowOff>
    </xdr:from>
    <xdr:to>
      <xdr:col>3</xdr:col>
      <xdr:colOff>106680</xdr:colOff>
      <xdr:row>6</xdr:row>
      <xdr:rowOff>73025</xdr:rowOff>
    </xdr:to>
    <xdr:pic>
      <xdr:nvPicPr>
        <xdr:cNvPr id="55" name="图片 54" hidden="1"/>
        <xdr:cNvPicPr>
          <a:picLocks noChangeAspect="1"/>
        </xdr:cNvPicPr>
      </xdr:nvPicPr>
      <xdr:blipFill>
        <a:stretch>
          <a:fillRect/>
        </a:stretch>
      </xdr:blipFill>
      <xdr:spPr>
        <a:xfrm>
          <a:off x="570865" y="6273800"/>
          <a:ext cx="825500" cy="10156825"/>
        </a:xfrm>
        <a:prstGeom prst="rect">
          <a:avLst/>
        </a:prstGeom>
        <a:noFill/>
        <a:ln w="9525">
          <a:noFill/>
        </a:ln>
      </xdr:spPr>
    </xdr:pic>
    <xdr:clientData/>
  </xdr:twoCellAnchor>
  <xdr:twoCellAnchor editAs="oneCell">
    <xdr:from>
      <xdr:col>1</xdr:col>
      <xdr:colOff>57785</xdr:colOff>
      <xdr:row>3</xdr:row>
      <xdr:rowOff>0</xdr:rowOff>
    </xdr:from>
    <xdr:to>
      <xdr:col>2</xdr:col>
      <xdr:colOff>310515</xdr:colOff>
      <xdr:row>6</xdr:row>
      <xdr:rowOff>73660</xdr:rowOff>
    </xdr:to>
    <xdr:pic>
      <xdr:nvPicPr>
        <xdr:cNvPr id="56" name="图片 55" hidden="1"/>
        <xdr:cNvPicPr>
          <a:picLocks noChangeAspect="1"/>
        </xdr:cNvPicPr>
      </xdr:nvPicPr>
      <xdr:blipFill>
        <a:stretch>
          <a:fillRect/>
        </a:stretch>
      </xdr:blipFill>
      <xdr:spPr>
        <a:xfrm>
          <a:off x="553720" y="6273800"/>
          <a:ext cx="649605" cy="10157460"/>
        </a:xfrm>
        <a:prstGeom prst="rect">
          <a:avLst/>
        </a:prstGeom>
        <a:noFill/>
        <a:ln w="9525">
          <a:noFill/>
        </a:ln>
      </xdr:spPr>
    </xdr:pic>
    <xdr:clientData/>
  </xdr:twoCellAnchor>
  <xdr:twoCellAnchor editAs="oneCell">
    <xdr:from>
      <xdr:col>1</xdr:col>
      <xdr:colOff>85725</xdr:colOff>
      <xdr:row>3</xdr:row>
      <xdr:rowOff>0</xdr:rowOff>
    </xdr:from>
    <xdr:to>
      <xdr:col>3</xdr:col>
      <xdr:colOff>83820</xdr:colOff>
      <xdr:row>6</xdr:row>
      <xdr:rowOff>73025</xdr:rowOff>
    </xdr:to>
    <xdr:pic>
      <xdr:nvPicPr>
        <xdr:cNvPr id="57" name="图片 56" hidden="1"/>
        <xdr:cNvPicPr>
          <a:picLocks noChangeAspect="1"/>
        </xdr:cNvPicPr>
      </xdr:nvPicPr>
      <xdr:blipFill>
        <a:stretch>
          <a:fillRect/>
        </a:stretch>
      </xdr:blipFill>
      <xdr:spPr>
        <a:xfrm>
          <a:off x="581660" y="6273800"/>
          <a:ext cx="791845" cy="10156825"/>
        </a:xfrm>
        <a:prstGeom prst="rect">
          <a:avLst/>
        </a:prstGeom>
        <a:noFill/>
        <a:ln w="9525">
          <a:noFill/>
        </a:ln>
      </xdr:spPr>
    </xdr:pic>
    <xdr:clientData/>
  </xdr:twoCellAnchor>
  <xdr:twoCellAnchor editAs="oneCell">
    <xdr:from>
      <xdr:col>1</xdr:col>
      <xdr:colOff>56515</xdr:colOff>
      <xdr:row>3</xdr:row>
      <xdr:rowOff>0</xdr:rowOff>
    </xdr:from>
    <xdr:to>
      <xdr:col>3</xdr:col>
      <xdr:colOff>0</xdr:colOff>
      <xdr:row>6</xdr:row>
      <xdr:rowOff>75565</xdr:rowOff>
    </xdr:to>
    <xdr:pic>
      <xdr:nvPicPr>
        <xdr:cNvPr id="58" name="图片 57" descr="2a6c6f9f7c990a34b11ed8d15258e2c" hidden="1"/>
        <xdr:cNvPicPr>
          <a:picLocks noChangeAspect="1"/>
        </xdr:cNvPicPr>
      </xdr:nvPicPr>
      <xdr:blipFill>
        <a:stretch>
          <a:fillRect/>
        </a:stretch>
      </xdr:blipFill>
      <xdr:spPr>
        <a:xfrm rot="-10800000" flipV="1">
          <a:off x="552450" y="6273800"/>
          <a:ext cx="737235" cy="10159365"/>
        </a:xfrm>
        <a:prstGeom prst="rect">
          <a:avLst/>
        </a:prstGeom>
        <a:noFill/>
        <a:ln w="9525">
          <a:noFill/>
        </a:ln>
      </xdr:spPr>
    </xdr:pic>
    <xdr:clientData/>
  </xdr:twoCellAnchor>
  <xdr:twoCellAnchor editAs="oneCell">
    <xdr:from>
      <xdr:col>1</xdr:col>
      <xdr:colOff>74930</xdr:colOff>
      <xdr:row>3</xdr:row>
      <xdr:rowOff>0</xdr:rowOff>
    </xdr:from>
    <xdr:to>
      <xdr:col>2</xdr:col>
      <xdr:colOff>215265</xdr:colOff>
      <xdr:row>6</xdr:row>
      <xdr:rowOff>80010</xdr:rowOff>
    </xdr:to>
    <xdr:pic>
      <xdr:nvPicPr>
        <xdr:cNvPr id="59" name="图片 58" hidden="1"/>
        <xdr:cNvPicPr>
          <a:picLocks noChangeAspect="1"/>
        </xdr:cNvPicPr>
      </xdr:nvPicPr>
      <xdr:blipFill>
        <a:stretch>
          <a:fillRect/>
        </a:stretch>
      </xdr:blipFill>
      <xdr:spPr>
        <a:xfrm>
          <a:off x="570865" y="6273800"/>
          <a:ext cx="537210" cy="10163810"/>
        </a:xfrm>
        <a:prstGeom prst="rect">
          <a:avLst/>
        </a:prstGeom>
        <a:noFill/>
        <a:ln w="9525">
          <a:noFill/>
        </a:ln>
      </xdr:spPr>
    </xdr:pic>
    <xdr:clientData/>
  </xdr:twoCellAnchor>
  <xdr:twoCellAnchor editAs="oneCell">
    <xdr:from>
      <xdr:col>1</xdr:col>
      <xdr:colOff>114300</xdr:colOff>
      <xdr:row>3</xdr:row>
      <xdr:rowOff>0</xdr:rowOff>
    </xdr:from>
    <xdr:to>
      <xdr:col>2</xdr:col>
      <xdr:colOff>353060</xdr:colOff>
      <xdr:row>6</xdr:row>
      <xdr:rowOff>74295</xdr:rowOff>
    </xdr:to>
    <xdr:pic>
      <xdr:nvPicPr>
        <xdr:cNvPr id="60" name="图片 59" hidden="1"/>
        <xdr:cNvPicPr>
          <a:picLocks noChangeAspect="1"/>
        </xdr:cNvPicPr>
      </xdr:nvPicPr>
      <xdr:blipFill>
        <a:stretch>
          <a:fillRect/>
        </a:stretch>
      </xdr:blipFill>
      <xdr:spPr>
        <a:xfrm>
          <a:off x="610235" y="6273800"/>
          <a:ext cx="635635" cy="10158095"/>
        </a:xfrm>
        <a:prstGeom prst="rect">
          <a:avLst/>
        </a:prstGeom>
        <a:noFill/>
        <a:ln w="9525">
          <a:noFill/>
        </a:ln>
      </xdr:spPr>
    </xdr:pic>
    <xdr:clientData/>
  </xdr:twoCellAnchor>
  <xdr:twoCellAnchor editAs="oneCell">
    <xdr:from>
      <xdr:col>1</xdr:col>
      <xdr:colOff>46990</xdr:colOff>
      <xdr:row>3</xdr:row>
      <xdr:rowOff>0</xdr:rowOff>
    </xdr:from>
    <xdr:to>
      <xdr:col>3</xdr:col>
      <xdr:colOff>26670</xdr:colOff>
      <xdr:row>6</xdr:row>
      <xdr:rowOff>76200</xdr:rowOff>
    </xdr:to>
    <xdr:pic>
      <xdr:nvPicPr>
        <xdr:cNvPr id="61" name="图片 60" hidden="1"/>
        <xdr:cNvPicPr>
          <a:picLocks noChangeAspect="1"/>
        </xdr:cNvPicPr>
      </xdr:nvPicPr>
      <xdr:blipFill>
        <a:stretch>
          <a:fillRect/>
        </a:stretch>
      </xdr:blipFill>
      <xdr:spPr>
        <a:xfrm>
          <a:off x="542925" y="6273800"/>
          <a:ext cx="773430" cy="10160000"/>
        </a:xfrm>
        <a:prstGeom prst="rect">
          <a:avLst/>
        </a:prstGeom>
        <a:noFill/>
        <a:ln w="9525">
          <a:noFill/>
        </a:ln>
      </xdr:spPr>
    </xdr:pic>
    <xdr:clientData/>
  </xdr:twoCellAnchor>
  <xdr:twoCellAnchor editAs="oneCell">
    <xdr:from>
      <xdr:col>1</xdr:col>
      <xdr:colOff>114300</xdr:colOff>
      <xdr:row>3</xdr:row>
      <xdr:rowOff>0</xdr:rowOff>
    </xdr:from>
    <xdr:to>
      <xdr:col>3</xdr:col>
      <xdr:colOff>39370</xdr:colOff>
      <xdr:row>6</xdr:row>
      <xdr:rowOff>78105</xdr:rowOff>
    </xdr:to>
    <xdr:pic>
      <xdr:nvPicPr>
        <xdr:cNvPr id="62" name="图片 61" hidden="1"/>
        <xdr:cNvPicPr>
          <a:picLocks noChangeAspect="1"/>
        </xdr:cNvPicPr>
      </xdr:nvPicPr>
      <xdr:blipFill>
        <a:stretch>
          <a:fillRect/>
        </a:stretch>
      </xdr:blipFill>
      <xdr:spPr>
        <a:xfrm>
          <a:off x="610235" y="6273800"/>
          <a:ext cx="718820" cy="10161905"/>
        </a:xfrm>
        <a:prstGeom prst="rect">
          <a:avLst/>
        </a:prstGeom>
        <a:noFill/>
        <a:ln w="9525">
          <a:noFill/>
        </a:ln>
      </xdr:spPr>
    </xdr:pic>
    <xdr:clientData/>
  </xdr:twoCellAnchor>
  <xdr:twoCellAnchor editAs="oneCell">
    <xdr:from>
      <xdr:col>1</xdr:col>
      <xdr:colOff>104775</xdr:colOff>
      <xdr:row>3</xdr:row>
      <xdr:rowOff>0</xdr:rowOff>
    </xdr:from>
    <xdr:to>
      <xdr:col>2</xdr:col>
      <xdr:colOff>265430</xdr:colOff>
      <xdr:row>6</xdr:row>
      <xdr:rowOff>13970</xdr:rowOff>
    </xdr:to>
    <xdr:pic>
      <xdr:nvPicPr>
        <xdr:cNvPr id="63" name="图片 62" hidden="1"/>
        <xdr:cNvPicPr>
          <a:picLocks noChangeAspect="1"/>
        </xdr:cNvPicPr>
      </xdr:nvPicPr>
      <xdr:blipFill>
        <a:stretch>
          <a:fillRect/>
        </a:stretch>
      </xdr:blipFill>
      <xdr:spPr>
        <a:xfrm>
          <a:off x="600710" y="6273800"/>
          <a:ext cx="557530" cy="10097770"/>
        </a:xfrm>
        <a:prstGeom prst="rect">
          <a:avLst/>
        </a:prstGeom>
        <a:noFill/>
        <a:ln w="9525">
          <a:noFill/>
        </a:ln>
      </xdr:spPr>
    </xdr:pic>
    <xdr:clientData/>
  </xdr:twoCellAnchor>
  <xdr:twoCellAnchor editAs="oneCell">
    <xdr:from>
      <xdr:col>1</xdr:col>
      <xdr:colOff>65405</xdr:colOff>
      <xdr:row>3</xdr:row>
      <xdr:rowOff>0</xdr:rowOff>
    </xdr:from>
    <xdr:to>
      <xdr:col>3</xdr:col>
      <xdr:colOff>15240</xdr:colOff>
      <xdr:row>5</xdr:row>
      <xdr:rowOff>749935</xdr:rowOff>
    </xdr:to>
    <xdr:pic>
      <xdr:nvPicPr>
        <xdr:cNvPr id="64" name="图片 63" hidden="1"/>
        <xdr:cNvPicPr>
          <a:picLocks noChangeAspect="1"/>
        </xdr:cNvPicPr>
      </xdr:nvPicPr>
      <xdr:blipFill>
        <a:stretch>
          <a:fillRect/>
        </a:stretch>
      </xdr:blipFill>
      <xdr:spPr>
        <a:xfrm>
          <a:off x="561340" y="6273800"/>
          <a:ext cx="743585" cy="10071735"/>
        </a:xfrm>
        <a:prstGeom prst="rect">
          <a:avLst/>
        </a:prstGeom>
        <a:noFill/>
        <a:ln w="9525">
          <a:noFill/>
        </a:ln>
      </xdr:spPr>
    </xdr:pic>
    <xdr:clientData/>
  </xdr:twoCellAnchor>
  <xdr:twoCellAnchor editAs="oneCell">
    <xdr:from>
      <xdr:col>1</xdr:col>
      <xdr:colOff>37465</xdr:colOff>
      <xdr:row>3</xdr:row>
      <xdr:rowOff>0</xdr:rowOff>
    </xdr:from>
    <xdr:to>
      <xdr:col>3</xdr:col>
      <xdr:colOff>10795</xdr:colOff>
      <xdr:row>6</xdr:row>
      <xdr:rowOff>73025</xdr:rowOff>
    </xdr:to>
    <xdr:pic>
      <xdr:nvPicPr>
        <xdr:cNvPr id="65" name="图片 64" hidden="1"/>
        <xdr:cNvPicPr>
          <a:picLocks noChangeAspect="1"/>
        </xdr:cNvPicPr>
      </xdr:nvPicPr>
      <xdr:blipFill>
        <a:stretch>
          <a:fillRect/>
        </a:stretch>
      </xdr:blipFill>
      <xdr:spPr>
        <a:xfrm>
          <a:off x="533400" y="6273800"/>
          <a:ext cx="767080" cy="10156825"/>
        </a:xfrm>
        <a:prstGeom prst="rect">
          <a:avLst/>
        </a:prstGeom>
        <a:noFill/>
        <a:ln w="9525">
          <a:noFill/>
        </a:ln>
      </xdr:spPr>
    </xdr:pic>
    <xdr:clientData/>
  </xdr:twoCellAnchor>
  <xdr:twoCellAnchor editAs="oneCell">
    <xdr:from>
      <xdr:col>1</xdr:col>
      <xdr:colOff>57785</xdr:colOff>
      <xdr:row>3</xdr:row>
      <xdr:rowOff>0</xdr:rowOff>
    </xdr:from>
    <xdr:to>
      <xdr:col>2</xdr:col>
      <xdr:colOff>318770</xdr:colOff>
      <xdr:row>6</xdr:row>
      <xdr:rowOff>73660</xdr:rowOff>
    </xdr:to>
    <xdr:pic>
      <xdr:nvPicPr>
        <xdr:cNvPr id="66" name="图片 65" hidden="1"/>
        <xdr:cNvPicPr>
          <a:picLocks noChangeAspect="1"/>
        </xdr:cNvPicPr>
      </xdr:nvPicPr>
      <xdr:blipFill>
        <a:stretch>
          <a:fillRect/>
        </a:stretch>
      </xdr:blipFill>
      <xdr:spPr>
        <a:xfrm>
          <a:off x="553720" y="6273800"/>
          <a:ext cx="657860" cy="10157460"/>
        </a:xfrm>
        <a:prstGeom prst="rect">
          <a:avLst/>
        </a:prstGeom>
        <a:noFill/>
        <a:ln w="9525">
          <a:noFill/>
        </a:ln>
      </xdr:spPr>
    </xdr:pic>
    <xdr:clientData/>
  </xdr:twoCellAnchor>
  <xdr:twoCellAnchor editAs="oneCell">
    <xdr:from>
      <xdr:col>1</xdr:col>
      <xdr:colOff>85725</xdr:colOff>
      <xdr:row>3</xdr:row>
      <xdr:rowOff>0</xdr:rowOff>
    </xdr:from>
    <xdr:to>
      <xdr:col>3</xdr:col>
      <xdr:colOff>79375</xdr:colOff>
      <xdr:row>6</xdr:row>
      <xdr:rowOff>80010</xdr:rowOff>
    </xdr:to>
    <xdr:pic>
      <xdr:nvPicPr>
        <xdr:cNvPr id="67" name="图片 66" hidden="1"/>
        <xdr:cNvPicPr>
          <a:picLocks noChangeAspect="1"/>
        </xdr:cNvPicPr>
      </xdr:nvPicPr>
      <xdr:blipFill>
        <a:stretch>
          <a:fillRect/>
        </a:stretch>
      </xdr:blipFill>
      <xdr:spPr>
        <a:xfrm>
          <a:off x="581660" y="6273800"/>
          <a:ext cx="787400" cy="10163810"/>
        </a:xfrm>
        <a:prstGeom prst="rect">
          <a:avLst/>
        </a:prstGeom>
        <a:noFill/>
        <a:ln w="9525">
          <a:noFill/>
        </a:ln>
      </xdr:spPr>
    </xdr:pic>
    <xdr:clientData/>
  </xdr:twoCellAnchor>
  <xdr:twoCellAnchor editAs="oneCell">
    <xdr:from>
      <xdr:col>1</xdr:col>
      <xdr:colOff>46990</xdr:colOff>
      <xdr:row>3</xdr:row>
      <xdr:rowOff>0</xdr:rowOff>
    </xdr:from>
    <xdr:to>
      <xdr:col>3</xdr:col>
      <xdr:colOff>6350</xdr:colOff>
      <xdr:row>6</xdr:row>
      <xdr:rowOff>78740</xdr:rowOff>
    </xdr:to>
    <xdr:pic>
      <xdr:nvPicPr>
        <xdr:cNvPr id="68" name="图片 67" hidden="1"/>
        <xdr:cNvPicPr>
          <a:picLocks noChangeAspect="1"/>
        </xdr:cNvPicPr>
      </xdr:nvPicPr>
      <xdr:blipFill>
        <a:stretch>
          <a:fillRect/>
        </a:stretch>
      </xdr:blipFill>
      <xdr:spPr>
        <a:xfrm>
          <a:off x="542925" y="6273800"/>
          <a:ext cx="753110" cy="10162540"/>
        </a:xfrm>
        <a:prstGeom prst="rect">
          <a:avLst/>
        </a:prstGeom>
        <a:noFill/>
        <a:ln w="9525">
          <a:noFill/>
        </a:ln>
      </xdr:spPr>
    </xdr:pic>
    <xdr:clientData/>
  </xdr:twoCellAnchor>
  <xdr:twoCellAnchor editAs="oneCell">
    <xdr:from>
      <xdr:col>1</xdr:col>
      <xdr:colOff>74930</xdr:colOff>
      <xdr:row>3</xdr:row>
      <xdr:rowOff>0</xdr:rowOff>
    </xdr:from>
    <xdr:to>
      <xdr:col>3</xdr:col>
      <xdr:colOff>55880</xdr:colOff>
      <xdr:row>6</xdr:row>
      <xdr:rowOff>80010</xdr:rowOff>
    </xdr:to>
    <xdr:pic>
      <xdr:nvPicPr>
        <xdr:cNvPr id="69" name="图片 68" hidden="1"/>
        <xdr:cNvPicPr>
          <a:picLocks noChangeAspect="1"/>
        </xdr:cNvPicPr>
      </xdr:nvPicPr>
      <xdr:blipFill>
        <a:stretch>
          <a:fillRect/>
        </a:stretch>
      </xdr:blipFill>
      <xdr:spPr>
        <a:xfrm>
          <a:off x="570865" y="6273800"/>
          <a:ext cx="774700" cy="10163810"/>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980440</xdr:rowOff>
    </xdr:to>
    <xdr:pic>
      <xdr:nvPicPr>
        <xdr:cNvPr id="70" name="图片 69" hidden="1"/>
        <xdr:cNvPicPr>
          <a:picLocks noChangeAspect="1"/>
        </xdr:cNvPicPr>
      </xdr:nvPicPr>
      <xdr:blipFill>
        <a:stretch>
          <a:fillRect/>
        </a:stretch>
      </xdr:blipFill>
      <xdr:spPr>
        <a:xfrm>
          <a:off x="591185" y="6273800"/>
          <a:ext cx="781050" cy="5234940"/>
        </a:xfrm>
        <a:prstGeom prst="rect">
          <a:avLst/>
        </a:prstGeom>
        <a:noFill/>
        <a:ln w="9525">
          <a:noFill/>
        </a:ln>
      </xdr:spPr>
    </xdr:pic>
    <xdr:clientData/>
  </xdr:twoCellAnchor>
  <xdr:twoCellAnchor editAs="oneCell">
    <xdr:from>
      <xdr:col>1</xdr:col>
      <xdr:colOff>85725</xdr:colOff>
      <xdr:row>3</xdr:row>
      <xdr:rowOff>0</xdr:rowOff>
    </xdr:from>
    <xdr:to>
      <xdr:col>3</xdr:col>
      <xdr:colOff>18415</xdr:colOff>
      <xdr:row>5</xdr:row>
      <xdr:rowOff>746125</xdr:rowOff>
    </xdr:to>
    <xdr:pic>
      <xdr:nvPicPr>
        <xdr:cNvPr id="71" name="图片 70" hidden="1"/>
        <xdr:cNvPicPr>
          <a:picLocks noChangeAspect="1"/>
        </xdr:cNvPicPr>
      </xdr:nvPicPr>
      <xdr:blipFill>
        <a:stretch>
          <a:fillRect/>
        </a:stretch>
      </xdr:blipFill>
      <xdr:spPr>
        <a:xfrm>
          <a:off x="581660" y="6273800"/>
          <a:ext cx="726440" cy="10067925"/>
        </a:xfrm>
        <a:prstGeom prst="rect">
          <a:avLst/>
        </a:prstGeom>
        <a:noFill/>
        <a:ln w="9525">
          <a:noFill/>
        </a:ln>
      </xdr:spPr>
    </xdr:pic>
    <xdr:clientData/>
  </xdr:twoCellAnchor>
  <xdr:twoCellAnchor editAs="oneCell">
    <xdr:from>
      <xdr:col>1</xdr:col>
      <xdr:colOff>46990</xdr:colOff>
      <xdr:row>3</xdr:row>
      <xdr:rowOff>0</xdr:rowOff>
    </xdr:from>
    <xdr:to>
      <xdr:col>3</xdr:col>
      <xdr:colOff>106680</xdr:colOff>
      <xdr:row>6</xdr:row>
      <xdr:rowOff>76835</xdr:rowOff>
    </xdr:to>
    <xdr:pic>
      <xdr:nvPicPr>
        <xdr:cNvPr id="72" name="图片 71" hidden="1"/>
        <xdr:cNvPicPr>
          <a:picLocks noChangeAspect="1"/>
        </xdr:cNvPicPr>
      </xdr:nvPicPr>
      <xdr:blipFill>
        <a:stretch>
          <a:fillRect/>
        </a:stretch>
      </xdr:blipFill>
      <xdr:spPr>
        <a:xfrm>
          <a:off x="542925" y="6273800"/>
          <a:ext cx="853440" cy="10160635"/>
        </a:xfrm>
        <a:prstGeom prst="rect">
          <a:avLst/>
        </a:prstGeom>
        <a:noFill/>
        <a:ln w="9525">
          <a:noFill/>
        </a:ln>
      </xdr:spPr>
    </xdr:pic>
    <xdr:clientData/>
  </xdr:twoCellAnchor>
  <xdr:twoCellAnchor editAs="oneCell">
    <xdr:from>
      <xdr:col>1</xdr:col>
      <xdr:colOff>85725</xdr:colOff>
      <xdr:row>3</xdr:row>
      <xdr:rowOff>0</xdr:rowOff>
    </xdr:from>
    <xdr:to>
      <xdr:col>3</xdr:col>
      <xdr:colOff>35560</xdr:colOff>
      <xdr:row>6</xdr:row>
      <xdr:rowOff>73025</xdr:rowOff>
    </xdr:to>
    <xdr:pic>
      <xdr:nvPicPr>
        <xdr:cNvPr id="73" name="图片 72" hidden="1"/>
        <xdr:cNvPicPr>
          <a:picLocks noChangeAspect="1"/>
        </xdr:cNvPicPr>
      </xdr:nvPicPr>
      <xdr:blipFill>
        <a:stretch>
          <a:fillRect/>
        </a:stretch>
      </xdr:blipFill>
      <xdr:spPr>
        <a:xfrm>
          <a:off x="581660" y="6273800"/>
          <a:ext cx="743585" cy="10156825"/>
        </a:xfrm>
        <a:prstGeom prst="rect">
          <a:avLst/>
        </a:prstGeom>
        <a:noFill/>
        <a:ln w="9525">
          <a:noFill/>
        </a:ln>
      </xdr:spPr>
    </xdr:pic>
    <xdr:clientData/>
  </xdr:twoCellAnchor>
  <xdr:twoCellAnchor editAs="oneCell">
    <xdr:from>
      <xdr:col>1</xdr:col>
      <xdr:colOff>46990</xdr:colOff>
      <xdr:row>3</xdr:row>
      <xdr:rowOff>0</xdr:rowOff>
    </xdr:from>
    <xdr:to>
      <xdr:col>2</xdr:col>
      <xdr:colOff>318770</xdr:colOff>
      <xdr:row>6</xdr:row>
      <xdr:rowOff>61595</xdr:rowOff>
    </xdr:to>
    <xdr:pic>
      <xdr:nvPicPr>
        <xdr:cNvPr id="74" name="图片 73" hidden="1"/>
        <xdr:cNvPicPr>
          <a:picLocks noChangeAspect="1"/>
        </xdr:cNvPicPr>
      </xdr:nvPicPr>
      <xdr:blipFill>
        <a:stretch>
          <a:fillRect/>
        </a:stretch>
      </xdr:blipFill>
      <xdr:spPr>
        <a:xfrm>
          <a:off x="542925" y="6273800"/>
          <a:ext cx="668655" cy="10145395"/>
        </a:xfrm>
        <a:prstGeom prst="rect">
          <a:avLst/>
        </a:prstGeom>
        <a:noFill/>
        <a:ln w="9525">
          <a:noFill/>
        </a:ln>
      </xdr:spPr>
    </xdr:pic>
    <xdr:clientData/>
  </xdr:twoCellAnchor>
  <xdr:twoCellAnchor editAs="oneCell">
    <xdr:from>
      <xdr:col>1</xdr:col>
      <xdr:colOff>57785</xdr:colOff>
      <xdr:row>3</xdr:row>
      <xdr:rowOff>0</xdr:rowOff>
    </xdr:from>
    <xdr:to>
      <xdr:col>3</xdr:col>
      <xdr:colOff>74930</xdr:colOff>
      <xdr:row>6</xdr:row>
      <xdr:rowOff>74930</xdr:rowOff>
    </xdr:to>
    <xdr:pic>
      <xdr:nvPicPr>
        <xdr:cNvPr id="75" name="图片 74" hidden="1"/>
        <xdr:cNvPicPr>
          <a:picLocks noChangeAspect="1"/>
        </xdr:cNvPicPr>
      </xdr:nvPicPr>
      <xdr:blipFill>
        <a:stretch>
          <a:fillRect/>
        </a:stretch>
      </xdr:blipFill>
      <xdr:spPr>
        <a:xfrm>
          <a:off x="553720" y="6273800"/>
          <a:ext cx="810895" cy="10158730"/>
        </a:xfrm>
        <a:prstGeom prst="rect">
          <a:avLst/>
        </a:prstGeom>
        <a:noFill/>
        <a:ln w="9525">
          <a:noFill/>
        </a:ln>
      </xdr:spPr>
    </xdr:pic>
    <xdr:clientData/>
  </xdr:twoCellAnchor>
  <xdr:twoCellAnchor editAs="oneCell">
    <xdr:from>
      <xdr:col>1</xdr:col>
      <xdr:colOff>74930</xdr:colOff>
      <xdr:row>3</xdr:row>
      <xdr:rowOff>0</xdr:rowOff>
    </xdr:from>
    <xdr:to>
      <xdr:col>3</xdr:col>
      <xdr:colOff>7620</xdr:colOff>
      <xdr:row>6</xdr:row>
      <xdr:rowOff>76835</xdr:rowOff>
    </xdr:to>
    <xdr:pic>
      <xdr:nvPicPr>
        <xdr:cNvPr id="76" name="图片 75" hidden="1"/>
        <xdr:cNvPicPr>
          <a:picLocks noChangeAspect="1"/>
        </xdr:cNvPicPr>
      </xdr:nvPicPr>
      <xdr:blipFill>
        <a:stretch>
          <a:fillRect/>
        </a:stretch>
      </xdr:blipFill>
      <xdr:spPr>
        <a:xfrm>
          <a:off x="570865" y="6273800"/>
          <a:ext cx="726440" cy="10160635"/>
        </a:xfrm>
        <a:prstGeom prst="rect">
          <a:avLst/>
        </a:prstGeom>
        <a:noFill/>
        <a:ln w="9525">
          <a:noFill/>
        </a:ln>
      </xdr:spPr>
    </xdr:pic>
    <xdr:clientData/>
  </xdr:twoCellAnchor>
  <xdr:twoCellAnchor editAs="oneCell">
    <xdr:from>
      <xdr:col>1</xdr:col>
      <xdr:colOff>27940</xdr:colOff>
      <xdr:row>3</xdr:row>
      <xdr:rowOff>0</xdr:rowOff>
    </xdr:from>
    <xdr:to>
      <xdr:col>3</xdr:col>
      <xdr:colOff>46355</xdr:colOff>
      <xdr:row>6</xdr:row>
      <xdr:rowOff>78105</xdr:rowOff>
    </xdr:to>
    <xdr:pic>
      <xdr:nvPicPr>
        <xdr:cNvPr id="77" name="图片 76" hidden="1"/>
        <xdr:cNvPicPr>
          <a:picLocks noChangeAspect="1"/>
        </xdr:cNvPicPr>
      </xdr:nvPicPr>
      <xdr:blipFill>
        <a:stretch>
          <a:fillRect/>
        </a:stretch>
      </xdr:blipFill>
      <xdr:spPr>
        <a:xfrm>
          <a:off x="523875" y="6273800"/>
          <a:ext cx="812165" cy="10161905"/>
        </a:xfrm>
        <a:prstGeom prst="rect">
          <a:avLst/>
        </a:prstGeom>
        <a:noFill/>
        <a:ln w="9525">
          <a:noFill/>
        </a:ln>
      </xdr:spPr>
    </xdr:pic>
    <xdr:clientData/>
  </xdr:twoCellAnchor>
  <xdr:twoCellAnchor editAs="oneCell">
    <xdr:from>
      <xdr:col>1</xdr:col>
      <xdr:colOff>95250</xdr:colOff>
      <xdr:row>3</xdr:row>
      <xdr:rowOff>0</xdr:rowOff>
    </xdr:from>
    <xdr:to>
      <xdr:col>2</xdr:col>
      <xdr:colOff>292100</xdr:colOff>
      <xdr:row>6</xdr:row>
      <xdr:rowOff>76200</xdr:rowOff>
    </xdr:to>
    <xdr:pic>
      <xdr:nvPicPr>
        <xdr:cNvPr id="78" name="图片 77" hidden="1"/>
        <xdr:cNvPicPr>
          <a:picLocks noChangeAspect="1"/>
        </xdr:cNvPicPr>
      </xdr:nvPicPr>
      <xdr:blipFill>
        <a:stretch>
          <a:fillRect/>
        </a:stretch>
      </xdr:blipFill>
      <xdr:spPr>
        <a:xfrm>
          <a:off x="591185" y="6273800"/>
          <a:ext cx="593725" cy="10160000"/>
        </a:xfrm>
        <a:prstGeom prst="rect">
          <a:avLst/>
        </a:prstGeom>
        <a:noFill/>
        <a:ln w="9525">
          <a:noFill/>
        </a:ln>
      </xdr:spPr>
    </xdr:pic>
    <xdr:clientData/>
  </xdr:twoCellAnchor>
  <xdr:twoCellAnchor editAs="oneCell">
    <xdr:from>
      <xdr:col>1</xdr:col>
      <xdr:colOff>10795</xdr:colOff>
      <xdr:row>3</xdr:row>
      <xdr:rowOff>0</xdr:rowOff>
    </xdr:from>
    <xdr:to>
      <xdr:col>2</xdr:col>
      <xdr:colOff>255905</xdr:colOff>
      <xdr:row>6</xdr:row>
      <xdr:rowOff>78740</xdr:rowOff>
    </xdr:to>
    <xdr:pic>
      <xdr:nvPicPr>
        <xdr:cNvPr id="79" name="图片 78" hidden="1"/>
        <xdr:cNvPicPr>
          <a:picLocks noChangeAspect="1"/>
        </xdr:cNvPicPr>
      </xdr:nvPicPr>
      <xdr:blipFill>
        <a:stretch>
          <a:fillRect/>
        </a:stretch>
      </xdr:blipFill>
      <xdr:spPr>
        <a:xfrm>
          <a:off x="506730" y="6273800"/>
          <a:ext cx="641985" cy="10162540"/>
        </a:xfrm>
        <a:prstGeom prst="rect">
          <a:avLst/>
        </a:prstGeom>
        <a:noFill/>
        <a:ln w="9525">
          <a:noFill/>
        </a:ln>
      </xdr:spPr>
    </xdr:pic>
    <xdr:clientData/>
  </xdr:twoCellAnchor>
  <xdr:twoCellAnchor editAs="oneCell">
    <xdr:from>
      <xdr:col>1</xdr:col>
      <xdr:colOff>46990</xdr:colOff>
      <xdr:row>3</xdr:row>
      <xdr:rowOff>0</xdr:rowOff>
    </xdr:from>
    <xdr:to>
      <xdr:col>3</xdr:col>
      <xdr:colOff>17145</xdr:colOff>
      <xdr:row>6</xdr:row>
      <xdr:rowOff>74295</xdr:rowOff>
    </xdr:to>
    <xdr:pic>
      <xdr:nvPicPr>
        <xdr:cNvPr id="80" name="图片 79" hidden="1"/>
        <xdr:cNvPicPr>
          <a:picLocks noChangeAspect="1"/>
        </xdr:cNvPicPr>
      </xdr:nvPicPr>
      <xdr:blipFill>
        <a:stretch>
          <a:fillRect/>
        </a:stretch>
      </xdr:blipFill>
      <xdr:spPr>
        <a:xfrm>
          <a:off x="542925" y="6273800"/>
          <a:ext cx="763905" cy="10158095"/>
        </a:xfrm>
        <a:prstGeom prst="rect">
          <a:avLst/>
        </a:prstGeom>
        <a:noFill/>
        <a:ln w="9525">
          <a:noFill/>
        </a:ln>
      </xdr:spPr>
    </xdr:pic>
    <xdr:clientData/>
  </xdr:twoCellAnchor>
  <xdr:twoCellAnchor editAs="oneCell">
    <xdr:from>
      <xdr:col>1</xdr:col>
      <xdr:colOff>74930</xdr:colOff>
      <xdr:row>3</xdr:row>
      <xdr:rowOff>0</xdr:rowOff>
    </xdr:from>
    <xdr:to>
      <xdr:col>3</xdr:col>
      <xdr:colOff>0</xdr:colOff>
      <xdr:row>6</xdr:row>
      <xdr:rowOff>79375</xdr:rowOff>
    </xdr:to>
    <xdr:pic>
      <xdr:nvPicPr>
        <xdr:cNvPr id="81" name="图片 80" hidden="1"/>
        <xdr:cNvPicPr>
          <a:picLocks noChangeAspect="1"/>
        </xdr:cNvPicPr>
      </xdr:nvPicPr>
      <xdr:blipFill>
        <a:stretch>
          <a:fillRect/>
        </a:stretch>
      </xdr:blipFill>
      <xdr:spPr>
        <a:xfrm>
          <a:off x="570865" y="6273800"/>
          <a:ext cx="718820" cy="10163175"/>
        </a:xfrm>
        <a:prstGeom prst="rect">
          <a:avLst/>
        </a:prstGeom>
        <a:noFill/>
        <a:ln w="9525">
          <a:noFill/>
        </a:ln>
      </xdr:spPr>
    </xdr:pic>
    <xdr:clientData/>
  </xdr:twoCellAnchor>
  <xdr:twoCellAnchor editAs="oneCell">
    <xdr:from>
      <xdr:col>1</xdr:col>
      <xdr:colOff>74930</xdr:colOff>
      <xdr:row>3</xdr:row>
      <xdr:rowOff>0</xdr:rowOff>
    </xdr:from>
    <xdr:to>
      <xdr:col>3</xdr:col>
      <xdr:colOff>12065</xdr:colOff>
      <xdr:row>6</xdr:row>
      <xdr:rowOff>73660</xdr:rowOff>
    </xdr:to>
    <xdr:pic>
      <xdr:nvPicPr>
        <xdr:cNvPr id="82" name="图片 81" hidden="1"/>
        <xdr:cNvPicPr>
          <a:picLocks noChangeAspect="1"/>
        </xdr:cNvPicPr>
      </xdr:nvPicPr>
      <xdr:blipFill>
        <a:stretch>
          <a:fillRect/>
        </a:stretch>
      </xdr:blipFill>
      <xdr:spPr>
        <a:xfrm>
          <a:off x="570865" y="6273800"/>
          <a:ext cx="730885" cy="10157460"/>
        </a:xfrm>
        <a:prstGeom prst="rect">
          <a:avLst/>
        </a:prstGeom>
        <a:noFill/>
        <a:ln w="9525">
          <a:noFill/>
        </a:ln>
      </xdr:spPr>
    </xdr:pic>
    <xdr:clientData/>
  </xdr:twoCellAnchor>
  <xdr:twoCellAnchor editAs="oneCell">
    <xdr:from>
      <xdr:col>1</xdr:col>
      <xdr:colOff>65405</xdr:colOff>
      <xdr:row>3</xdr:row>
      <xdr:rowOff>0</xdr:rowOff>
    </xdr:from>
    <xdr:to>
      <xdr:col>2</xdr:col>
      <xdr:colOff>357505</xdr:colOff>
      <xdr:row>6</xdr:row>
      <xdr:rowOff>76200</xdr:rowOff>
    </xdr:to>
    <xdr:pic>
      <xdr:nvPicPr>
        <xdr:cNvPr id="83" name="图片 82" hidden="1"/>
        <xdr:cNvPicPr>
          <a:picLocks noChangeAspect="1"/>
        </xdr:cNvPicPr>
      </xdr:nvPicPr>
      <xdr:blipFill>
        <a:stretch>
          <a:fillRect/>
        </a:stretch>
      </xdr:blipFill>
      <xdr:spPr>
        <a:xfrm>
          <a:off x="561340" y="6273800"/>
          <a:ext cx="688975" cy="10160000"/>
        </a:xfrm>
        <a:prstGeom prst="rect">
          <a:avLst/>
        </a:prstGeom>
        <a:noFill/>
        <a:ln w="9525">
          <a:noFill/>
        </a:ln>
      </xdr:spPr>
    </xdr:pic>
    <xdr:clientData/>
  </xdr:twoCellAnchor>
  <xdr:twoCellAnchor editAs="oneCell">
    <xdr:from>
      <xdr:col>1</xdr:col>
      <xdr:colOff>57785</xdr:colOff>
      <xdr:row>3</xdr:row>
      <xdr:rowOff>0</xdr:rowOff>
    </xdr:from>
    <xdr:to>
      <xdr:col>3</xdr:col>
      <xdr:colOff>0</xdr:colOff>
      <xdr:row>6</xdr:row>
      <xdr:rowOff>78105</xdr:rowOff>
    </xdr:to>
    <xdr:pic>
      <xdr:nvPicPr>
        <xdr:cNvPr id="84" name="图片 83" hidden="1"/>
        <xdr:cNvPicPr>
          <a:picLocks noChangeAspect="1"/>
        </xdr:cNvPicPr>
      </xdr:nvPicPr>
      <xdr:blipFill>
        <a:stretch>
          <a:fillRect/>
        </a:stretch>
      </xdr:blipFill>
      <xdr:spPr>
        <a:xfrm>
          <a:off x="553720" y="6273800"/>
          <a:ext cx="735965" cy="10161905"/>
        </a:xfrm>
        <a:prstGeom prst="rect">
          <a:avLst/>
        </a:prstGeom>
        <a:noFill/>
        <a:ln w="9525">
          <a:noFill/>
        </a:ln>
      </xdr:spPr>
    </xdr:pic>
    <xdr:clientData/>
  </xdr:twoCellAnchor>
  <xdr:twoCellAnchor editAs="oneCell">
    <xdr:from>
      <xdr:col>1</xdr:col>
      <xdr:colOff>104775</xdr:colOff>
      <xdr:row>3</xdr:row>
      <xdr:rowOff>0</xdr:rowOff>
    </xdr:from>
    <xdr:to>
      <xdr:col>2</xdr:col>
      <xdr:colOff>306070</xdr:colOff>
      <xdr:row>6</xdr:row>
      <xdr:rowOff>80010</xdr:rowOff>
    </xdr:to>
    <xdr:pic>
      <xdr:nvPicPr>
        <xdr:cNvPr id="85" name="图片 84" hidden="1"/>
        <xdr:cNvPicPr>
          <a:picLocks noChangeAspect="1"/>
        </xdr:cNvPicPr>
      </xdr:nvPicPr>
      <xdr:blipFill>
        <a:stretch>
          <a:fillRect/>
        </a:stretch>
      </xdr:blipFill>
      <xdr:spPr>
        <a:xfrm>
          <a:off x="600710" y="6273800"/>
          <a:ext cx="598170" cy="1016381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6</xdr:row>
      <xdr:rowOff>76835</xdr:rowOff>
    </xdr:to>
    <xdr:pic>
      <xdr:nvPicPr>
        <xdr:cNvPr id="86" name="图片 48" hidden="1"/>
        <xdr:cNvPicPr>
          <a:picLocks noChangeAspect="1"/>
        </xdr:cNvPicPr>
      </xdr:nvPicPr>
      <xdr:blipFill>
        <a:stretch>
          <a:fillRect/>
        </a:stretch>
      </xdr:blipFill>
      <xdr:spPr>
        <a:xfrm>
          <a:off x="561340" y="6273800"/>
          <a:ext cx="812165" cy="10160635"/>
        </a:xfrm>
        <a:prstGeom prst="rect">
          <a:avLst/>
        </a:prstGeom>
        <a:noFill/>
        <a:ln w="9525">
          <a:noFill/>
        </a:ln>
      </xdr:spPr>
    </xdr:pic>
    <xdr:clientData/>
  </xdr:twoCellAnchor>
  <xdr:twoCellAnchor editAs="oneCell">
    <xdr:from>
      <xdr:col>1</xdr:col>
      <xdr:colOff>37465</xdr:colOff>
      <xdr:row>3</xdr:row>
      <xdr:rowOff>0</xdr:rowOff>
    </xdr:from>
    <xdr:to>
      <xdr:col>3</xdr:col>
      <xdr:colOff>1270</xdr:colOff>
      <xdr:row>6</xdr:row>
      <xdr:rowOff>73660</xdr:rowOff>
    </xdr:to>
    <xdr:pic>
      <xdr:nvPicPr>
        <xdr:cNvPr id="87" name="图片 49" hidden="1"/>
        <xdr:cNvPicPr>
          <a:picLocks noChangeAspect="1"/>
        </xdr:cNvPicPr>
      </xdr:nvPicPr>
      <xdr:blipFill>
        <a:stretch>
          <a:fillRect/>
        </a:stretch>
      </xdr:blipFill>
      <xdr:spPr>
        <a:xfrm>
          <a:off x="533400" y="6273800"/>
          <a:ext cx="757555" cy="10157460"/>
        </a:xfrm>
        <a:prstGeom prst="rect">
          <a:avLst/>
        </a:prstGeom>
        <a:noFill/>
        <a:ln w="9525">
          <a:noFill/>
        </a:ln>
      </xdr:spPr>
    </xdr:pic>
    <xdr:clientData/>
  </xdr:twoCellAnchor>
  <xdr:twoCellAnchor editAs="oneCell">
    <xdr:from>
      <xdr:col>1</xdr:col>
      <xdr:colOff>37465</xdr:colOff>
      <xdr:row>3</xdr:row>
      <xdr:rowOff>0</xdr:rowOff>
    </xdr:from>
    <xdr:to>
      <xdr:col>3</xdr:col>
      <xdr:colOff>106045</xdr:colOff>
      <xdr:row>6</xdr:row>
      <xdr:rowOff>76200</xdr:rowOff>
    </xdr:to>
    <xdr:pic>
      <xdr:nvPicPr>
        <xdr:cNvPr id="88" name="图片 87" hidden="1"/>
        <xdr:cNvPicPr>
          <a:picLocks noChangeAspect="1"/>
        </xdr:cNvPicPr>
      </xdr:nvPicPr>
      <xdr:blipFill>
        <a:stretch>
          <a:fillRect/>
        </a:stretch>
      </xdr:blipFill>
      <xdr:spPr>
        <a:xfrm>
          <a:off x="533400" y="6273800"/>
          <a:ext cx="862330" cy="1016000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6</xdr:row>
      <xdr:rowOff>76835</xdr:rowOff>
    </xdr:to>
    <xdr:pic>
      <xdr:nvPicPr>
        <xdr:cNvPr id="89" name="图片 48" hidden="1"/>
        <xdr:cNvPicPr>
          <a:picLocks noChangeAspect="1"/>
        </xdr:cNvPicPr>
      </xdr:nvPicPr>
      <xdr:blipFill>
        <a:stretch>
          <a:fillRect/>
        </a:stretch>
      </xdr:blipFill>
      <xdr:spPr>
        <a:xfrm>
          <a:off x="561340" y="6273800"/>
          <a:ext cx="812165" cy="10160635"/>
        </a:xfrm>
        <a:prstGeom prst="rect">
          <a:avLst/>
        </a:prstGeom>
        <a:noFill/>
        <a:ln w="9525">
          <a:noFill/>
        </a:ln>
      </xdr:spPr>
    </xdr:pic>
    <xdr:clientData/>
  </xdr:twoCellAnchor>
  <xdr:twoCellAnchor editAs="oneCell">
    <xdr:from>
      <xdr:col>1</xdr:col>
      <xdr:colOff>37465</xdr:colOff>
      <xdr:row>3</xdr:row>
      <xdr:rowOff>0</xdr:rowOff>
    </xdr:from>
    <xdr:to>
      <xdr:col>3</xdr:col>
      <xdr:colOff>1270</xdr:colOff>
      <xdr:row>6</xdr:row>
      <xdr:rowOff>73660</xdr:rowOff>
    </xdr:to>
    <xdr:pic>
      <xdr:nvPicPr>
        <xdr:cNvPr id="90" name="图片 49" hidden="1"/>
        <xdr:cNvPicPr>
          <a:picLocks noChangeAspect="1"/>
        </xdr:cNvPicPr>
      </xdr:nvPicPr>
      <xdr:blipFill>
        <a:stretch>
          <a:fillRect/>
        </a:stretch>
      </xdr:blipFill>
      <xdr:spPr>
        <a:xfrm>
          <a:off x="533400" y="6273800"/>
          <a:ext cx="757555" cy="10157460"/>
        </a:xfrm>
        <a:prstGeom prst="rect">
          <a:avLst/>
        </a:prstGeom>
        <a:noFill/>
        <a:ln w="9525">
          <a:noFill/>
        </a:ln>
      </xdr:spPr>
    </xdr:pic>
    <xdr:clientData/>
  </xdr:twoCellAnchor>
  <xdr:twoCellAnchor editAs="oneCell">
    <xdr:from>
      <xdr:col>1</xdr:col>
      <xdr:colOff>37465</xdr:colOff>
      <xdr:row>3</xdr:row>
      <xdr:rowOff>0</xdr:rowOff>
    </xdr:from>
    <xdr:to>
      <xdr:col>3</xdr:col>
      <xdr:colOff>106045</xdr:colOff>
      <xdr:row>6</xdr:row>
      <xdr:rowOff>76200</xdr:rowOff>
    </xdr:to>
    <xdr:pic>
      <xdr:nvPicPr>
        <xdr:cNvPr id="91" name="图片 90" hidden="1"/>
        <xdr:cNvPicPr>
          <a:picLocks noChangeAspect="1"/>
        </xdr:cNvPicPr>
      </xdr:nvPicPr>
      <xdr:blipFill>
        <a:stretch>
          <a:fillRect/>
        </a:stretch>
      </xdr:blipFill>
      <xdr:spPr>
        <a:xfrm>
          <a:off x="533400" y="6273800"/>
          <a:ext cx="862330" cy="10160000"/>
        </a:xfrm>
        <a:prstGeom prst="rect">
          <a:avLst/>
        </a:prstGeom>
        <a:noFill/>
        <a:ln w="9525">
          <a:noFill/>
        </a:ln>
      </xdr:spPr>
    </xdr:pic>
    <xdr:clientData/>
  </xdr:twoCellAnchor>
  <xdr:twoCellAnchor editAs="oneCell">
    <xdr:from>
      <xdr:col>1</xdr:col>
      <xdr:colOff>43815</xdr:colOff>
      <xdr:row>3</xdr:row>
      <xdr:rowOff>0</xdr:rowOff>
    </xdr:from>
    <xdr:to>
      <xdr:col>2</xdr:col>
      <xdr:colOff>273685</xdr:colOff>
      <xdr:row>6</xdr:row>
      <xdr:rowOff>78105</xdr:rowOff>
    </xdr:to>
    <xdr:pic>
      <xdr:nvPicPr>
        <xdr:cNvPr id="92" name="图片 115" hidden="1"/>
        <xdr:cNvPicPr>
          <a:picLocks noChangeAspect="1"/>
        </xdr:cNvPicPr>
      </xdr:nvPicPr>
      <xdr:blipFill>
        <a:stretch>
          <a:fillRect/>
        </a:stretch>
      </xdr:blipFill>
      <xdr:spPr>
        <a:xfrm>
          <a:off x="539750" y="6273800"/>
          <a:ext cx="626745" cy="10161905"/>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980440</xdr:rowOff>
    </xdr:to>
    <xdr:pic>
      <xdr:nvPicPr>
        <xdr:cNvPr id="93" name="图片 92" hidden="1"/>
        <xdr:cNvPicPr>
          <a:picLocks noChangeAspect="1"/>
        </xdr:cNvPicPr>
      </xdr:nvPicPr>
      <xdr:blipFill>
        <a:stretch>
          <a:fillRect/>
        </a:stretch>
      </xdr:blipFill>
      <xdr:spPr>
        <a:xfrm>
          <a:off x="591185" y="6273800"/>
          <a:ext cx="781050" cy="5234940"/>
        </a:xfrm>
        <a:prstGeom prst="rect">
          <a:avLst/>
        </a:prstGeom>
        <a:noFill/>
        <a:ln w="9525">
          <a:noFill/>
        </a:ln>
      </xdr:spPr>
    </xdr:pic>
    <xdr:clientData/>
  </xdr:twoCellAnchor>
  <xdr:twoCellAnchor editAs="oneCell">
    <xdr:from>
      <xdr:col>1</xdr:col>
      <xdr:colOff>102235</xdr:colOff>
      <xdr:row>3</xdr:row>
      <xdr:rowOff>0</xdr:rowOff>
    </xdr:from>
    <xdr:to>
      <xdr:col>2</xdr:col>
      <xdr:colOff>302895</xdr:colOff>
      <xdr:row>4</xdr:row>
      <xdr:rowOff>789305</xdr:rowOff>
    </xdr:to>
    <xdr:pic>
      <xdr:nvPicPr>
        <xdr:cNvPr id="94" name="图片 5" hidden="1"/>
        <xdr:cNvPicPr>
          <a:picLocks noChangeAspect="1"/>
        </xdr:cNvPicPr>
      </xdr:nvPicPr>
      <xdr:blipFill>
        <a:stretch>
          <a:fillRect/>
        </a:stretch>
      </xdr:blipFill>
      <xdr:spPr>
        <a:xfrm>
          <a:off x="598170" y="6273800"/>
          <a:ext cx="597535" cy="5043805"/>
        </a:xfrm>
        <a:prstGeom prst="rect">
          <a:avLst/>
        </a:prstGeom>
        <a:noFill/>
        <a:ln w="9525">
          <a:noFill/>
        </a:ln>
      </xdr:spPr>
    </xdr:pic>
    <xdr:clientData/>
  </xdr:twoCellAnchor>
  <xdr:twoCellAnchor editAs="oneCell">
    <xdr:from>
      <xdr:col>1</xdr:col>
      <xdr:colOff>92710</xdr:colOff>
      <xdr:row>3</xdr:row>
      <xdr:rowOff>0</xdr:rowOff>
    </xdr:from>
    <xdr:to>
      <xdr:col>2</xdr:col>
      <xdr:colOff>307975</xdr:colOff>
      <xdr:row>4</xdr:row>
      <xdr:rowOff>786130</xdr:rowOff>
    </xdr:to>
    <xdr:pic>
      <xdr:nvPicPr>
        <xdr:cNvPr id="95" name="图片 7" hidden="1"/>
        <xdr:cNvPicPr>
          <a:picLocks noChangeAspect="1"/>
        </xdr:cNvPicPr>
      </xdr:nvPicPr>
      <xdr:blipFill>
        <a:stretch>
          <a:fillRect/>
        </a:stretch>
      </xdr:blipFill>
      <xdr:spPr>
        <a:xfrm>
          <a:off x="588645" y="6273800"/>
          <a:ext cx="612140" cy="5040630"/>
        </a:xfrm>
        <a:prstGeom prst="rect">
          <a:avLst/>
        </a:prstGeom>
        <a:noFill/>
        <a:ln w="9525">
          <a:noFill/>
        </a:ln>
      </xdr:spPr>
    </xdr:pic>
    <xdr:clientData/>
  </xdr:twoCellAnchor>
  <xdr:twoCellAnchor editAs="oneCell">
    <xdr:from>
      <xdr:col>1</xdr:col>
      <xdr:colOff>73025</xdr:colOff>
      <xdr:row>3</xdr:row>
      <xdr:rowOff>0</xdr:rowOff>
    </xdr:from>
    <xdr:to>
      <xdr:col>2</xdr:col>
      <xdr:colOff>222885</xdr:colOff>
      <xdr:row>4</xdr:row>
      <xdr:rowOff>785495</xdr:rowOff>
    </xdr:to>
    <xdr:pic>
      <xdr:nvPicPr>
        <xdr:cNvPr id="96" name="图片 9" hidden="1"/>
        <xdr:cNvPicPr>
          <a:picLocks noChangeAspect="1"/>
        </xdr:cNvPicPr>
      </xdr:nvPicPr>
      <xdr:blipFill>
        <a:stretch>
          <a:fillRect/>
        </a:stretch>
      </xdr:blipFill>
      <xdr:spPr>
        <a:xfrm>
          <a:off x="568960" y="6273800"/>
          <a:ext cx="546735" cy="5039995"/>
        </a:xfrm>
        <a:prstGeom prst="rect">
          <a:avLst/>
        </a:prstGeom>
        <a:noFill/>
        <a:ln w="9525">
          <a:noFill/>
        </a:ln>
      </xdr:spPr>
    </xdr:pic>
    <xdr:clientData/>
  </xdr:twoCellAnchor>
  <xdr:twoCellAnchor editAs="oneCell">
    <xdr:from>
      <xdr:col>1</xdr:col>
      <xdr:colOff>81915</xdr:colOff>
      <xdr:row>3</xdr:row>
      <xdr:rowOff>0</xdr:rowOff>
    </xdr:from>
    <xdr:to>
      <xdr:col>3</xdr:col>
      <xdr:colOff>67945</xdr:colOff>
      <xdr:row>4</xdr:row>
      <xdr:rowOff>790575</xdr:rowOff>
    </xdr:to>
    <xdr:pic>
      <xdr:nvPicPr>
        <xdr:cNvPr id="97" name="图片 10" hidden="1"/>
        <xdr:cNvPicPr>
          <a:picLocks noChangeAspect="1"/>
        </xdr:cNvPicPr>
      </xdr:nvPicPr>
      <xdr:blipFill>
        <a:stretch>
          <a:fillRect/>
        </a:stretch>
      </xdr:blipFill>
      <xdr:spPr>
        <a:xfrm>
          <a:off x="577850" y="6273800"/>
          <a:ext cx="779780" cy="5045075"/>
        </a:xfrm>
        <a:prstGeom prst="rect">
          <a:avLst/>
        </a:prstGeom>
        <a:noFill/>
        <a:ln w="9525">
          <a:noFill/>
        </a:ln>
      </xdr:spPr>
    </xdr:pic>
    <xdr:clientData/>
  </xdr:twoCellAnchor>
  <xdr:twoCellAnchor editAs="oneCell">
    <xdr:from>
      <xdr:col>1</xdr:col>
      <xdr:colOff>111125</xdr:colOff>
      <xdr:row>3</xdr:row>
      <xdr:rowOff>0</xdr:rowOff>
    </xdr:from>
    <xdr:to>
      <xdr:col>3</xdr:col>
      <xdr:colOff>0</xdr:colOff>
      <xdr:row>4</xdr:row>
      <xdr:rowOff>787400</xdr:rowOff>
    </xdr:to>
    <xdr:pic>
      <xdr:nvPicPr>
        <xdr:cNvPr id="98" name="图片 11" hidden="1"/>
        <xdr:cNvPicPr>
          <a:picLocks noChangeAspect="1"/>
        </xdr:cNvPicPr>
      </xdr:nvPicPr>
      <xdr:blipFill>
        <a:stretch>
          <a:fillRect/>
        </a:stretch>
      </xdr:blipFill>
      <xdr:spPr>
        <a:xfrm>
          <a:off x="607060" y="6273800"/>
          <a:ext cx="682625" cy="5041900"/>
        </a:xfrm>
        <a:prstGeom prst="rect">
          <a:avLst/>
        </a:prstGeom>
        <a:noFill/>
        <a:ln w="9525">
          <a:noFill/>
        </a:ln>
      </xdr:spPr>
    </xdr:pic>
    <xdr:clientData/>
  </xdr:twoCellAnchor>
  <xdr:twoCellAnchor editAs="oneCell">
    <xdr:from>
      <xdr:col>1</xdr:col>
      <xdr:colOff>63500</xdr:colOff>
      <xdr:row>3</xdr:row>
      <xdr:rowOff>0</xdr:rowOff>
    </xdr:from>
    <xdr:to>
      <xdr:col>2</xdr:col>
      <xdr:colOff>331470</xdr:colOff>
      <xdr:row>4</xdr:row>
      <xdr:rowOff>789305</xdr:rowOff>
    </xdr:to>
    <xdr:pic>
      <xdr:nvPicPr>
        <xdr:cNvPr id="99" name="图片 12" hidden="1"/>
        <xdr:cNvPicPr>
          <a:picLocks noChangeAspect="1"/>
        </xdr:cNvPicPr>
      </xdr:nvPicPr>
      <xdr:blipFill>
        <a:stretch>
          <a:fillRect/>
        </a:stretch>
      </xdr:blipFill>
      <xdr:spPr>
        <a:xfrm>
          <a:off x="559435" y="6273800"/>
          <a:ext cx="664845" cy="5043805"/>
        </a:xfrm>
        <a:prstGeom prst="rect">
          <a:avLst/>
        </a:prstGeom>
        <a:noFill/>
        <a:ln w="9525">
          <a:noFill/>
        </a:ln>
      </xdr:spPr>
    </xdr:pic>
    <xdr:clientData/>
  </xdr:twoCellAnchor>
  <xdr:twoCellAnchor editAs="oneCell">
    <xdr:from>
      <xdr:col>1</xdr:col>
      <xdr:colOff>73025</xdr:colOff>
      <xdr:row>3</xdr:row>
      <xdr:rowOff>0</xdr:rowOff>
    </xdr:from>
    <xdr:to>
      <xdr:col>3</xdr:col>
      <xdr:colOff>13335</xdr:colOff>
      <xdr:row>4</xdr:row>
      <xdr:rowOff>785495</xdr:rowOff>
    </xdr:to>
    <xdr:pic>
      <xdr:nvPicPr>
        <xdr:cNvPr id="100" name="图片 13" descr="2a6c6f9f7c990a34b11ed8d15258e2c" hidden="1"/>
        <xdr:cNvPicPr>
          <a:picLocks noChangeAspect="1"/>
        </xdr:cNvPicPr>
      </xdr:nvPicPr>
      <xdr:blipFill>
        <a:stretch>
          <a:fillRect/>
        </a:stretch>
      </xdr:blipFill>
      <xdr:spPr>
        <a:xfrm rot="-10800000" flipV="1">
          <a:off x="568960" y="6273800"/>
          <a:ext cx="734060" cy="503999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4</xdr:row>
      <xdr:rowOff>789305</xdr:rowOff>
    </xdr:to>
    <xdr:pic>
      <xdr:nvPicPr>
        <xdr:cNvPr id="101" name="图片 17" hidden="1"/>
        <xdr:cNvPicPr>
          <a:picLocks noChangeAspect="1"/>
        </xdr:cNvPicPr>
      </xdr:nvPicPr>
      <xdr:blipFill>
        <a:stretch>
          <a:fillRect/>
        </a:stretch>
      </xdr:blipFill>
      <xdr:spPr>
        <a:xfrm>
          <a:off x="530860" y="6273800"/>
          <a:ext cx="758825" cy="504380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4</xdr:row>
      <xdr:rowOff>790575</xdr:rowOff>
    </xdr:to>
    <xdr:pic>
      <xdr:nvPicPr>
        <xdr:cNvPr id="102" name="图片 23" hidden="1"/>
        <xdr:cNvPicPr>
          <a:picLocks noChangeAspect="1"/>
        </xdr:cNvPicPr>
      </xdr:nvPicPr>
      <xdr:blipFill>
        <a:stretch>
          <a:fillRect/>
        </a:stretch>
      </xdr:blipFill>
      <xdr:spPr>
        <a:xfrm>
          <a:off x="550545" y="6273800"/>
          <a:ext cx="845820" cy="5045075"/>
        </a:xfrm>
        <a:prstGeom prst="rect">
          <a:avLst/>
        </a:prstGeom>
        <a:noFill/>
        <a:ln w="9525">
          <a:noFill/>
        </a:ln>
      </xdr:spPr>
    </xdr:pic>
    <xdr:clientData/>
  </xdr:twoCellAnchor>
  <xdr:twoCellAnchor editAs="oneCell">
    <xdr:from>
      <xdr:col>1</xdr:col>
      <xdr:colOff>81915</xdr:colOff>
      <xdr:row>3</xdr:row>
      <xdr:rowOff>0</xdr:rowOff>
    </xdr:from>
    <xdr:to>
      <xdr:col>3</xdr:col>
      <xdr:colOff>38735</xdr:colOff>
      <xdr:row>4</xdr:row>
      <xdr:rowOff>788670</xdr:rowOff>
    </xdr:to>
    <xdr:pic>
      <xdr:nvPicPr>
        <xdr:cNvPr id="103" name="图片 27" hidden="1"/>
        <xdr:cNvPicPr>
          <a:picLocks noChangeAspect="1"/>
        </xdr:cNvPicPr>
      </xdr:nvPicPr>
      <xdr:blipFill>
        <a:stretch>
          <a:fillRect/>
        </a:stretch>
      </xdr:blipFill>
      <xdr:spPr>
        <a:xfrm>
          <a:off x="577850" y="6273800"/>
          <a:ext cx="750570" cy="5043170"/>
        </a:xfrm>
        <a:prstGeom prst="rect">
          <a:avLst/>
        </a:prstGeom>
        <a:noFill/>
        <a:ln w="9525">
          <a:noFill/>
        </a:ln>
      </xdr:spPr>
    </xdr:pic>
    <xdr:clientData/>
  </xdr:twoCellAnchor>
  <xdr:twoCellAnchor editAs="oneCell">
    <xdr:from>
      <xdr:col>1</xdr:col>
      <xdr:colOff>120015</xdr:colOff>
      <xdr:row>3</xdr:row>
      <xdr:rowOff>0</xdr:rowOff>
    </xdr:from>
    <xdr:to>
      <xdr:col>3</xdr:col>
      <xdr:colOff>106680</xdr:colOff>
      <xdr:row>4</xdr:row>
      <xdr:rowOff>791210</xdr:rowOff>
    </xdr:to>
    <xdr:pic>
      <xdr:nvPicPr>
        <xdr:cNvPr id="104" name="图片 31" hidden="1"/>
        <xdr:cNvPicPr>
          <a:picLocks noChangeAspect="1"/>
        </xdr:cNvPicPr>
      </xdr:nvPicPr>
      <xdr:blipFill>
        <a:stretch>
          <a:fillRect/>
        </a:stretch>
      </xdr:blipFill>
      <xdr:spPr>
        <a:xfrm>
          <a:off x="615950" y="6273800"/>
          <a:ext cx="780415" cy="5045710"/>
        </a:xfrm>
        <a:prstGeom prst="rect">
          <a:avLst/>
        </a:prstGeom>
        <a:noFill/>
        <a:ln w="9525">
          <a:noFill/>
        </a:ln>
      </xdr:spPr>
    </xdr:pic>
    <xdr:clientData/>
  </xdr:twoCellAnchor>
  <xdr:twoCellAnchor editAs="oneCell">
    <xdr:from>
      <xdr:col>1</xdr:col>
      <xdr:colOff>92710</xdr:colOff>
      <xdr:row>3</xdr:row>
      <xdr:rowOff>0</xdr:rowOff>
    </xdr:from>
    <xdr:to>
      <xdr:col>3</xdr:col>
      <xdr:colOff>106680</xdr:colOff>
      <xdr:row>4</xdr:row>
      <xdr:rowOff>788670</xdr:rowOff>
    </xdr:to>
    <xdr:pic>
      <xdr:nvPicPr>
        <xdr:cNvPr id="105" name="图片 33" hidden="1"/>
        <xdr:cNvPicPr>
          <a:picLocks noChangeAspect="1"/>
        </xdr:cNvPicPr>
      </xdr:nvPicPr>
      <xdr:blipFill>
        <a:stretch>
          <a:fillRect/>
        </a:stretch>
      </xdr:blipFill>
      <xdr:spPr>
        <a:xfrm>
          <a:off x="588645" y="6273800"/>
          <a:ext cx="807720" cy="5043170"/>
        </a:xfrm>
        <a:prstGeom prst="rect">
          <a:avLst/>
        </a:prstGeom>
        <a:noFill/>
        <a:ln w="9525">
          <a:noFill/>
        </a:ln>
      </xdr:spPr>
    </xdr:pic>
    <xdr:clientData/>
  </xdr:twoCellAnchor>
  <xdr:twoCellAnchor editAs="oneCell">
    <xdr:from>
      <xdr:col>1</xdr:col>
      <xdr:colOff>34925</xdr:colOff>
      <xdr:row>3</xdr:row>
      <xdr:rowOff>0</xdr:rowOff>
    </xdr:from>
    <xdr:to>
      <xdr:col>3</xdr:col>
      <xdr:colOff>22860</xdr:colOff>
      <xdr:row>4</xdr:row>
      <xdr:rowOff>785495</xdr:rowOff>
    </xdr:to>
    <xdr:pic>
      <xdr:nvPicPr>
        <xdr:cNvPr id="106" name="图片 48" hidden="1"/>
        <xdr:cNvPicPr>
          <a:picLocks noChangeAspect="1"/>
        </xdr:cNvPicPr>
      </xdr:nvPicPr>
      <xdr:blipFill>
        <a:stretch>
          <a:fillRect/>
        </a:stretch>
      </xdr:blipFill>
      <xdr:spPr>
        <a:xfrm>
          <a:off x="530860" y="6273800"/>
          <a:ext cx="781685" cy="5039995"/>
        </a:xfrm>
        <a:prstGeom prst="rect">
          <a:avLst/>
        </a:prstGeom>
        <a:noFill/>
        <a:ln w="9525">
          <a:noFill/>
        </a:ln>
      </xdr:spPr>
    </xdr:pic>
    <xdr:clientData/>
  </xdr:twoCellAnchor>
  <xdr:twoCellAnchor editAs="oneCell">
    <xdr:from>
      <xdr:col>1</xdr:col>
      <xdr:colOff>54610</xdr:colOff>
      <xdr:row>3</xdr:row>
      <xdr:rowOff>0</xdr:rowOff>
    </xdr:from>
    <xdr:to>
      <xdr:col>3</xdr:col>
      <xdr:colOff>15240</xdr:colOff>
      <xdr:row>4</xdr:row>
      <xdr:rowOff>788035</xdr:rowOff>
    </xdr:to>
    <xdr:pic>
      <xdr:nvPicPr>
        <xdr:cNvPr id="107" name="图片 50" hidden="1"/>
        <xdr:cNvPicPr>
          <a:picLocks noChangeAspect="1"/>
        </xdr:cNvPicPr>
      </xdr:nvPicPr>
      <xdr:blipFill>
        <a:stretch>
          <a:fillRect/>
        </a:stretch>
      </xdr:blipFill>
      <xdr:spPr>
        <a:xfrm>
          <a:off x="550545" y="6273800"/>
          <a:ext cx="754380" cy="5042535"/>
        </a:xfrm>
        <a:prstGeom prst="rect">
          <a:avLst/>
        </a:prstGeom>
        <a:noFill/>
        <a:ln w="9525">
          <a:noFill/>
        </a:ln>
      </xdr:spPr>
    </xdr:pic>
    <xdr:clientData/>
  </xdr:twoCellAnchor>
  <xdr:twoCellAnchor editAs="oneCell">
    <xdr:from>
      <xdr:col>1</xdr:col>
      <xdr:colOff>73025</xdr:colOff>
      <xdr:row>3</xdr:row>
      <xdr:rowOff>0</xdr:rowOff>
    </xdr:from>
    <xdr:to>
      <xdr:col>3</xdr:col>
      <xdr:colOff>90170</xdr:colOff>
      <xdr:row>4</xdr:row>
      <xdr:rowOff>787400</xdr:rowOff>
    </xdr:to>
    <xdr:pic>
      <xdr:nvPicPr>
        <xdr:cNvPr id="108" name="图片 52" hidden="1"/>
        <xdr:cNvPicPr>
          <a:picLocks noChangeAspect="1"/>
        </xdr:cNvPicPr>
      </xdr:nvPicPr>
      <xdr:blipFill>
        <a:stretch>
          <a:fillRect/>
        </a:stretch>
      </xdr:blipFill>
      <xdr:spPr>
        <a:xfrm>
          <a:off x="568960" y="6273800"/>
          <a:ext cx="810895" cy="50419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09"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0"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1"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2"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57785</xdr:colOff>
      <xdr:row>3</xdr:row>
      <xdr:rowOff>0</xdr:rowOff>
    </xdr:from>
    <xdr:to>
      <xdr:col>3</xdr:col>
      <xdr:colOff>57785</xdr:colOff>
      <xdr:row>4</xdr:row>
      <xdr:rowOff>789305</xdr:rowOff>
    </xdr:to>
    <xdr:pic>
      <xdr:nvPicPr>
        <xdr:cNvPr id="113" name="图片 112" hidden="1"/>
        <xdr:cNvPicPr>
          <a:picLocks noChangeAspect="1"/>
        </xdr:cNvPicPr>
      </xdr:nvPicPr>
      <xdr:blipFill>
        <a:stretch>
          <a:fillRect/>
        </a:stretch>
      </xdr:blipFill>
      <xdr:spPr>
        <a:xfrm>
          <a:off x="553720" y="6273800"/>
          <a:ext cx="793750" cy="5043805"/>
        </a:xfrm>
        <a:prstGeom prst="rect">
          <a:avLst/>
        </a:prstGeom>
        <a:noFill/>
        <a:ln w="9525">
          <a:noFill/>
        </a:ln>
      </xdr:spPr>
    </xdr:pic>
    <xdr:clientData/>
  </xdr:twoCellAnchor>
  <xdr:twoCellAnchor editAs="oneCell">
    <xdr:from>
      <xdr:col>1</xdr:col>
      <xdr:colOff>85725</xdr:colOff>
      <xdr:row>3</xdr:row>
      <xdr:rowOff>0</xdr:rowOff>
    </xdr:from>
    <xdr:to>
      <xdr:col>3</xdr:col>
      <xdr:colOff>24765</xdr:colOff>
      <xdr:row>4</xdr:row>
      <xdr:rowOff>792480</xdr:rowOff>
    </xdr:to>
    <xdr:pic>
      <xdr:nvPicPr>
        <xdr:cNvPr id="114" name="图片 113" hidden="1"/>
        <xdr:cNvPicPr>
          <a:picLocks noChangeAspect="1"/>
        </xdr:cNvPicPr>
      </xdr:nvPicPr>
      <xdr:blipFill>
        <a:stretch>
          <a:fillRect/>
        </a:stretch>
      </xdr:blipFill>
      <xdr:spPr>
        <a:xfrm>
          <a:off x="581660" y="6273800"/>
          <a:ext cx="732790" cy="5046980"/>
        </a:xfrm>
        <a:prstGeom prst="rect">
          <a:avLst/>
        </a:prstGeom>
        <a:noFill/>
        <a:ln w="9525">
          <a:noFill/>
        </a:ln>
      </xdr:spPr>
    </xdr:pic>
    <xdr:clientData/>
  </xdr:twoCellAnchor>
  <xdr:twoCellAnchor editAs="oneCell">
    <xdr:from>
      <xdr:col>1</xdr:col>
      <xdr:colOff>95250</xdr:colOff>
      <xdr:row>3</xdr:row>
      <xdr:rowOff>0</xdr:rowOff>
    </xdr:from>
    <xdr:to>
      <xdr:col>3</xdr:col>
      <xdr:colOff>34290</xdr:colOff>
      <xdr:row>4</xdr:row>
      <xdr:rowOff>791210</xdr:rowOff>
    </xdr:to>
    <xdr:pic>
      <xdr:nvPicPr>
        <xdr:cNvPr id="115" name="图片 114" hidden="1"/>
        <xdr:cNvPicPr>
          <a:picLocks noChangeAspect="1"/>
        </xdr:cNvPicPr>
      </xdr:nvPicPr>
      <xdr:blipFill>
        <a:stretch>
          <a:fillRect/>
        </a:stretch>
      </xdr:blipFill>
      <xdr:spPr>
        <a:xfrm>
          <a:off x="591185" y="6273800"/>
          <a:ext cx="732790" cy="5045710"/>
        </a:xfrm>
        <a:prstGeom prst="rect">
          <a:avLst/>
        </a:prstGeom>
        <a:noFill/>
        <a:ln w="9525">
          <a:noFill/>
        </a:ln>
      </xdr:spPr>
    </xdr:pic>
    <xdr:clientData/>
  </xdr:twoCellAnchor>
  <xdr:twoCellAnchor editAs="oneCell">
    <xdr:from>
      <xdr:col>1</xdr:col>
      <xdr:colOff>104775</xdr:colOff>
      <xdr:row>3</xdr:row>
      <xdr:rowOff>0</xdr:rowOff>
    </xdr:from>
    <xdr:to>
      <xdr:col>2</xdr:col>
      <xdr:colOff>359410</xdr:colOff>
      <xdr:row>4</xdr:row>
      <xdr:rowOff>785495</xdr:rowOff>
    </xdr:to>
    <xdr:pic>
      <xdr:nvPicPr>
        <xdr:cNvPr id="116" name="图片 115" hidden="1"/>
        <xdr:cNvPicPr>
          <a:picLocks noChangeAspect="1"/>
        </xdr:cNvPicPr>
      </xdr:nvPicPr>
      <xdr:blipFill>
        <a:stretch>
          <a:fillRect/>
        </a:stretch>
      </xdr:blipFill>
      <xdr:spPr>
        <a:xfrm>
          <a:off x="600710" y="6273800"/>
          <a:ext cx="651510" cy="5039995"/>
        </a:xfrm>
        <a:prstGeom prst="rect">
          <a:avLst/>
        </a:prstGeom>
        <a:noFill/>
        <a:ln w="9525">
          <a:noFill/>
        </a:ln>
      </xdr:spPr>
    </xdr:pic>
    <xdr:clientData/>
  </xdr:twoCellAnchor>
  <xdr:twoCellAnchor editAs="oneCell">
    <xdr:from>
      <xdr:col>1</xdr:col>
      <xdr:colOff>46990</xdr:colOff>
      <xdr:row>3</xdr:row>
      <xdr:rowOff>0</xdr:rowOff>
    </xdr:from>
    <xdr:to>
      <xdr:col>3</xdr:col>
      <xdr:colOff>27940</xdr:colOff>
      <xdr:row>4</xdr:row>
      <xdr:rowOff>786765</xdr:rowOff>
    </xdr:to>
    <xdr:pic>
      <xdr:nvPicPr>
        <xdr:cNvPr id="117" name="图片 116" hidden="1"/>
        <xdr:cNvPicPr>
          <a:picLocks noChangeAspect="1"/>
        </xdr:cNvPicPr>
      </xdr:nvPicPr>
      <xdr:blipFill>
        <a:stretch>
          <a:fillRect/>
        </a:stretch>
      </xdr:blipFill>
      <xdr:spPr>
        <a:xfrm>
          <a:off x="542925" y="6273800"/>
          <a:ext cx="774700" cy="5041265"/>
        </a:xfrm>
        <a:prstGeom prst="rect">
          <a:avLst/>
        </a:prstGeom>
        <a:noFill/>
        <a:ln w="9525">
          <a:noFill/>
        </a:ln>
      </xdr:spPr>
    </xdr:pic>
    <xdr:clientData/>
  </xdr:twoCellAnchor>
  <xdr:twoCellAnchor editAs="oneCell">
    <xdr:from>
      <xdr:col>1</xdr:col>
      <xdr:colOff>57785</xdr:colOff>
      <xdr:row>3</xdr:row>
      <xdr:rowOff>0</xdr:rowOff>
    </xdr:from>
    <xdr:to>
      <xdr:col>3</xdr:col>
      <xdr:colOff>106680</xdr:colOff>
      <xdr:row>4</xdr:row>
      <xdr:rowOff>790575</xdr:rowOff>
    </xdr:to>
    <xdr:pic>
      <xdr:nvPicPr>
        <xdr:cNvPr id="118" name="图片 117" hidden="1"/>
        <xdr:cNvPicPr>
          <a:picLocks noChangeAspect="1"/>
        </xdr:cNvPicPr>
      </xdr:nvPicPr>
      <xdr:blipFill>
        <a:stretch>
          <a:fillRect/>
        </a:stretch>
      </xdr:blipFill>
      <xdr:spPr>
        <a:xfrm>
          <a:off x="553720" y="6273800"/>
          <a:ext cx="842645" cy="5045075"/>
        </a:xfrm>
        <a:prstGeom prst="rect">
          <a:avLst/>
        </a:prstGeom>
        <a:noFill/>
        <a:ln w="9525">
          <a:noFill/>
        </a:ln>
      </xdr:spPr>
    </xdr:pic>
    <xdr:clientData/>
  </xdr:twoCellAnchor>
  <xdr:twoCellAnchor editAs="oneCell">
    <xdr:from>
      <xdr:col>1</xdr:col>
      <xdr:colOff>56515</xdr:colOff>
      <xdr:row>3</xdr:row>
      <xdr:rowOff>0</xdr:rowOff>
    </xdr:from>
    <xdr:to>
      <xdr:col>3</xdr:col>
      <xdr:colOff>0</xdr:colOff>
      <xdr:row>4</xdr:row>
      <xdr:rowOff>791845</xdr:rowOff>
    </xdr:to>
    <xdr:pic>
      <xdr:nvPicPr>
        <xdr:cNvPr id="119" name="图片 118" descr="2a6c6f9f7c990a34b11ed8d15258e2c" hidden="1"/>
        <xdr:cNvPicPr>
          <a:picLocks noChangeAspect="1"/>
        </xdr:cNvPicPr>
      </xdr:nvPicPr>
      <xdr:blipFill>
        <a:stretch>
          <a:fillRect/>
        </a:stretch>
      </xdr:blipFill>
      <xdr:spPr>
        <a:xfrm rot="-10800000" flipV="1">
          <a:off x="552450" y="6273800"/>
          <a:ext cx="737235" cy="5046345"/>
        </a:xfrm>
        <a:prstGeom prst="rect">
          <a:avLst/>
        </a:prstGeom>
        <a:noFill/>
        <a:ln w="9525">
          <a:noFill/>
        </a:ln>
      </xdr:spPr>
    </xdr:pic>
    <xdr:clientData/>
  </xdr:twoCellAnchor>
  <xdr:twoCellAnchor editAs="oneCell">
    <xdr:from>
      <xdr:col>1</xdr:col>
      <xdr:colOff>74930</xdr:colOff>
      <xdr:row>3</xdr:row>
      <xdr:rowOff>0</xdr:rowOff>
    </xdr:from>
    <xdr:to>
      <xdr:col>2</xdr:col>
      <xdr:colOff>215265</xdr:colOff>
      <xdr:row>4</xdr:row>
      <xdr:rowOff>788670</xdr:rowOff>
    </xdr:to>
    <xdr:pic>
      <xdr:nvPicPr>
        <xdr:cNvPr id="120" name="图片 119" hidden="1"/>
        <xdr:cNvPicPr>
          <a:picLocks noChangeAspect="1"/>
        </xdr:cNvPicPr>
      </xdr:nvPicPr>
      <xdr:blipFill>
        <a:stretch>
          <a:fillRect/>
        </a:stretch>
      </xdr:blipFill>
      <xdr:spPr>
        <a:xfrm>
          <a:off x="570865" y="6273800"/>
          <a:ext cx="537210" cy="5043170"/>
        </a:xfrm>
        <a:prstGeom prst="rect">
          <a:avLst/>
        </a:prstGeom>
        <a:noFill/>
        <a:ln w="9525">
          <a:noFill/>
        </a:ln>
      </xdr:spPr>
    </xdr:pic>
    <xdr:clientData/>
  </xdr:twoCellAnchor>
  <xdr:twoCellAnchor editAs="oneCell">
    <xdr:from>
      <xdr:col>1</xdr:col>
      <xdr:colOff>46990</xdr:colOff>
      <xdr:row>3</xdr:row>
      <xdr:rowOff>0</xdr:rowOff>
    </xdr:from>
    <xdr:to>
      <xdr:col>3</xdr:col>
      <xdr:colOff>26670</xdr:colOff>
      <xdr:row>4</xdr:row>
      <xdr:rowOff>792480</xdr:rowOff>
    </xdr:to>
    <xdr:pic>
      <xdr:nvPicPr>
        <xdr:cNvPr id="121" name="图片 120" hidden="1"/>
        <xdr:cNvPicPr>
          <a:picLocks noChangeAspect="1"/>
        </xdr:cNvPicPr>
      </xdr:nvPicPr>
      <xdr:blipFill>
        <a:stretch>
          <a:fillRect/>
        </a:stretch>
      </xdr:blipFill>
      <xdr:spPr>
        <a:xfrm>
          <a:off x="542925" y="6273800"/>
          <a:ext cx="773430" cy="5046980"/>
        </a:xfrm>
        <a:prstGeom prst="rect">
          <a:avLst/>
        </a:prstGeom>
        <a:noFill/>
        <a:ln w="9525">
          <a:noFill/>
        </a:ln>
      </xdr:spPr>
    </xdr:pic>
    <xdr:clientData/>
  </xdr:twoCellAnchor>
  <xdr:twoCellAnchor editAs="oneCell">
    <xdr:from>
      <xdr:col>1</xdr:col>
      <xdr:colOff>104775</xdr:colOff>
      <xdr:row>3</xdr:row>
      <xdr:rowOff>0</xdr:rowOff>
    </xdr:from>
    <xdr:to>
      <xdr:col>2</xdr:col>
      <xdr:colOff>265430</xdr:colOff>
      <xdr:row>4</xdr:row>
      <xdr:rowOff>791210</xdr:rowOff>
    </xdr:to>
    <xdr:pic>
      <xdr:nvPicPr>
        <xdr:cNvPr id="122" name="图片 121" hidden="1"/>
        <xdr:cNvPicPr>
          <a:picLocks noChangeAspect="1"/>
        </xdr:cNvPicPr>
      </xdr:nvPicPr>
      <xdr:blipFill>
        <a:stretch>
          <a:fillRect/>
        </a:stretch>
      </xdr:blipFill>
      <xdr:spPr>
        <a:xfrm>
          <a:off x="600710" y="6273800"/>
          <a:ext cx="557530" cy="5045710"/>
        </a:xfrm>
        <a:prstGeom prst="rect">
          <a:avLst/>
        </a:prstGeom>
        <a:noFill/>
        <a:ln w="9525">
          <a:noFill/>
        </a:ln>
      </xdr:spPr>
    </xdr:pic>
    <xdr:clientData/>
  </xdr:twoCellAnchor>
  <xdr:twoCellAnchor editAs="oneCell">
    <xdr:from>
      <xdr:col>1</xdr:col>
      <xdr:colOff>65405</xdr:colOff>
      <xdr:row>3</xdr:row>
      <xdr:rowOff>0</xdr:rowOff>
    </xdr:from>
    <xdr:to>
      <xdr:col>3</xdr:col>
      <xdr:colOff>15240</xdr:colOff>
      <xdr:row>4</xdr:row>
      <xdr:rowOff>788035</xdr:rowOff>
    </xdr:to>
    <xdr:pic>
      <xdr:nvPicPr>
        <xdr:cNvPr id="123" name="图片 122" hidden="1"/>
        <xdr:cNvPicPr>
          <a:picLocks noChangeAspect="1"/>
        </xdr:cNvPicPr>
      </xdr:nvPicPr>
      <xdr:blipFill>
        <a:stretch>
          <a:fillRect/>
        </a:stretch>
      </xdr:blipFill>
      <xdr:spPr>
        <a:xfrm>
          <a:off x="561340" y="6273800"/>
          <a:ext cx="743585" cy="5042535"/>
        </a:xfrm>
        <a:prstGeom prst="rect">
          <a:avLst/>
        </a:prstGeom>
        <a:noFill/>
        <a:ln w="9525">
          <a:noFill/>
        </a:ln>
      </xdr:spPr>
    </xdr:pic>
    <xdr:clientData/>
  </xdr:twoCellAnchor>
  <xdr:twoCellAnchor editAs="oneCell">
    <xdr:from>
      <xdr:col>1</xdr:col>
      <xdr:colOff>37465</xdr:colOff>
      <xdr:row>3</xdr:row>
      <xdr:rowOff>0</xdr:rowOff>
    </xdr:from>
    <xdr:to>
      <xdr:col>3</xdr:col>
      <xdr:colOff>10795</xdr:colOff>
      <xdr:row>4</xdr:row>
      <xdr:rowOff>789305</xdr:rowOff>
    </xdr:to>
    <xdr:pic>
      <xdr:nvPicPr>
        <xdr:cNvPr id="124" name="图片 123" hidden="1"/>
        <xdr:cNvPicPr>
          <a:picLocks noChangeAspect="1"/>
        </xdr:cNvPicPr>
      </xdr:nvPicPr>
      <xdr:blipFill>
        <a:stretch>
          <a:fillRect/>
        </a:stretch>
      </xdr:blipFill>
      <xdr:spPr>
        <a:xfrm>
          <a:off x="533400" y="6273800"/>
          <a:ext cx="767080" cy="5043805"/>
        </a:xfrm>
        <a:prstGeom prst="rect">
          <a:avLst/>
        </a:prstGeom>
        <a:noFill/>
        <a:ln w="9525">
          <a:noFill/>
        </a:ln>
      </xdr:spPr>
    </xdr:pic>
    <xdr:clientData/>
  </xdr:twoCellAnchor>
  <xdr:twoCellAnchor editAs="oneCell">
    <xdr:from>
      <xdr:col>1</xdr:col>
      <xdr:colOff>57785</xdr:colOff>
      <xdr:row>3</xdr:row>
      <xdr:rowOff>0</xdr:rowOff>
    </xdr:from>
    <xdr:to>
      <xdr:col>2</xdr:col>
      <xdr:colOff>318770</xdr:colOff>
      <xdr:row>4</xdr:row>
      <xdr:rowOff>789940</xdr:rowOff>
    </xdr:to>
    <xdr:pic>
      <xdr:nvPicPr>
        <xdr:cNvPr id="125" name="图片 124" hidden="1"/>
        <xdr:cNvPicPr>
          <a:picLocks noChangeAspect="1"/>
        </xdr:cNvPicPr>
      </xdr:nvPicPr>
      <xdr:blipFill>
        <a:stretch>
          <a:fillRect/>
        </a:stretch>
      </xdr:blipFill>
      <xdr:spPr>
        <a:xfrm>
          <a:off x="553720" y="6273800"/>
          <a:ext cx="657860" cy="5044440"/>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786130</xdr:rowOff>
    </xdr:to>
    <xdr:pic>
      <xdr:nvPicPr>
        <xdr:cNvPr id="126" name="图片 125" hidden="1"/>
        <xdr:cNvPicPr>
          <a:picLocks noChangeAspect="1"/>
        </xdr:cNvPicPr>
      </xdr:nvPicPr>
      <xdr:blipFill>
        <a:stretch>
          <a:fillRect/>
        </a:stretch>
      </xdr:blipFill>
      <xdr:spPr>
        <a:xfrm>
          <a:off x="591185" y="6273800"/>
          <a:ext cx="781050" cy="5040630"/>
        </a:xfrm>
        <a:prstGeom prst="rect">
          <a:avLst/>
        </a:prstGeom>
        <a:noFill/>
        <a:ln w="9525">
          <a:noFill/>
        </a:ln>
      </xdr:spPr>
    </xdr:pic>
    <xdr:clientData/>
  </xdr:twoCellAnchor>
  <xdr:twoCellAnchor editAs="oneCell">
    <xdr:from>
      <xdr:col>1</xdr:col>
      <xdr:colOff>85725</xdr:colOff>
      <xdr:row>3</xdr:row>
      <xdr:rowOff>0</xdr:rowOff>
    </xdr:from>
    <xdr:to>
      <xdr:col>3</xdr:col>
      <xdr:colOff>18415</xdr:colOff>
      <xdr:row>4</xdr:row>
      <xdr:rowOff>788035</xdr:rowOff>
    </xdr:to>
    <xdr:pic>
      <xdr:nvPicPr>
        <xdr:cNvPr id="127" name="图片 126" hidden="1"/>
        <xdr:cNvPicPr>
          <a:picLocks noChangeAspect="1"/>
        </xdr:cNvPicPr>
      </xdr:nvPicPr>
      <xdr:blipFill>
        <a:stretch>
          <a:fillRect/>
        </a:stretch>
      </xdr:blipFill>
      <xdr:spPr>
        <a:xfrm>
          <a:off x="581660" y="6273800"/>
          <a:ext cx="726440" cy="5042535"/>
        </a:xfrm>
        <a:prstGeom prst="rect">
          <a:avLst/>
        </a:prstGeom>
        <a:noFill/>
        <a:ln w="9525">
          <a:noFill/>
        </a:ln>
      </xdr:spPr>
    </xdr:pic>
    <xdr:clientData/>
  </xdr:twoCellAnchor>
  <xdr:twoCellAnchor editAs="oneCell">
    <xdr:from>
      <xdr:col>1</xdr:col>
      <xdr:colOff>46990</xdr:colOff>
      <xdr:row>3</xdr:row>
      <xdr:rowOff>0</xdr:rowOff>
    </xdr:from>
    <xdr:to>
      <xdr:col>3</xdr:col>
      <xdr:colOff>106680</xdr:colOff>
      <xdr:row>4</xdr:row>
      <xdr:rowOff>785495</xdr:rowOff>
    </xdr:to>
    <xdr:pic>
      <xdr:nvPicPr>
        <xdr:cNvPr id="128" name="图片 127" hidden="1"/>
        <xdr:cNvPicPr>
          <a:picLocks noChangeAspect="1"/>
        </xdr:cNvPicPr>
      </xdr:nvPicPr>
      <xdr:blipFill>
        <a:stretch>
          <a:fillRect/>
        </a:stretch>
      </xdr:blipFill>
      <xdr:spPr>
        <a:xfrm>
          <a:off x="542925" y="6273800"/>
          <a:ext cx="853440" cy="5039995"/>
        </a:xfrm>
        <a:prstGeom prst="rect">
          <a:avLst/>
        </a:prstGeom>
        <a:noFill/>
        <a:ln w="9525">
          <a:noFill/>
        </a:ln>
      </xdr:spPr>
    </xdr:pic>
    <xdr:clientData/>
  </xdr:twoCellAnchor>
  <xdr:twoCellAnchor editAs="oneCell">
    <xdr:from>
      <xdr:col>1</xdr:col>
      <xdr:colOff>85725</xdr:colOff>
      <xdr:row>3</xdr:row>
      <xdr:rowOff>0</xdr:rowOff>
    </xdr:from>
    <xdr:to>
      <xdr:col>3</xdr:col>
      <xdr:colOff>35560</xdr:colOff>
      <xdr:row>4</xdr:row>
      <xdr:rowOff>789305</xdr:rowOff>
    </xdr:to>
    <xdr:pic>
      <xdr:nvPicPr>
        <xdr:cNvPr id="129" name="图片 128" hidden="1"/>
        <xdr:cNvPicPr>
          <a:picLocks noChangeAspect="1"/>
        </xdr:cNvPicPr>
      </xdr:nvPicPr>
      <xdr:blipFill>
        <a:stretch>
          <a:fillRect/>
        </a:stretch>
      </xdr:blipFill>
      <xdr:spPr>
        <a:xfrm>
          <a:off x="581660" y="6273800"/>
          <a:ext cx="743585" cy="5043805"/>
        </a:xfrm>
        <a:prstGeom prst="rect">
          <a:avLst/>
        </a:prstGeom>
        <a:noFill/>
        <a:ln w="9525">
          <a:noFill/>
        </a:ln>
      </xdr:spPr>
    </xdr:pic>
    <xdr:clientData/>
  </xdr:twoCellAnchor>
  <xdr:twoCellAnchor editAs="oneCell">
    <xdr:from>
      <xdr:col>1</xdr:col>
      <xdr:colOff>46990</xdr:colOff>
      <xdr:row>3</xdr:row>
      <xdr:rowOff>0</xdr:rowOff>
    </xdr:from>
    <xdr:to>
      <xdr:col>2</xdr:col>
      <xdr:colOff>318770</xdr:colOff>
      <xdr:row>4</xdr:row>
      <xdr:rowOff>785495</xdr:rowOff>
    </xdr:to>
    <xdr:pic>
      <xdr:nvPicPr>
        <xdr:cNvPr id="130" name="图片 129" hidden="1"/>
        <xdr:cNvPicPr>
          <a:picLocks noChangeAspect="1"/>
        </xdr:cNvPicPr>
      </xdr:nvPicPr>
      <xdr:blipFill>
        <a:stretch>
          <a:fillRect/>
        </a:stretch>
      </xdr:blipFill>
      <xdr:spPr>
        <a:xfrm>
          <a:off x="542925" y="6273800"/>
          <a:ext cx="668655" cy="5039995"/>
        </a:xfrm>
        <a:prstGeom prst="rect">
          <a:avLst/>
        </a:prstGeom>
        <a:noFill/>
        <a:ln w="9525">
          <a:noFill/>
        </a:ln>
      </xdr:spPr>
    </xdr:pic>
    <xdr:clientData/>
  </xdr:twoCellAnchor>
  <xdr:twoCellAnchor editAs="oneCell">
    <xdr:from>
      <xdr:col>1</xdr:col>
      <xdr:colOff>57785</xdr:colOff>
      <xdr:row>3</xdr:row>
      <xdr:rowOff>0</xdr:rowOff>
    </xdr:from>
    <xdr:to>
      <xdr:col>3</xdr:col>
      <xdr:colOff>74930</xdr:colOff>
      <xdr:row>4</xdr:row>
      <xdr:rowOff>791210</xdr:rowOff>
    </xdr:to>
    <xdr:pic>
      <xdr:nvPicPr>
        <xdr:cNvPr id="131" name="图片 130" hidden="1"/>
        <xdr:cNvPicPr>
          <a:picLocks noChangeAspect="1"/>
        </xdr:cNvPicPr>
      </xdr:nvPicPr>
      <xdr:blipFill>
        <a:stretch>
          <a:fillRect/>
        </a:stretch>
      </xdr:blipFill>
      <xdr:spPr>
        <a:xfrm>
          <a:off x="553720" y="6273800"/>
          <a:ext cx="810895" cy="5045710"/>
        </a:xfrm>
        <a:prstGeom prst="rect">
          <a:avLst/>
        </a:prstGeom>
        <a:noFill/>
        <a:ln w="9525">
          <a:noFill/>
        </a:ln>
      </xdr:spPr>
    </xdr:pic>
    <xdr:clientData/>
  </xdr:twoCellAnchor>
  <xdr:twoCellAnchor editAs="oneCell">
    <xdr:from>
      <xdr:col>1</xdr:col>
      <xdr:colOff>27940</xdr:colOff>
      <xdr:row>3</xdr:row>
      <xdr:rowOff>0</xdr:rowOff>
    </xdr:from>
    <xdr:to>
      <xdr:col>3</xdr:col>
      <xdr:colOff>46355</xdr:colOff>
      <xdr:row>4</xdr:row>
      <xdr:rowOff>786765</xdr:rowOff>
    </xdr:to>
    <xdr:pic>
      <xdr:nvPicPr>
        <xdr:cNvPr id="132" name="图片 131" hidden="1"/>
        <xdr:cNvPicPr>
          <a:picLocks noChangeAspect="1"/>
        </xdr:cNvPicPr>
      </xdr:nvPicPr>
      <xdr:blipFill>
        <a:stretch>
          <a:fillRect/>
        </a:stretch>
      </xdr:blipFill>
      <xdr:spPr>
        <a:xfrm>
          <a:off x="523875" y="6273800"/>
          <a:ext cx="812165" cy="5041265"/>
        </a:xfrm>
        <a:prstGeom prst="rect">
          <a:avLst/>
        </a:prstGeom>
        <a:noFill/>
        <a:ln w="9525">
          <a:noFill/>
        </a:ln>
      </xdr:spPr>
    </xdr:pic>
    <xdr:clientData/>
  </xdr:twoCellAnchor>
  <xdr:twoCellAnchor editAs="oneCell">
    <xdr:from>
      <xdr:col>1</xdr:col>
      <xdr:colOff>10795</xdr:colOff>
      <xdr:row>3</xdr:row>
      <xdr:rowOff>0</xdr:rowOff>
    </xdr:from>
    <xdr:to>
      <xdr:col>2</xdr:col>
      <xdr:colOff>255905</xdr:colOff>
      <xdr:row>4</xdr:row>
      <xdr:rowOff>787400</xdr:rowOff>
    </xdr:to>
    <xdr:pic>
      <xdr:nvPicPr>
        <xdr:cNvPr id="133" name="图片 132" hidden="1"/>
        <xdr:cNvPicPr>
          <a:picLocks noChangeAspect="1"/>
        </xdr:cNvPicPr>
      </xdr:nvPicPr>
      <xdr:blipFill>
        <a:stretch>
          <a:fillRect/>
        </a:stretch>
      </xdr:blipFill>
      <xdr:spPr>
        <a:xfrm>
          <a:off x="506730" y="6273800"/>
          <a:ext cx="641985" cy="5041900"/>
        </a:xfrm>
        <a:prstGeom prst="rect">
          <a:avLst/>
        </a:prstGeom>
        <a:noFill/>
        <a:ln w="9525">
          <a:noFill/>
        </a:ln>
      </xdr:spPr>
    </xdr:pic>
    <xdr:clientData/>
  </xdr:twoCellAnchor>
  <xdr:twoCellAnchor editAs="oneCell">
    <xdr:from>
      <xdr:col>1</xdr:col>
      <xdr:colOff>46990</xdr:colOff>
      <xdr:row>3</xdr:row>
      <xdr:rowOff>0</xdr:rowOff>
    </xdr:from>
    <xdr:to>
      <xdr:col>3</xdr:col>
      <xdr:colOff>17145</xdr:colOff>
      <xdr:row>4</xdr:row>
      <xdr:rowOff>790575</xdr:rowOff>
    </xdr:to>
    <xdr:pic>
      <xdr:nvPicPr>
        <xdr:cNvPr id="134" name="图片 133" hidden="1"/>
        <xdr:cNvPicPr>
          <a:picLocks noChangeAspect="1"/>
        </xdr:cNvPicPr>
      </xdr:nvPicPr>
      <xdr:blipFill>
        <a:stretch>
          <a:fillRect/>
        </a:stretch>
      </xdr:blipFill>
      <xdr:spPr>
        <a:xfrm>
          <a:off x="542925" y="6273800"/>
          <a:ext cx="763905" cy="5045075"/>
        </a:xfrm>
        <a:prstGeom prst="rect">
          <a:avLst/>
        </a:prstGeom>
        <a:noFill/>
        <a:ln w="9525">
          <a:noFill/>
        </a:ln>
      </xdr:spPr>
    </xdr:pic>
    <xdr:clientData/>
  </xdr:twoCellAnchor>
  <xdr:twoCellAnchor editAs="oneCell">
    <xdr:from>
      <xdr:col>1</xdr:col>
      <xdr:colOff>74930</xdr:colOff>
      <xdr:row>3</xdr:row>
      <xdr:rowOff>0</xdr:rowOff>
    </xdr:from>
    <xdr:to>
      <xdr:col>3</xdr:col>
      <xdr:colOff>0</xdr:colOff>
      <xdr:row>4</xdr:row>
      <xdr:rowOff>788035</xdr:rowOff>
    </xdr:to>
    <xdr:pic>
      <xdr:nvPicPr>
        <xdr:cNvPr id="135" name="图片 134" hidden="1"/>
        <xdr:cNvPicPr>
          <a:picLocks noChangeAspect="1"/>
        </xdr:cNvPicPr>
      </xdr:nvPicPr>
      <xdr:blipFill>
        <a:stretch>
          <a:fillRect/>
        </a:stretch>
      </xdr:blipFill>
      <xdr:spPr>
        <a:xfrm>
          <a:off x="570865" y="6273800"/>
          <a:ext cx="718820" cy="5042535"/>
        </a:xfrm>
        <a:prstGeom prst="rect">
          <a:avLst/>
        </a:prstGeom>
        <a:noFill/>
        <a:ln w="9525">
          <a:noFill/>
        </a:ln>
      </xdr:spPr>
    </xdr:pic>
    <xdr:clientData/>
  </xdr:twoCellAnchor>
  <xdr:twoCellAnchor editAs="oneCell">
    <xdr:from>
      <xdr:col>1</xdr:col>
      <xdr:colOff>74930</xdr:colOff>
      <xdr:row>3</xdr:row>
      <xdr:rowOff>0</xdr:rowOff>
    </xdr:from>
    <xdr:to>
      <xdr:col>3</xdr:col>
      <xdr:colOff>12065</xdr:colOff>
      <xdr:row>4</xdr:row>
      <xdr:rowOff>789940</xdr:rowOff>
    </xdr:to>
    <xdr:pic>
      <xdr:nvPicPr>
        <xdr:cNvPr id="136" name="图片 135" hidden="1"/>
        <xdr:cNvPicPr>
          <a:picLocks noChangeAspect="1"/>
        </xdr:cNvPicPr>
      </xdr:nvPicPr>
      <xdr:blipFill>
        <a:stretch>
          <a:fillRect/>
        </a:stretch>
      </xdr:blipFill>
      <xdr:spPr>
        <a:xfrm>
          <a:off x="570865" y="6273800"/>
          <a:ext cx="730885" cy="5044440"/>
        </a:xfrm>
        <a:prstGeom prst="rect">
          <a:avLst/>
        </a:prstGeom>
        <a:noFill/>
        <a:ln w="9525">
          <a:noFill/>
        </a:ln>
      </xdr:spPr>
    </xdr:pic>
    <xdr:clientData/>
  </xdr:twoCellAnchor>
  <xdr:twoCellAnchor editAs="oneCell">
    <xdr:from>
      <xdr:col>1</xdr:col>
      <xdr:colOff>65405</xdr:colOff>
      <xdr:row>3</xdr:row>
      <xdr:rowOff>0</xdr:rowOff>
    </xdr:from>
    <xdr:to>
      <xdr:col>2</xdr:col>
      <xdr:colOff>357505</xdr:colOff>
      <xdr:row>4</xdr:row>
      <xdr:rowOff>792480</xdr:rowOff>
    </xdr:to>
    <xdr:pic>
      <xdr:nvPicPr>
        <xdr:cNvPr id="137" name="图片 136" hidden="1"/>
        <xdr:cNvPicPr>
          <a:picLocks noChangeAspect="1"/>
        </xdr:cNvPicPr>
      </xdr:nvPicPr>
      <xdr:blipFill>
        <a:stretch>
          <a:fillRect/>
        </a:stretch>
      </xdr:blipFill>
      <xdr:spPr>
        <a:xfrm>
          <a:off x="561340" y="6273800"/>
          <a:ext cx="688975" cy="5046980"/>
        </a:xfrm>
        <a:prstGeom prst="rect">
          <a:avLst/>
        </a:prstGeom>
        <a:noFill/>
        <a:ln w="9525">
          <a:noFill/>
        </a:ln>
      </xdr:spPr>
    </xdr:pic>
    <xdr:clientData/>
  </xdr:twoCellAnchor>
  <xdr:twoCellAnchor editAs="oneCell">
    <xdr:from>
      <xdr:col>1</xdr:col>
      <xdr:colOff>57785</xdr:colOff>
      <xdr:row>3</xdr:row>
      <xdr:rowOff>0</xdr:rowOff>
    </xdr:from>
    <xdr:to>
      <xdr:col>3</xdr:col>
      <xdr:colOff>0</xdr:colOff>
      <xdr:row>4</xdr:row>
      <xdr:rowOff>786765</xdr:rowOff>
    </xdr:to>
    <xdr:pic>
      <xdr:nvPicPr>
        <xdr:cNvPr id="138" name="图片 137" hidden="1"/>
        <xdr:cNvPicPr>
          <a:picLocks noChangeAspect="1"/>
        </xdr:cNvPicPr>
      </xdr:nvPicPr>
      <xdr:blipFill>
        <a:stretch>
          <a:fillRect/>
        </a:stretch>
      </xdr:blipFill>
      <xdr:spPr>
        <a:xfrm>
          <a:off x="553720" y="6273800"/>
          <a:ext cx="735965" cy="5041265"/>
        </a:xfrm>
        <a:prstGeom prst="rect">
          <a:avLst/>
        </a:prstGeom>
        <a:noFill/>
        <a:ln w="9525">
          <a:noFill/>
        </a:ln>
      </xdr:spPr>
    </xdr:pic>
    <xdr:clientData/>
  </xdr:twoCellAnchor>
  <xdr:twoCellAnchor editAs="oneCell">
    <xdr:from>
      <xdr:col>1</xdr:col>
      <xdr:colOff>104775</xdr:colOff>
      <xdr:row>3</xdr:row>
      <xdr:rowOff>0</xdr:rowOff>
    </xdr:from>
    <xdr:to>
      <xdr:col>2</xdr:col>
      <xdr:colOff>306070</xdr:colOff>
      <xdr:row>4</xdr:row>
      <xdr:rowOff>788670</xdr:rowOff>
    </xdr:to>
    <xdr:pic>
      <xdr:nvPicPr>
        <xdr:cNvPr id="139" name="图片 138" hidden="1"/>
        <xdr:cNvPicPr>
          <a:picLocks noChangeAspect="1"/>
        </xdr:cNvPicPr>
      </xdr:nvPicPr>
      <xdr:blipFill>
        <a:stretch>
          <a:fillRect/>
        </a:stretch>
      </xdr:blipFill>
      <xdr:spPr>
        <a:xfrm>
          <a:off x="600710" y="6273800"/>
          <a:ext cx="598170" cy="504317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4</xdr:row>
      <xdr:rowOff>785495</xdr:rowOff>
    </xdr:to>
    <xdr:pic>
      <xdr:nvPicPr>
        <xdr:cNvPr id="140" name="图片 48" hidden="1"/>
        <xdr:cNvPicPr>
          <a:picLocks noChangeAspect="1"/>
        </xdr:cNvPicPr>
      </xdr:nvPicPr>
      <xdr:blipFill>
        <a:stretch>
          <a:fillRect/>
        </a:stretch>
      </xdr:blipFill>
      <xdr:spPr>
        <a:xfrm>
          <a:off x="561340" y="6273800"/>
          <a:ext cx="812165" cy="5039995"/>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4</xdr:row>
      <xdr:rowOff>785495</xdr:rowOff>
    </xdr:to>
    <xdr:pic>
      <xdr:nvPicPr>
        <xdr:cNvPr id="141" name="图片 48" hidden="1"/>
        <xdr:cNvPicPr>
          <a:picLocks noChangeAspect="1"/>
        </xdr:cNvPicPr>
      </xdr:nvPicPr>
      <xdr:blipFill>
        <a:stretch>
          <a:fillRect/>
        </a:stretch>
      </xdr:blipFill>
      <xdr:spPr>
        <a:xfrm>
          <a:off x="561340" y="6273800"/>
          <a:ext cx="812165" cy="5039995"/>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786130</xdr:rowOff>
    </xdr:to>
    <xdr:pic>
      <xdr:nvPicPr>
        <xdr:cNvPr id="142" name="图片 141" hidden="1"/>
        <xdr:cNvPicPr>
          <a:picLocks noChangeAspect="1"/>
        </xdr:cNvPicPr>
      </xdr:nvPicPr>
      <xdr:blipFill>
        <a:stretch>
          <a:fillRect/>
        </a:stretch>
      </xdr:blipFill>
      <xdr:spPr>
        <a:xfrm>
          <a:off x="591185" y="6273800"/>
          <a:ext cx="781050" cy="5040630"/>
        </a:xfrm>
        <a:prstGeom prst="rect">
          <a:avLst/>
        </a:prstGeom>
        <a:noFill/>
        <a:ln w="9525">
          <a:noFill/>
        </a:ln>
      </xdr:spPr>
    </xdr:pic>
    <xdr:clientData/>
  </xdr:twoCellAnchor>
  <xdr:twoCellAnchor editAs="oneCell">
    <xdr:from>
      <xdr:col>3</xdr:col>
      <xdr:colOff>102235</xdr:colOff>
      <xdr:row>3</xdr:row>
      <xdr:rowOff>0</xdr:rowOff>
    </xdr:from>
    <xdr:to>
      <xdr:col>3</xdr:col>
      <xdr:colOff>887730</xdr:colOff>
      <xdr:row>6</xdr:row>
      <xdr:rowOff>73660</xdr:rowOff>
    </xdr:to>
    <xdr:pic>
      <xdr:nvPicPr>
        <xdr:cNvPr id="143" name="图片 142" hidden="1"/>
        <xdr:cNvPicPr>
          <a:picLocks noChangeAspect="1"/>
        </xdr:cNvPicPr>
      </xdr:nvPicPr>
      <xdr:blipFill>
        <a:stretch>
          <a:fillRect/>
        </a:stretch>
      </xdr:blipFill>
      <xdr:spPr>
        <a:xfrm>
          <a:off x="1391920" y="6273800"/>
          <a:ext cx="785495" cy="10157460"/>
        </a:xfrm>
        <a:prstGeom prst="rect">
          <a:avLst/>
        </a:prstGeom>
        <a:noFill/>
        <a:ln w="9525">
          <a:noFill/>
        </a:ln>
      </xdr:spPr>
    </xdr:pic>
    <xdr:clientData/>
  </xdr:twoCellAnchor>
  <xdr:twoCellAnchor editAs="oneCell">
    <xdr:from>
      <xdr:col>3</xdr:col>
      <xdr:colOff>102235</xdr:colOff>
      <xdr:row>3</xdr:row>
      <xdr:rowOff>0</xdr:rowOff>
    </xdr:from>
    <xdr:to>
      <xdr:col>3</xdr:col>
      <xdr:colOff>699770</xdr:colOff>
      <xdr:row>6</xdr:row>
      <xdr:rowOff>73025</xdr:rowOff>
    </xdr:to>
    <xdr:pic>
      <xdr:nvPicPr>
        <xdr:cNvPr id="144" name="图片 5" hidden="1"/>
        <xdr:cNvPicPr>
          <a:picLocks noChangeAspect="1"/>
        </xdr:cNvPicPr>
      </xdr:nvPicPr>
      <xdr:blipFill>
        <a:stretch>
          <a:fillRect/>
        </a:stretch>
      </xdr:blipFill>
      <xdr:spPr>
        <a:xfrm>
          <a:off x="1391920" y="6273800"/>
          <a:ext cx="597535" cy="10156825"/>
        </a:xfrm>
        <a:prstGeom prst="rect">
          <a:avLst/>
        </a:prstGeom>
        <a:noFill/>
        <a:ln w="9525">
          <a:noFill/>
        </a:ln>
      </xdr:spPr>
    </xdr:pic>
    <xdr:clientData/>
  </xdr:twoCellAnchor>
  <xdr:twoCellAnchor editAs="oneCell">
    <xdr:from>
      <xdr:col>3</xdr:col>
      <xdr:colOff>81915</xdr:colOff>
      <xdr:row>3</xdr:row>
      <xdr:rowOff>0</xdr:rowOff>
    </xdr:from>
    <xdr:to>
      <xdr:col>3</xdr:col>
      <xdr:colOff>721360</xdr:colOff>
      <xdr:row>6</xdr:row>
      <xdr:rowOff>76835</xdr:rowOff>
    </xdr:to>
    <xdr:pic>
      <xdr:nvPicPr>
        <xdr:cNvPr id="145" name="图片 6" hidden="1"/>
        <xdr:cNvPicPr>
          <a:picLocks noChangeAspect="1"/>
        </xdr:cNvPicPr>
      </xdr:nvPicPr>
      <xdr:blipFill>
        <a:stretch>
          <a:fillRect/>
        </a:stretch>
      </xdr:blipFill>
      <xdr:spPr>
        <a:xfrm>
          <a:off x="1371600" y="6273800"/>
          <a:ext cx="639445" cy="10160635"/>
        </a:xfrm>
        <a:prstGeom prst="rect">
          <a:avLst/>
        </a:prstGeom>
        <a:noFill/>
        <a:ln w="9525">
          <a:noFill/>
        </a:ln>
      </xdr:spPr>
    </xdr:pic>
    <xdr:clientData/>
  </xdr:twoCellAnchor>
  <xdr:twoCellAnchor editAs="oneCell">
    <xdr:from>
      <xdr:col>3</xdr:col>
      <xdr:colOff>92710</xdr:colOff>
      <xdr:row>3</xdr:row>
      <xdr:rowOff>0</xdr:rowOff>
    </xdr:from>
    <xdr:to>
      <xdr:col>3</xdr:col>
      <xdr:colOff>704850</xdr:colOff>
      <xdr:row>6</xdr:row>
      <xdr:rowOff>76835</xdr:rowOff>
    </xdr:to>
    <xdr:pic>
      <xdr:nvPicPr>
        <xdr:cNvPr id="146" name="图片 7" hidden="1"/>
        <xdr:cNvPicPr>
          <a:picLocks noChangeAspect="1"/>
        </xdr:cNvPicPr>
      </xdr:nvPicPr>
      <xdr:blipFill>
        <a:stretch>
          <a:fillRect/>
        </a:stretch>
      </xdr:blipFill>
      <xdr:spPr>
        <a:xfrm>
          <a:off x="1382395" y="6273800"/>
          <a:ext cx="612140" cy="10160635"/>
        </a:xfrm>
        <a:prstGeom prst="rect">
          <a:avLst/>
        </a:prstGeom>
        <a:noFill/>
        <a:ln w="9525">
          <a:noFill/>
        </a:ln>
      </xdr:spPr>
    </xdr:pic>
    <xdr:clientData/>
  </xdr:twoCellAnchor>
  <xdr:twoCellAnchor editAs="oneCell">
    <xdr:from>
      <xdr:col>3</xdr:col>
      <xdr:colOff>73025</xdr:colOff>
      <xdr:row>3</xdr:row>
      <xdr:rowOff>0</xdr:rowOff>
    </xdr:from>
    <xdr:to>
      <xdr:col>3</xdr:col>
      <xdr:colOff>619760</xdr:colOff>
      <xdr:row>6</xdr:row>
      <xdr:rowOff>38735</xdr:rowOff>
    </xdr:to>
    <xdr:pic>
      <xdr:nvPicPr>
        <xdr:cNvPr id="147" name="图片 9" hidden="1"/>
        <xdr:cNvPicPr>
          <a:picLocks noChangeAspect="1"/>
        </xdr:cNvPicPr>
      </xdr:nvPicPr>
      <xdr:blipFill>
        <a:stretch>
          <a:fillRect/>
        </a:stretch>
      </xdr:blipFill>
      <xdr:spPr>
        <a:xfrm>
          <a:off x="1362710" y="6273800"/>
          <a:ext cx="546735" cy="10122535"/>
        </a:xfrm>
        <a:prstGeom prst="rect">
          <a:avLst/>
        </a:prstGeom>
        <a:noFill/>
        <a:ln w="9525">
          <a:noFill/>
        </a:ln>
      </xdr:spPr>
    </xdr:pic>
    <xdr:clientData/>
  </xdr:twoCellAnchor>
  <xdr:twoCellAnchor editAs="oneCell">
    <xdr:from>
      <xdr:col>3</xdr:col>
      <xdr:colOff>81915</xdr:colOff>
      <xdr:row>3</xdr:row>
      <xdr:rowOff>0</xdr:rowOff>
    </xdr:from>
    <xdr:to>
      <xdr:col>3</xdr:col>
      <xdr:colOff>861695</xdr:colOff>
      <xdr:row>5</xdr:row>
      <xdr:rowOff>755650</xdr:rowOff>
    </xdr:to>
    <xdr:pic>
      <xdr:nvPicPr>
        <xdr:cNvPr id="148" name="图片 10" hidden="1"/>
        <xdr:cNvPicPr>
          <a:picLocks noChangeAspect="1"/>
        </xdr:cNvPicPr>
      </xdr:nvPicPr>
      <xdr:blipFill>
        <a:stretch>
          <a:fillRect/>
        </a:stretch>
      </xdr:blipFill>
      <xdr:spPr>
        <a:xfrm>
          <a:off x="1371600" y="6273800"/>
          <a:ext cx="779780" cy="10077450"/>
        </a:xfrm>
        <a:prstGeom prst="rect">
          <a:avLst/>
        </a:prstGeom>
        <a:noFill/>
        <a:ln w="9525">
          <a:noFill/>
        </a:ln>
      </xdr:spPr>
    </xdr:pic>
    <xdr:clientData/>
  </xdr:twoCellAnchor>
  <xdr:twoCellAnchor editAs="oneCell">
    <xdr:from>
      <xdr:col>3</xdr:col>
      <xdr:colOff>111125</xdr:colOff>
      <xdr:row>3</xdr:row>
      <xdr:rowOff>0</xdr:rowOff>
    </xdr:from>
    <xdr:to>
      <xdr:col>3</xdr:col>
      <xdr:colOff>768985</xdr:colOff>
      <xdr:row>6</xdr:row>
      <xdr:rowOff>78740</xdr:rowOff>
    </xdr:to>
    <xdr:pic>
      <xdr:nvPicPr>
        <xdr:cNvPr id="149" name="图片 11" hidden="1"/>
        <xdr:cNvPicPr>
          <a:picLocks noChangeAspect="1"/>
        </xdr:cNvPicPr>
      </xdr:nvPicPr>
      <xdr:blipFill>
        <a:stretch>
          <a:fillRect/>
        </a:stretch>
      </xdr:blipFill>
      <xdr:spPr>
        <a:xfrm>
          <a:off x="1400810" y="6273800"/>
          <a:ext cx="657860" cy="10162540"/>
        </a:xfrm>
        <a:prstGeom prst="rect">
          <a:avLst/>
        </a:prstGeom>
        <a:noFill/>
        <a:ln w="9525">
          <a:noFill/>
        </a:ln>
      </xdr:spPr>
    </xdr:pic>
    <xdr:clientData/>
  </xdr:twoCellAnchor>
  <xdr:twoCellAnchor editAs="oneCell">
    <xdr:from>
      <xdr:col>3</xdr:col>
      <xdr:colOff>63500</xdr:colOff>
      <xdr:row>3</xdr:row>
      <xdr:rowOff>0</xdr:rowOff>
    </xdr:from>
    <xdr:to>
      <xdr:col>3</xdr:col>
      <xdr:colOff>728345</xdr:colOff>
      <xdr:row>6</xdr:row>
      <xdr:rowOff>73025</xdr:rowOff>
    </xdr:to>
    <xdr:pic>
      <xdr:nvPicPr>
        <xdr:cNvPr id="150" name="图片 12" hidden="1"/>
        <xdr:cNvPicPr>
          <a:picLocks noChangeAspect="1"/>
        </xdr:cNvPicPr>
      </xdr:nvPicPr>
      <xdr:blipFill>
        <a:stretch>
          <a:fillRect/>
        </a:stretch>
      </xdr:blipFill>
      <xdr:spPr>
        <a:xfrm>
          <a:off x="1353185" y="6273800"/>
          <a:ext cx="664845" cy="10156825"/>
        </a:xfrm>
        <a:prstGeom prst="rect">
          <a:avLst/>
        </a:prstGeom>
        <a:noFill/>
        <a:ln w="9525">
          <a:noFill/>
        </a:ln>
      </xdr:spPr>
    </xdr:pic>
    <xdr:clientData/>
  </xdr:twoCellAnchor>
  <xdr:twoCellAnchor editAs="oneCell">
    <xdr:from>
      <xdr:col>3</xdr:col>
      <xdr:colOff>73025</xdr:colOff>
      <xdr:row>3</xdr:row>
      <xdr:rowOff>0</xdr:rowOff>
    </xdr:from>
    <xdr:to>
      <xdr:col>3</xdr:col>
      <xdr:colOff>807085</xdr:colOff>
      <xdr:row>6</xdr:row>
      <xdr:rowOff>76835</xdr:rowOff>
    </xdr:to>
    <xdr:pic>
      <xdr:nvPicPr>
        <xdr:cNvPr id="151" name="图片 13" descr="2a6c6f9f7c990a34b11ed8d15258e2c" hidden="1"/>
        <xdr:cNvPicPr>
          <a:picLocks noChangeAspect="1"/>
        </xdr:cNvPicPr>
      </xdr:nvPicPr>
      <xdr:blipFill>
        <a:stretch>
          <a:fillRect/>
        </a:stretch>
      </xdr:blipFill>
      <xdr:spPr>
        <a:xfrm rot="-10800000" flipV="1">
          <a:off x="1362710" y="6273800"/>
          <a:ext cx="734060" cy="10160635"/>
        </a:xfrm>
        <a:prstGeom prst="rect">
          <a:avLst/>
        </a:prstGeom>
        <a:noFill/>
        <a:ln w="9525">
          <a:noFill/>
        </a:ln>
      </xdr:spPr>
    </xdr:pic>
    <xdr:clientData/>
  </xdr:twoCellAnchor>
  <xdr:twoCellAnchor editAs="oneCell">
    <xdr:from>
      <xdr:col>3</xdr:col>
      <xdr:colOff>34925</xdr:colOff>
      <xdr:row>3</xdr:row>
      <xdr:rowOff>0</xdr:rowOff>
    </xdr:from>
    <xdr:to>
      <xdr:col>3</xdr:col>
      <xdr:colOff>778510</xdr:colOff>
      <xdr:row>6</xdr:row>
      <xdr:rowOff>73025</xdr:rowOff>
    </xdr:to>
    <xdr:pic>
      <xdr:nvPicPr>
        <xdr:cNvPr id="152" name="图片 17" hidden="1"/>
        <xdr:cNvPicPr>
          <a:picLocks noChangeAspect="1"/>
        </xdr:cNvPicPr>
      </xdr:nvPicPr>
      <xdr:blipFill>
        <a:stretch>
          <a:fillRect/>
        </a:stretch>
      </xdr:blipFill>
      <xdr:spPr>
        <a:xfrm>
          <a:off x="1324610" y="6273800"/>
          <a:ext cx="743585" cy="1015682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5</xdr:row>
      <xdr:rowOff>760095</xdr:rowOff>
    </xdr:to>
    <xdr:pic>
      <xdr:nvPicPr>
        <xdr:cNvPr id="153" name="图片 23" hidden="1"/>
        <xdr:cNvPicPr>
          <a:picLocks noChangeAspect="1"/>
        </xdr:cNvPicPr>
      </xdr:nvPicPr>
      <xdr:blipFill>
        <a:stretch>
          <a:fillRect/>
        </a:stretch>
      </xdr:blipFill>
      <xdr:spPr>
        <a:xfrm>
          <a:off x="1344295" y="6273800"/>
          <a:ext cx="845820" cy="10081895"/>
        </a:xfrm>
        <a:prstGeom prst="rect">
          <a:avLst/>
        </a:prstGeom>
        <a:noFill/>
        <a:ln w="9525">
          <a:noFill/>
        </a:ln>
      </xdr:spPr>
    </xdr:pic>
    <xdr:clientData/>
  </xdr:twoCellAnchor>
  <xdr:twoCellAnchor editAs="oneCell">
    <xdr:from>
      <xdr:col>3</xdr:col>
      <xdr:colOff>81915</xdr:colOff>
      <xdr:row>3</xdr:row>
      <xdr:rowOff>0</xdr:rowOff>
    </xdr:from>
    <xdr:to>
      <xdr:col>3</xdr:col>
      <xdr:colOff>832485</xdr:colOff>
      <xdr:row>6</xdr:row>
      <xdr:rowOff>80010</xdr:rowOff>
    </xdr:to>
    <xdr:pic>
      <xdr:nvPicPr>
        <xdr:cNvPr id="154" name="图片 27" hidden="1"/>
        <xdr:cNvPicPr>
          <a:picLocks noChangeAspect="1"/>
        </xdr:cNvPicPr>
      </xdr:nvPicPr>
      <xdr:blipFill>
        <a:stretch>
          <a:fillRect/>
        </a:stretch>
      </xdr:blipFill>
      <xdr:spPr>
        <a:xfrm>
          <a:off x="1371600" y="6273800"/>
          <a:ext cx="750570" cy="10163810"/>
        </a:xfrm>
        <a:prstGeom prst="rect">
          <a:avLst/>
        </a:prstGeom>
        <a:noFill/>
        <a:ln w="9525">
          <a:noFill/>
        </a:ln>
      </xdr:spPr>
    </xdr:pic>
    <xdr:clientData/>
  </xdr:twoCellAnchor>
  <xdr:twoCellAnchor editAs="oneCell">
    <xdr:from>
      <xdr:col>3</xdr:col>
      <xdr:colOff>120015</xdr:colOff>
      <xdr:row>3</xdr:row>
      <xdr:rowOff>0</xdr:rowOff>
    </xdr:from>
    <xdr:to>
      <xdr:col>3</xdr:col>
      <xdr:colOff>900430</xdr:colOff>
      <xdr:row>6</xdr:row>
      <xdr:rowOff>74930</xdr:rowOff>
    </xdr:to>
    <xdr:pic>
      <xdr:nvPicPr>
        <xdr:cNvPr id="155" name="图片 31" hidden="1"/>
        <xdr:cNvPicPr>
          <a:picLocks noChangeAspect="1"/>
        </xdr:cNvPicPr>
      </xdr:nvPicPr>
      <xdr:blipFill>
        <a:stretch>
          <a:fillRect/>
        </a:stretch>
      </xdr:blipFill>
      <xdr:spPr>
        <a:xfrm>
          <a:off x="1409700" y="6273800"/>
          <a:ext cx="780415" cy="10158730"/>
        </a:xfrm>
        <a:prstGeom prst="rect">
          <a:avLst/>
        </a:prstGeom>
        <a:noFill/>
        <a:ln w="9525">
          <a:noFill/>
        </a:ln>
      </xdr:spPr>
    </xdr:pic>
    <xdr:clientData/>
  </xdr:twoCellAnchor>
  <xdr:twoCellAnchor editAs="oneCell">
    <xdr:from>
      <xdr:col>3</xdr:col>
      <xdr:colOff>54610</xdr:colOff>
      <xdr:row>3</xdr:row>
      <xdr:rowOff>0</xdr:rowOff>
    </xdr:from>
    <xdr:to>
      <xdr:col>3</xdr:col>
      <xdr:colOff>876300</xdr:colOff>
      <xdr:row>6</xdr:row>
      <xdr:rowOff>74295</xdr:rowOff>
    </xdr:to>
    <xdr:pic>
      <xdr:nvPicPr>
        <xdr:cNvPr id="156" name="图片 32" hidden="1"/>
        <xdr:cNvPicPr>
          <a:picLocks noChangeAspect="1"/>
        </xdr:cNvPicPr>
      </xdr:nvPicPr>
      <xdr:blipFill>
        <a:stretch>
          <a:fillRect/>
        </a:stretch>
      </xdr:blipFill>
      <xdr:spPr>
        <a:xfrm>
          <a:off x="1344295" y="6273800"/>
          <a:ext cx="821690" cy="10158095"/>
        </a:xfrm>
        <a:prstGeom prst="rect">
          <a:avLst/>
        </a:prstGeom>
        <a:noFill/>
        <a:ln w="9525">
          <a:noFill/>
        </a:ln>
      </xdr:spPr>
    </xdr:pic>
    <xdr:clientData/>
  </xdr:twoCellAnchor>
  <xdr:twoCellAnchor editAs="oneCell">
    <xdr:from>
      <xdr:col>3</xdr:col>
      <xdr:colOff>92710</xdr:colOff>
      <xdr:row>3</xdr:row>
      <xdr:rowOff>0</xdr:rowOff>
    </xdr:from>
    <xdr:to>
      <xdr:col>3</xdr:col>
      <xdr:colOff>900430</xdr:colOff>
      <xdr:row>6</xdr:row>
      <xdr:rowOff>80010</xdr:rowOff>
    </xdr:to>
    <xdr:pic>
      <xdr:nvPicPr>
        <xdr:cNvPr id="157" name="图片 33" hidden="1"/>
        <xdr:cNvPicPr>
          <a:picLocks noChangeAspect="1"/>
        </xdr:cNvPicPr>
      </xdr:nvPicPr>
      <xdr:blipFill>
        <a:stretch>
          <a:fillRect/>
        </a:stretch>
      </xdr:blipFill>
      <xdr:spPr>
        <a:xfrm>
          <a:off x="1382395" y="6273800"/>
          <a:ext cx="807720" cy="10163810"/>
        </a:xfrm>
        <a:prstGeom prst="rect">
          <a:avLst/>
        </a:prstGeom>
        <a:noFill/>
        <a:ln w="9525">
          <a:noFill/>
        </a:ln>
      </xdr:spPr>
    </xdr:pic>
    <xdr:clientData/>
  </xdr:twoCellAnchor>
  <xdr:twoCellAnchor editAs="oneCell">
    <xdr:from>
      <xdr:col>3</xdr:col>
      <xdr:colOff>140335</xdr:colOff>
      <xdr:row>3</xdr:row>
      <xdr:rowOff>0</xdr:rowOff>
    </xdr:from>
    <xdr:to>
      <xdr:col>3</xdr:col>
      <xdr:colOff>827405</xdr:colOff>
      <xdr:row>6</xdr:row>
      <xdr:rowOff>74295</xdr:rowOff>
    </xdr:to>
    <xdr:pic>
      <xdr:nvPicPr>
        <xdr:cNvPr id="158" name="图片 36" hidden="1"/>
        <xdr:cNvPicPr>
          <a:picLocks noChangeAspect="1"/>
        </xdr:cNvPicPr>
      </xdr:nvPicPr>
      <xdr:blipFill>
        <a:stretch>
          <a:fillRect/>
        </a:stretch>
      </xdr:blipFill>
      <xdr:spPr>
        <a:xfrm>
          <a:off x="1430020" y="6273800"/>
          <a:ext cx="687070" cy="10158095"/>
        </a:xfrm>
        <a:prstGeom prst="rect">
          <a:avLst/>
        </a:prstGeom>
        <a:noFill/>
        <a:ln w="9525">
          <a:noFill/>
        </a:ln>
      </xdr:spPr>
    </xdr:pic>
    <xdr:clientData/>
  </xdr:twoCellAnchor>
  <xdr:twoCellAnchor editAs="oneCell">
    <xdr:from>
      <xdr:col>3</xdr:col>
      <xdr:colOff>63500</xdr:colOff>
      <xdr:row>3</xdr:row>
      <xdr:rowOff>0</xdr:rowOff>
    </xdr:from>
    <xdr:to>
      <xdr:col>3</xdr:col>
      <xdr:colOff>755650</xdr:colOff>
      <xdr:row>6</xdr:row>
      <xdr:rowOff>75565</xdr:rowOff>
    </xdr:to>
    <xdr:pic>
      <xdr:nvPicPr>
        <xdr:cNvPr id="159" name="图片 40" hidden="1"/>
        <xdr:cNvPicPr>
          <a:picLocks noChangeAspect="1"/>
        </xdr:cNvPicPr>
      </xdr:nvPicPr>
      <xdr:blipFill>
        <a:stretch>
          <a:fillRect/>
        </a:stretch>
      </xdr:blipFill>
      <xdr:spPr>
        <a:xfrm>
          <a:off x="1353185" y="6273800"/>
          <a:ext cx="692150" cy="10159365"/>
        </a:xfrm>
        <a:prstGeom prst="rect">
          <a:avLst/>
        </a:prstGeom>
        <a:noFill/>
        <a:ln w="9525">
          <a:noFill/>
        </a:ln>
      </xdr:spPr>
    </xdr:pic>
    <xdr:clientData/>
  </xdr:twoCellAnchor>
  <xdr:twoCellAnchor editAs="oneCell">
    <xdr:from>
      <xdr:col>3</xdr:col>
      <xdr:colOff>73025</xdr:colOff>
      <xdr:row>3</xdr:row>
      <xdr:rowOff>0</xdr:rowOff>
    </xdr:from>
    <xdr:to>
      <xdr:col>3</xdr:col>
      <xdr:colOff>794385</xdr:colOff>
      <xdr:row>6</xdr:row>
      <xdr:rowOff>74295</xdr:rowOff>
    </xdr:to>
    <xdr:pic>
      <xdr:nvPicPr>
        <xdr:cNvPr id="160" name="图片 41" hidden="1"/>
        <xdr:cNvPicPr>
          <a:picLocks noChangeAspect="1"/>
        </xdr:cNvPicPr>
      </xdr:nvPicPr>
      <xdr:blipFill>
        <a:stretch>
          <a:fillRect/>
        </a:stretch>
      </xdr:blipFill>
      <xdr:spPr>
        <a:xfrm>
          <a:off x="1362710" y="6273800"/>
          <a:ext cx="721360" cy="1015809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6</xdr:row>
      <xdr:rowOff>75565</xdr:rowOff>
    </xdr:to>
    <xdr:pic>
      <xdr:nvPicPr>
        <xdr:cNvPr id="161" name="图片 42" hidden="1"/>
        <xdr:cNvPicPr>
          <a:picLocks noChangeAspect="1"/>
        </xdr:cNvPicPr>
      </xdr:nvPicPr>
      <xdr:blipFill>
        <a:stretch>
          <a:fillRect/>
        </a:stretch>
      </xdr:blipFill>
      <xdr:spPr>
        <a:xfrm>
          <a:off x="1344295" y="6273800"/>
          <a:ext cx="845820" cy="10159365"/>
        </a:xfrm>
        <a:prstGeom prst="rect">
          <a:avLst/>
        </a:prstGeom>
        <a:noFill/>
        <a:ln w="9525">
          <a:noFill/>
        </a:ln>
      </xdr:spPr>
    </xdr:pic>
    <xdr:clientData/>
  </xdr:twoCellAnchor>
  <xdr:twoCellAnchor editAs="oneCell">
    <xdr:from>
      <xdr:col>3</xdr:col>
      <xdr:colOff>63500</xdr:colOff>
      <xdr:row>3</xdr:row>
      <xdr:rowOff>0</xdr:rowOff>
    </xdr:from>
    <xdr:to>
      <xdr:col>3</xdr:col>
      <xdr:colOff>794385</xdr:colOff>
      <xdr:row>6</xdr:row>
      <xdr:rowOff>74295</xdr:rowOff>
    </xdr:to>
    <xdr:pic>
      <xdr:nvPicPr>
        <xdr:cNvPr id="162" name="图片 43" hidden="1"/>
        <xdr:cNvPicPr>
          <a:picLocks noChangeAspect="1"/>
        </xdr:cNvPicPr>
      </xdr:nvPicPr>
      <xdr:blipFill>
        <a:stretch>
          <a:fillRect/>
        </a:stretch>
      </xdr:blipFill>
      <xdr:spPr>
        <a:xfrm>
          <a:off x="1353185" y="6273800"/>
          <a:ext cx="730885" cy="10158095"/>
        </a:xfrm>
        <a:prstGeom prst="rect">
          <a:avLst/>
        </a:prstGeom>
        <a:noFill/>
        <a:ln w="9525">
          <a:noFill/>
        </a:ln>
      </xdr:spPr>
    </xdr:pic>
    <xdr:clientData/>
  </xdr:twoCellAnchor>
  <xdr:twoCellAnchor editAs="oneCell">
    <xdr:from>
      <xdr:col>3</xdr:col>
      <xdr:colOff>34925</xdr:colOff>
      <xdr:row>3</xdr:row>
      <xdr:rowOff>0</xdr:rowOff>
    </xdr:from>
    <xdr:to>
      <xdr:col>3</xdr:col>
      <xdr:colOff>816610</xdr:colOff>
      <xdr:row>6</xdr:row>
      <xdr:rowOff>76835</xdr:rowOff>
    </xdr:to>
    <xdr:pic>
      <xdr:nvPicPr>
        <xdr:cNvPr id="163" name="图片 48" hidden="1"/>
        <xdr:cNvPicPr>
          <a:picLocks noChangeAspect="1"/>
        </xdr:cNvPicPr>
      </xdr:nvPicPr>
      <xdr:blipFill>
        <a:stretch>
          <a:fillRect/>
        </a:stretch>
      </xdr:blipFill>
      <xdr:spPr>
        <a:xfrm>
          <a:off x="1324610" y="6273800"/>
          <a:ext cx="781685" cy="10160635"/>
        </a:xfrm>
        <a:prstGeom prst="rect">
          <a:avLst/>
        </a:prstGeom>
        <a:noFill/>
        <a:ln w="9525">
          <a:noFill/>
        </a:ln>
      </xdr:spPr>
    </xdr:pic>
    <xdr:clientData/>
  </xdr:twoCellAnchor>
  <xdr:twoCellAnchor editAs="oneCell">
    <xdr:from>
      <xdr:col>3</xdr:col>
      <xdr:colOff>34925</xdr:colOff>
      <xdr:row>3</xdr:row>
      <xdr:rowOff>0</xdr:rowOff>
    </xdr:from>
    <xdr:to>
      <xdr:col>3</xdr:col>
      <xdr:colOff>789305</xdr:colOff>
      <xdr:row>6</xdr:row>
      <xdr:rowOff>74295</xdr:rowOff>
    </xdr:to>
    <xdr:pic>
      <xdr:nvPicPr>
        <xdr:cNvPr id="164" name="图片 49" hidden="1"/>
        <xdr:cNvPicPr>
          <a:picLocks noChangeAspect="1"/>
        </xdr:cNvPicPr>
      </xdr:nvPicPr>
      <xdr:blipFill>
        <a:stretch>
          <a:fillRect/>
        </a:stretch>
      </xdr:blipFill>
      <xdr:spPr>
        <a:xfrm>
          <a:off x="1324610" y="6273800"/>
          <a:ext cx="754380" cy="10158095"/>
        </a:xfrm>
        <a:prstGeom prst="rect">
          <a:avLst/>
        </a:prstGeom>
        <a:noFill/>
        <a:ln w="9525">
          <a:noFill/>
        </a:ln>
      </xdr:spPr>
    </xdr:pic>
    <xdr:clientData/>
  </xdr:twoCellAnchor>
  <xdr:twoCellAnchor editAs="oneCell">
    <xdr:from>
      <xdr:col>3</xdr:col>
      <xdr:colOff>54610</xdr:colOff>
      <xdr:row>3</xdr:row>
      <xdr:rowOff>0</xdr:rowOff>
    </xdr:from>
    <xdr:to>
      <xdr:col>3</xdr:col>
      <xdr:colOff>808990</xdr:colOff>
      <xdr:row>6</xdr:row>
      <xdr:rowOff>79375</xdr:rowOff>
    </xdr:to>
    <xdr:pic>
      <xdr:nvPicPr>
        <xdr:cNvPr id="165" name="图片 50" hidden="1"/>
        <xdr:cNvPicPr>
          <a:picLocks noChangeAspect="1"/>
        </xdr:cNvPicPr>
      </xdr:nvPicPr>
      <xdr:blipFill>
        <a:stretch>
          <a:fillRect/>
        </a:stretch>
      </xdr:blipFill>
      <xdr:spPr>
        <a:xfrm>
          <a:off x="1344295" y="6273800"/>
          <a:ext cx="754380" cy="10163175"/>
        </a:xfrm>
        <a:prstGeom prst="rect">
          <a:avLst/>
        </a:prstGeom>
        <a:noFill/>
        <a:ln w="9525">
          <a:noFill/>
        </a:ln>
      </xdr:spPr>
    </xdr:pic>
    <xdr:clientData/>
  </xdr:twoCellAnchor>
  <xdr:twoCellAnchor editAs="oneCell">
    <xdr:from>
      <xdr:col>3</xdr:col>
      <xdr:colOff>43815</xdr:colOff>
      <xdr:row>3</xdr:row>
      <xdr:rowOff>0</xdr:rowOff>
    </xdr:from>
    <xdr:to>
      <xdr:col>3</xdr:col>
      <xdr:colOff>561340</xdr:colOff>
      <xdr:row>6</xdr:row>
      <xdr:rowOff>78740</xdr:rowOff>
    </xdr:to>
    <xdr:pic>
      <xdr:nvPicPr>
        <xdr:cNvPr id="166" name="图片 51" hidden="1"/>
        <xdr:cNvPicPr>
          <a:picLocks noChangeAspect="1"/>
        </xdr:cNvPicPr>
      </xdr:nvPicPr>
      <xdr:blipFill>
        <a:stretch>
          <a:fillRect/>
        </a:stretch>
      </xdr:blipFill>
      <xdr:spPr>
        <a:xfrm>
          <a:off x="1333500" y="6273800"/>
          <a:ext cx="517525" cy="10162540"/>
        </a:xfrm>
        <a:prstGeom prst="rect">
          <a:avLst/>
        </a:prstGeom>
        <a:noFill/>
        <a:ln w="9525">
          <a:noFill/>
        </a:ln>
      </xdr:spPr>
    </xdr:pic>
    <xdr:clientData/>
  </xdr:twoCellAnchor>
  <xdr:twoCellAnchor editAs="oneCell">
    <xdr:from>
      <xdr:col>3</xdr:col>
      <xdr:colOff>73025</xdr:colOff>
      <xdr:row>3</xdr:row>
      <xdr:rowOff>0</xdr:rowOff>
    </xdr:from>
    <xdr:to>
      <xdr:col>3</xdr:col>
      <xdr:colOff>883920</xdr:colOff>
      <xdr:row>6</xdr:row>
      <xdr:rowOff>48260</xdr:rowOff>
    </xdr:to>
    <xdr:pic>
      <xdr:nvPicPr>
        <xdr:cNvPr id="167" name="图片 52" hidden="1"/>
        <xdr:cNvPicPr>
          <a:picLocks noChangeAspect="1"/>
        </xdr:cNvPicPr>
      </xdr:nvPicPr>
      <xdr:blipFill>
        <a:stretch>
          <a:fillRect/>
        </a:stretch>
      </xdr:blipFill>
      <xdr:spPr>
        <a:xfrm>
          <a:off x="1362710" y="6273800"/>
          <a:ext cx="810895" cy="10132060"/>
        </a:xfrm>
        <a:prstGeom prst="rect">
          <a:avLst/>
        </a:prstGeom>
        <a:noFill/>
        <a:ln w="9525">
          <a:noFill/>
        </a:ln>
      </xdr:spPr>
    </xdr:pic>
    <xdr:clientData/>
  </xdr:twoCellAnchor>
  <xdr:twoCellAnchor editAs="oneCell">
    <xdr:from>
      <xdr:col>3</xdr:col>
      <xdr:colOff>25400</xdr:colOff>
      <xdr:row>3</xdr:row>
      <xdr:rowOff>0</xdr:rowOff>
    </xdr:from>
    <xdr:to>
      <xdr:col>3</xdr:col>
      <xdr:colOff>878205</xdr:colOff>
      <xdr:row>6</xdr:row>
      <xdr:rowOff>76835</xdr:rowOff>
    </xdr:to>
    <xdr:pic>
      <xdr:nvPicPr>
        <xdr:cNvPr id="168" name="图片 53" hidden="1"/>
        <xdr:cNvPicPr>
          <a:picLocks noChangeAspect="1"/>
        </xdr:cNvPicPr>
      </xdr:nvPicPr>
      <xdr:blipFill>
        <a:stretch>
          <a:fillRect/>
        </a:stretch>
      </xdr:blipFill>
      <xdr:spPr>
        <a:xfrm>
          <a:off x="1315085" y="6273800"/>
          <a:ext cx="852805" cy="10160635"/>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69"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43815</xdr:colOff>
      <xdr:row>3</xdr:row>
      <xdr:rowOff>0</xdr:rowOff>
    </xdr:from>
    <xdr:to>
      <xdr:col>3</xdr:col>
      <xdr:colOff>670560</xdr:colOff>
      <xdr:row>6</xdr:row>
      <xdr:rowOff>78105</xdr:rowOff>
    </xdr:to>
    <xdr:pic>
      <xdr:nvPicPr>
        <xdr:cNvPr id="170" name="图片 115" hidden="1"/>
        <xdr:cNvPicPr>
          <a:picLocks noChangeAspect="1"/>
        </xdr:cNvPicPr>
      </xdr:nvPicPr>
      <xdr:blipFill>
        <a:stretch>
          <a:fillRect/>
        </a:stretch>
      </xdr:blipFill>
      <xdr:spPr>
        <a:xfrm>
          <a:off x="1333500" y="6273800"/>
          <a:ext cx="626745" cy="10161905"/>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1"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2"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3"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85725</xdr:colOff>
      <xdr:row>3</xdr:row>
      <xdr:rowOff>0</xdr:rowOff>
    </xdr:from>
    <xdr:to>
      <xdr:col>3</xdr:col>
      <xdr:colOff>723265</xdr:colOff>
      <xdr:row>6</xdr:row>
      <xdr:rowOff>76835</xdr:rowOff>
    </xdr:to>
    <xdr:pic>
      <xdr:nvPicPr>
        <xdr:cNvPr id="174" name="image2.jpeg" hidden="1"/>
        <xdr:cNvPicPr>
          <a:picLocks noChangeAspect="1"/>
        </xdr:cNvPicPr>
      </xdr:nvPicPr>
      <xdr:blipFill>
        <a:stretch>
          <a:fillRect/>
        </a:stretch>
      </xdr:blipFill>
      <xdr:spPr>
        <a:xfrm>
          <a:off x="1375410" y="6273800"/>
          <a:ext cx="637540" cy="10160635"/>
        </a:xfrm>
        <a:prstGeom prst="rect">
          <a:avLst/>
        </a:prstGeom>
        <a:noFill/>
        <a:ln w="9525">
          <a:noFill/>
        </a:ln>
      </xdr:spPr>
    </xdr:pic>
    <xdr:clientData/>
  </xdr:twoCellAnchor>
  <xdr:twoCellAnchor editAs="oneCell">
    <xdr:from>
      <xdr:col>3</xdr:col>
      <xdr:colOff>37465</xdr:colOff>
      <xdr:row>3</xdr:row>
      <xdr:rowOff>0</xdr:rowOff>
    </xdr:from>
    <xdr:to>
      <xdr:col>3</xdr:col>
      <xdr:colOff>760730</xdr:colOff>
      <xdr:row>6</xdr:row>
      <xdr:rowOff>74930</xdr:rowOff>
    </xdr:to>
    <xdr:pic>
      <xdr:nvPicPr>
        <xdr:cNvPr id="175" name="图片 174" hidden="1"/>
        <xdr:cNvPicPr>
          <a:picLocks noChangeAspect="1"/>
        </xdr:cNvPicPr>
      </xdr:nvPicPr>
      <xdr:blipFill>
        <a:stretch>
          <a:fillRect/>
        </a:stretch>
      </xdr:blipFill>
      <xdr:spPr>
        <a:xfrm>
          <a:off x="1327150" y="6273800"/>
          <a:ext cx="723265" cy="10158730"/>
        </a:xfrm>
        <a:prstGeom prst="rect">
          <a:avLst/>
        </a:prstGeom>
        <a:noFill/>
        <a:ln w="9525">
          <a:noFill/>
        </a:ln>
      </xdr:spPr>
    </xdr:pic>
    <xdr:clientData/>
  </xdr:twoCellAnchor>
  <xdr:twoCellAnchor editAs="oneCell">
    <xdr:from>
      <xdr:col>3</xdr:col>
      <xdr:colOff>65405</xdr:colOff>
      <xdr:row>3</xdr:row>
      <xdr:rowOff>0</xdr:rowOff>
    </xdr:from>
    <xdr:to>
      <xdr:col>3</xdr:col>
      <xdr:colOff>900430</xdr:colOff>
      <xdr:row>6</xdr:row>
      <xdr:rowOff>73025</xdr:rowOff>
    </xdr:to>
    <xdr:pic>
      <xdr:nvPicPr>
        <xdr:cNvPr id="176" name="图片 175" hidden="1"/>
        <xdr:cNvPicPr>
          <a:picLocks noChangeAspect="1"/>
        </xdr:cNvPicPr>
      </xdr:nvPicPr>
      <xdr:blipFill>
        <a:stretch>
          <a:fillRect/>
        </a:stretch>
      </xdr:blipFill>
      <xdr:spPr>
        <a:xfrm>
          <a:off x="1355090" y="6273800"/>
          <a:ext cx="835025" cy="10156825"/>
        </a:xfrm>
        <a:prstGeom prst="rect">
          <a:avLst/>
        </a:prstGeom>
        <a:noFill/>
        <a:ln w="9525">
          <a:noFill/>
        </a:ln>
      </xdr:spPr>
    </xdr:pic>
    <xdr:clientData/>
  </xdr:twoCellAnchor>
  <xdr:twoCellAnchor editAs="oneCell">
    <xdr:from>
      <xdr:col>3</xdr:col>
      <xdr:colOff>46990</xdr:colOff>
      <xdr:row>3</xdr:row>
      <xdr:rowOff>0</xdr:rowOff>
    </xdr:from>
    <xdr:to>
      <xdr:col>3</xdr:col>
      <xdr:colOff>892175</xdr:colOff>
      <xdr:row>6</xdr:row>
      <xdr:rowOff>74930</xdr:rowOff>
    </xdr:to>
    <xdr:pic>
      <xdr:nvPicPr>
        <xdr:cNvPr id="177" name="图片 176" hidden="1"/>
        <xdr:cNvPicPr>
          <a:picLocks noChangeAspect="1"/>
        </xdr:cNvPicPr>
      </xdr:nvPicPr>
      <xdr:blipFill>
        <a:stretch>
          <a:fillRect/>
        </a:stretch>
      </xdr:blipFill>
      <xdr:spPr>
        <a:xfrm>
          <a:off x="1336675" y="6273800"/>
          <a:ext cx="845185" cy="10158730"/>
        </a:xfrm>
        <a:prstGeom prst="rect">
          <a:avLst/>
        </a:prstGeom>
        <a:noFill/>
        <a:ln w="9525">
          <a:noFill/>
        </a:ln>
      </xdr:spPr>
    </xdr:pic>
    <xdr:clientData/>
  </xdr:twoCellAnchor>
  <xdr:twoCellAnchor editAs="oneCell">
    <xdr:from>
      <xdr:col>3</xdr:col>
      <xdr:colOff>57785</xdr:colOff>
      <xdr:row>3</xdr:row>
      <xdr:rowOff>0</xdr:rowOff>
    </xdr:from>
    <xdr:to>
      <xdr:col>3</xdr:col>
      <xdr:colOff>859155</xdr:colOff>
      <xdr:row>6</xdr:row>
      <xdr:rowOff>78740</xdr:rowOff>
    </xdr:to>
    <xdr:pic>
      <xdr:nvPicPr>
        <xdr:cNvPr id="178" name="图片 177" hidden="1"/>
        <xdr:cNvPicPr>
          <a:picLocks noChangeAspect="1"/>
        </xdr:cNvPicPr>
      </xdr:nvPicPr>
      <xdr:blipFill>
        <a:stretch>
          <a:fillRect/>
        </a:stretch>
      </xdr:blipFill>
      <xdr:spPr>
        <a:xfrm>
          <a:off x="1347470" y="6273800"/>
          <a:ext cx="801370" cy="10162540"/>
        </a:xfrm>
        <a:prstGeom prst="rect">
          <a:avLst/>
        </a:prstGeom>
        <a:noFill/>
        <a:ln w="9525">
          <a:noFill/>
        </a:ln>
      </xdr:spPr>
    </xdr:pic>
    <xdr:clientData/>
  </xdr:twoCellAnchor>
  <xdr:twoCellAnchor editAs="oneCell">
    <xdr:from>
      <xdr:col>3</xdr:col>
      <xdr:colOff>37465</xdr:colOff>
      <xdr:row>3</xdr:row>
      <xdr:rowOff>0</xdr:rowOff>
    </xdr:from>
    <xdr:to>
      <xdr:col>3</xdr:col>
      <xdr:colOff>716915</xdr:colOff>
      <xdr:row>6</xdr:row>
      <xdr:rowOff>75565</xdr:rowOff>
    </xdr:to>
    <xdr:pic>
      <xdr:nvPicPr>
        <xdr:cNvPr id="179" name="图片 178" hidden="1"/>
        <xdr:cNvPicPr>
          <a:picLocks noChangeAspect="1"/>
        </xdr:cNvPicPr>
      </xdr:nvPicPr>
      <xdr:blipFill>
        <a:stretch>
          <a:fillRect/>
        </a:stretch>
      </xdr:blipFill>
      <xdr:spPr>
        <a:xfrm>
          <a:off x="1327150" y="6273800"/>
          <a:ext cx="679450" cy="10159365"/>
        </a:xfrm>
        <a:prstGeom prst="rect">
          <a:avLst/>
        </a:prstGeom>
        <a:noFill/>
        <a:ln w="9525">
          <a:noFill/>
        </a:ln>
      </xdr:spPr>
    </xdr:pic>
    <xdr:clientData/>
  </xdr:twoCellAnchor>
  <xdr:twoCellAnchor editAs="oneCell">
    <xdr:from>
      <xdr:col>3</xdr:col>
      <xdr:colOff>57785</xdr:colOff>
      <xdr:row>3</xdr:row>
      <xdr:rowOff>0</xdr:rowOff>
    </xdr:from>
    <xdr:to>
      <xdr:col>3</xdr:col>
      <xdr:colOff>851535</xdr:colOff>
      <xdr:row>6</xdr:row>
      <xdr:rowOff>73025</xdr:rowOff>
    </xdr:to>
    <xdr:pic>
      <xdr:nvPicPr>
        <xdr:cNvPr id="180" name="图片 179" hidden="1"/>
        <xdr:cNvPicPr>
          <a:picLocks noChangeAspect="1"/>
        </xdr:cNvPicPr>
      </xdr:nvPicPr>
      <xdr:blipFill>
        <a:stretch>
          <a:fillRect/>
        </a:stretch>
      </xdr:blipFill>
      <xdr:spPr>
        <a:xfrm>
          <a:off x="1347470" y="6273800"/>
          <a:ext cx="793750" cy="10156825"/>
        </a:xfrm>
        <a:prstGeom prst="rect">
          <a:avLst/>
        </a:prstGeom>
        <a:noFill/>
        <a:ln w="9525">
          <a:noFill/>
        </a:ln>
      </xdr:spPr>
    </xdr:pic>
    <xdr:clientData/>
  </xdr:twoCellAnchor>
  <xdr:twoCellAnchor editAs="oneCell">
    <xdr:from>
      <xdr:col>3</xdr:col>
      <xdr:colOff>95250</xdr:colOff>
      <xdr:row>3</xdr:row>
      <xdr:rowOff>0</xdr:rowOff>
    </xdr:from>
    <xdr:to>
      <xdr:col>3</xdr:col>
      <xdr:colOff>679450</xdr:colOff>
      <xdr:row>6</xdr:row>
      <xdr:rowOff>73660</xdr:rowOff>
    </xdr:to>
    <xdr:pic>
      <xdr:nvPicPr>
        <xdr:cNvPr id="181" name="图片 180" descr="1a5f582a60429fc6c7496e1376e2485" hidden="1"/>
        <xdr:cNvPicPr>
          <a:picLocks noChangeAspect="1"/>
        </xdr:cNvPicPr>
      </xdr:nvPicPr>
      <xdr:blipFill>
        <a:srcRect l="28046" t="1187" r="35643"/>
        <a:stretch>
          <a:fillRect/>
        </a:stretch>
      </xdr:blipFill>
      <xdr:spPr>
        <a:xfrm>
          <a:off x="1384935" y="6273800"/>
          <a:ext cx="584200" cy="10157460"/>
        </a:xfrm>
        <a:prstGeom prst="rect">
          <a:avLst/>
        </a:prstGeom>
        <a:noFill/>
        <a:ln w="9525">
          <a:noFill/>
        </a:ln>
      </xdr:spPr>
    </xdr:pic>
    <xdr:clientData/>
  </xdr:twoCellAnchor>
  <xdr:twoCellAnchor editAs="oneCell">
    <xdr:from>
      <xdr:col>3</xdr:col>
      <xdr:colOff>84455</xdr:colOff>
      <xdr:row>3</xdr:row>
      <xdr:rowOff>0</xdr:rowOff>
    </xdr:from>
    <xdr:to>
      <xdr:col>3</xdr:col>
      <xdr:colOff>900430</xdr:colOff>
      <xdr:row>6</xdr:row>
      <xdr:rowOff>76835</xdr:rowOff>
    </xdr:to>
    <xdr:pic>
      <xdr:nvPicPr>
        <xdr:cNvPr id="182" name="图片 181" hidden="1"/>
        <xdr:cNvPicPr>
          <a:picLocks noChangeAspect="1"/>
        </xdr:cNvPicPr>
      </xdr:nvPicPr>
      <xdr:blipFill>
        <a:stretch>
          <a:fillRect/>
        </a:stretch>
      </xdr:blipFill>
      <xdr:spPr>
        <a:xfrm>
          <a:off x="1374140" y="6273800"/>
          <a:ext cx="815975" cy="10160635"/>
        </a:xfrm>
        <a:prstGeom prst="rect">
          <a:avLst/>
        </a:prstGeom>
        <a:noFill/>
        <a:ln w="9525">
          <a:noFill/>
        </a:ln>
      </xdr:spPr>
    </xdr:pic>
    <xdr:clientData/>
  </xdr:twoCellAnchor>
  <xdr:twoCellAnchor editAs="oneCell">
    <xdr:from>
      <xdr:col>3</xdr:col>
      <xdr:colOff>85725</xdr:colOff>
      <xdr:row>3</xdr:row>
      <xdr:rowOff>0</xdr:rowOff>
    </xdr:from>
    <xdr:to>
      <xdr:col>3</xdr:col>
      <xdr:colOff>882650</xdr:colOff>
      <xdr:row>6</xdr:row>
      <xdr:rowOff>78105</xdr:rowOff>
    </xdr:to>
    <xdr:pic>
      <xdr:nvPicPr>
        <xdr:cNvPr id="183" name="图片 182" hidden="1"/>
        <xdr:cNvPicPr>
          <a:picLocks noChangeAspect="1"/>
        </xdr:cNvPicPr>
      </xdr:nvPicPr>
      <xdr:blipFill>
        <a:stretch>
          <a:fillRect/>
        </a:stretch>
      </xdr:blipFill>
      <xdr:spPr>
        <a:xfrm>
          <a:off x="1375410" y="6273800"/>
          <a:ext cx="796925" cy="10161905"/>
        </a:xfrm>
        <a:prstGeom prst="rect">
          <a:avLst/>
        </a:prstGeom>
        <a:noFill/>
        <a:ln w="9525">
          <a:noFill/>
        </a:ln>
      </xdr:spPr>
    </xdr:pic>
    <xdr:clientData/>
  </xdr:twoCellAnchor>
  <xdr:twoCellAnchor editAs="oneCell">
    <xdr:from>
      <xdr:col>3</xdr:col>
      <xdr:colOff>46990</xdr:colOff>
      <xdr:row>3</xdr:row>
      <xdr:rowOff>0</xdr:rowOff>
    </xdr:from>
    <xdr:to>
      <xdr:col>3</xdr:col>
      <xdr:colOff>829945</xdr:colOff>
      <xdr:row>6</xdr:row>
      <xdr:rowOff>76835</xdr:rowOff>
    </xdr:to>
    <xdr:pic>
      <xdr:nvPicPr>
        <xdr:cNvPr id="184" name="图片 183" hidden="1"/>
        <xdr:cNvPicPr>
          <a:picLocks noChangeAspect="1"/>
        </xdr:cNvPicPr>
      </xdr:nvPicPr>
      <xdr:blipFill>
        <a:stretch>
          <a:fillRect/>
        </a:stretch>
      </xdr:blipFill>
      <xdr:spPr>
        <a:xfrm>
          <a:off x="1336675" y="6273800"/>
          <a:ext cx="782955" cy="10160635"/>
        </a:xfrm>
        <a:prstGeom prst="rect">
          <a:avLst/>
        </a:prstGeom>
        <a:noFill/>
        <a:ln w="9525">
          <a:noFill/>
        </a:ln>
      </xdr:spPr>
    </xdr:pic>
    <xdr:clientData/>
  </xdr:twoCellAnchor>
  <xdr:twoCellAnchor editAs="oneCell">
    <xdr:from>
      <xdr:col>3</xdr:col>
      <xdr:colOff>46990</xdr:colOff>
      <xdr:row>3</xdr:row>
      <xdr:rowOff>0</xdr:rowOff>
    </xdr:from>
    <xdr:to>
      <xdr:col>3</xdr:col>
      <xdr:colOff>688975</xdr:colOff>
      <xdr:row>6</xdr:row>
      <xdr:rowOff>73660</xdr:rowOff>
    </xdr:to>
    <xdr:pic>
      <xdr:nvPicPr>
        <xdr:cNvPr id="185" name="图片 184" hidden="1"/>
        <xdr:cNvPicPr>
          <a:picLocks noChangeAspect="1"/>
        </xdr:cNvPicPr>
      </xdr:nvPicPr>
      <xdr:blipFill>
        <a:stretch>
          <a:fillRect/>
        </a:stretch>
      </xdr:blipFill>
      <xdr:spPr>
        <a:xfrm>
          <a:off x="1336675" y="6273800"/>
          <a:ext cx="641985" cy="10157460"/>
        </a:xfrm>
        <a:prstGeom prst="rect">
          <a:avLst/>
        </a:prstGeom>
        <a:noFill/>
        <a:ln w="9525">
          <a:noFill/>
        </a:ln>
      </xdr:spPr>
    </xdr:pic>
    <xdr:clientData/>
  </xdr:twoCellAnchor>
  <xdr:twoCellAnchor editAs="oneCell">
    <xdr:from>
      <xdr:col>3</xdr:col>
      <xdr:colOff>57785</xdr:colOff>
      <xdr:row>3</xdr:row>
      <xdr:rowOff>0</xdr:rowOff>
    </xdr:from>
    <xdr:to>
      <xdr:col>3</xdr:col>
      <xdr:colOff>637540</xdr:colOff>
      <xdr:row>6</xdr:row>
      <xdr:rowOff>80010</xdr:rowOff>
    </xdr:to>
    <xdr:pic>
      <xdr:nvPicPr>
        <xdr:cNvPr id="186" name="图片 185" hidden="1"/>
        <xdr:cNvPicPr>
          <a:picLocks noChangeAspect="1"/>
        </xdr:cNvPicPr>
      </xdr:nvPicPr>
      <xdr:blipFill>
        <a:stretch>
          <a:fillRect/>
        </a:stretch>
      </xdr:blipFill>
      <xdr:spPr>
        <a:xfrm>
          <a:off x="1347470" y="6273800"/>
          <a:ext cx="579755" cy="10163810"/>
        </a:xfrm>
        <a:prstGeom prst="rect">
          <a:avLst/>
        </a:prstGeom>
        <a:noFill/>
        <a:ln w="9525">
          <a:noFill/>
        </a:ln>
      </xdr:spPr>
    </xdr:pic>
    <xdr:clientData/>
  </xdr:twoCellAnchor>
  <xdr:twoCellAnchor editAs="oneCell">
    <xdr:from>
      <xdr:col>3</xdr:col>
      <xdr:colOff>85725</xdr:colOff>
      <xdr:row>3</xdr:row>
      <xdr:rowOff>0</xdr:rowOff>
    </xdr:from>
    <xdr:to>
      <xdr:col>3</xdr:col>
      <xdr:colOff>818515</xdr:colOff>
      <xdr:row>6</xdr:row>
      <xdr:rowOff>76200</xdr:rowOff>
    </xdr:to>
    <xdr:pic>
      <xdr:nvPicPr>
        <xdr:cNvPr id="187" name="图片 186" hidden="1"/>
        <xdr:cNvPicPr>
          <a:picLocks noChangeAspect="1"/>
        </xdr:cNvPicPr>
      </xdr:nvPicPr>
      <xdr:blipFill>
        <a:stretch>
          <a:fillRect/>
        </a:stretch>
      </xdr:blipFill>
      <xdr:spPr>
        <a:xfrm>
          <a:off x="1375410" y="6273800"/>
          <a:ext cx="732790" cy="10160000"/>
        </a:xfrm>
        <a:prstGeom prst="rect">
          <a:avLst/>
        </a:prstGeom>
        <a:noFill/>
        <a:ln w="9525">
          <a:noFill/>
        </a:ln>
      </xdr:spPr>
    </xdr:pic>
    <xdr:clientData/>
  </xdr:twoCellAnchor>
  <xdr:twoCellAnchor editAs="oneCell">
    <xdr:from>
      <xdr:col>3</xdr:col>
      <xdr:colOff>95250</xdr:colOff>
      <xdr:row>3</xdr:row>
      <xdr:rowOff>0</xdr:rowOff>
    </xdr:from>
    <xdr:to>
      <xdr:col>3</xdr:col>
      <xdr:colOff>828040</xdr:colOff>
      <xdr:row>6</xdr:row>
      <xdr:rowOff>21590</xdr:rowOff>
    </xdr:to>
    <xdr:pic>
      <xdr:nvPicPr>
        <xdr:cNvPr id="188" name="图片 187" hidden="1"/>
        <xdr:cNvPicPr>
          <a:picLocks noChangeAspect="1"/>
        </xdr:cNvPicPr>
      </xdr:nvPicPr>
      <xdr:blipFill>
        <a:stretch>
          <a:fillRect/>
        </a:stretch>
      </xdr:blipFill>
      <xdr:spPr>
        <a:xfrm>
          <a:off x="1384935" y="6273800"/>
          <a:ext cx="732790" cy="10105390"/>
        </a:xfrm>
        <a:prstGeom prst="rect">
          <a:avLst/>
        </a:prstGeom>
        <a:noFill/>
        <a:ln w="9525">
          <a:noFill/>
        </a:ln>
      </xdr:spPr>
    </xdr:pic>
    <xdr:clientData/>
  </xdr:twoCellAnchor>
  <xdr:twoCellAnchor editAs="oneCell">
    <xdr:from>
      <xdr:col>3</xdr:col>
      <xdr:colOff>104775</xdr:colOff>
      <xdr:row>3</xdr:row>
      <xdr:rowOff>0</xdr:rowOff>
    </xdr:from>
    <xdr:to>
      <xdr:col>3</xdr:col>
      <xdr:colOff>756285</xdr:colOff>
      <xdr:row>6</xdr:row>
      <xdr:rowOff>76835</xdr:rowOff>
    </xdr:to>
    <xdr:pic>
      <xdr:nvPicPr>
        <xdr:cNvPr id="189" name="图片 188" hidden="1"/>
        <xdr:cNvPicPr>
          <a:picLocks noChangeAspect="1"/>
        </xdr:cNvPicPr>
      </xdr:nvPicPr>
      <xdr:blipFill>
        <a:stretch>
          <a:fillRect/>
        </a:stretch>
      </xdr:blipFill>
      <xdr:spPr>
        <a:xfrm>
          <a:off x="1394460" y="6273800"/>
          <a:ext cx="651510" cy="10160635"/>
        </a:xfrm>
        <a:prstGeom prst="rect">
          <a:avLst/>
        </a:prstGeom>
        <a:noFill/>
        <a:ln w="9525">
          <a:noFill/>
        </a:ln>
      </xdr:spPr>
    </xdr:pic>
    <xdr:clientData/>
  </xdr:twoCellAnchor>
  <xdr:twoCellAnchor editAs="oneCell">
    <xdr:from>
      <xdr:col>3</xdr:col>
      <xdr:colOff>46990</xdr:colOff>
      <xdr:row>3</xdr:row>
      <xdr:rowOff>0</xdr:rowOff>
    </xdr:from>
    <xdr:to>
      <xdr:col>3</xdr:col>
      <xdr:colOff>821690</xdr:colOff>
      <xdr:row>6</xdr:row>
      <xdr:rowOff>78105</xdr:rowOff>
    </xdr:to>
    <xdr:pic>
      <xdr:nvPicPr>
        <xdr:cNvPr id="190" name="图片 189" hidden="1"/>
        <xdr:cNvPicPr>
          <a:picLocks noChangeAspect="1"/>
        </xdr:cNvPicPr>
      </xdr:nvPicPr>
      <xdr:blipFill>
        <a:stretch>
          <a:fillRect/>
        </a:stretch>
      </xdr:blipFill>
      <xdr:spPr>
        <a:xfrm>
          <a:off x="1336675" y="6273800"/>
          <a:ext cx="774700" cy="10161905"/>
        </a:xfrm>
        <a:prstGeom prst="rect">
          <a:avLst/>
        </a:prstGeom>
        <a:noFill/>
        <a:ln w="9525">
          <a:noFill/>
        </a:ln>
      </xdr:spPr>
    </xdr:pic>
    <xdr:clientData/>
  </xdr:twoCellAnchor>
  <xdr:twoCellAnchor editAs="oneCell">
    <xdr:from>
      <xdr:col>3</xdr:col>
      <xdr:colOff>57785</xdr:colOff>
      <xdr:row>3</xdr:row>
      <xdr:rowOff>0</xdr:rowOff>
    </xdr:from>
    <xdr:to>
      <xdr:col>3</xdr:col>
      <xdr:colOff>900430</xdr:colOff>
      <xdr:row>6</xdr:row>
      <xdr:rowOff>5715</xdr:rowOff>
    </xdr:to>
    <xdr:pic>
      <xdr:nvPicPr>
        <xdr:cNvPr id="191" name="图片 190" hidden="1"/>
        <xdr:cNvPicPr>
          <a:picLocks noChangeAspect="1"/>
        </xdr:cNvPicPr>
      </xdr:nvPicPr>
      <xdr:blipFill>
        <a:stretch>
          <a:fillRect/>
        </a:stretch>
      </xdr:blipFill>
      <xdr:spPr>
        <a:xfrm>
          <a:off x="1347470" y="6273800"/>
          <a:ext cx="842645" cy="10089515"/>
        </a:xfrm>
        <a:prstGeom prst="rect">
          <a:avLst/>
        </a:prstGeom>
        <a:noFill/>
        <a:ln w="9525">
          <a:noFill/>
        </a:ln>
      </xdr:spPr>
    </xdr:pic>
    <xdr:clientData/>
  </xdr:twoCellAnchor>
  <xdr:twoCellAnchor editAs="oneCell">
    <xdr:from>
      <xdr:col>3</xdr:col>
      <xdr:colOff>209550</xdr:colOff>
      <xdr:row>3</xdr:row>
      <xdr:rowOff>0</xdr:rowOff>
    </xdr:from>
    <xdr:to>
      <xdr:col>3</xdr:col>
      <xdr:colOff>873760</xdr:colOff>
      <xdr:row>6</xdr:row>
      <xdr:rowOff>80010</xdr:rowOff>
    </xdr:to>
    <xdr:pic>
      <xdr:nvPicPr>
        <xdr:cNvPr id="192" name="图片 191" hidden="1"/>
        <xdr:cNvPicPr>
          <a:picLocks noChangeAspect="1"/>
        </xdr:cNvPicPr>
      </xdr:nvPicPr>
      <xdr:blipFill>
        <a:stretch>
          <a:fillRect/>
        </a:stretch>
      </xdr:blipFill>
      <xdr:spPr>
        <a:xfrm>
          <a:off x="1499235" y="6273800"/>
          <a:ext cx="664210" cy="10163810"/>
        </a:xfrm>
        <a:prstGeom prst="rect">
          <a:avLst/>
        </a:prstGeom>
        <a:noFill/>
        <a:ln w="9525">
          <a:noFill/>
        </a:ln>
      </xdr:spPr>
    </xdr:pic>
    <xdr:clientData/>
  </xdr:twoCellAnchor>
  <xdr:twoCellAnchor editAs="oneCell">
    <xdr:from>
      <xdr:col>3</xdr:col>
      <xdr:colOff>65405</xdr:colOff>
      <xdr:row>3</xdr:row>
      <xdr:rowOff>0</xdr:rowOff>
    </xdr:from>
    <xdr:to>
      <xdr:col>3</xdr:col>
      <xdr:colOff>890270</xdr:colOff>
      <xdr:row>6</xdr:row>
      <xdr:rowOff>76835</xdr:rowOff>
    </xdr:to>
    <xdr:pic>
      <xdr:nvPicPr>
        <xdr:cNvPr id="193" name="图片 192" hidden="1"/>
        <xdr:cNvPicPr>
          <a:picLocks noChangeAspect="1"/>
        </xdr:cNvPicPr>
      </xdr:nvPicPr>
      <xdr:blipFill>
        <a:stretch>
          <a:fillRect/>
        </a:stretch>
      </xdr:blipFill>
      <xdr:spPr>
        <a:xfrm>
          <a:off x="1355090" y="6273800"/>
          <a:ext cx="824865" cy="10160635"/>
        </a:xfrm>
        <a:prstGeom prst="rect">
          <a:avLst/>
        </a:prstGeom>
        <a:noFill/>
        <a:ln w="9525">
          <a:noFill/>
        </a:ln>
      </xdr:spPr>
    </xdr:pic>
    <xdr:clientData/>
  </xdr:twoCellAnchor>
  <xdr:twoCellAnchor editAs="oneCell">
    <xdr:from>
      <xdr:col>3</xdr:col>
      <xdr:colOff>57785</xdr:colOff>
      <xdr:row>3</xdr:row>
      <xdr:rowOff>0</xdr:rowOff>
    </xdr:from>
    <xdr:to>
      <xdr:col>3</xdr:col>
      <xdr:colOff>718820</xdr:colOff>
      <xdr:row>6</xdr:row>
      <xdr:rowOff>79375</xdr:rowOff>
    </xdr:to>
    <xdr:pic>
      <xdr:nvPicPr>
        <xdr:cNvPr id="194" name="图片 193" hidden="1"/>
        <xdr:cNvPicPr>
          <a:picLocks noChangeAspect="1"/>
        </xdr:cNvPicPr>
      </xdr:nvPicPr>
      <xdr:blipFill>
        <a:stretch>
          <a:fillRect/>
        </a:stretch>
      </xdr:blipFill>
      <xdr:spPr>
        <a:xfrm>
          <a:off x="1347470" y="6273800"/>
          <a:ext cx="661035" cy="10163175"/>
        </a:xfrm>
        <a:prstGeom prst="rect">
          <a:avLst/>
        </a:prstGeom>
        <a:noFill/>
        <a:ln w="9525">
          <a:noFill/>
        </a:ln>
      </xdr:spPr>
    </xdr:pic>
    <xdr:clientData/>
  </xdr:twoCellAnchor>
  <xdr:twoCellAnchor editAs="oneCell">
    <xdr:from>
      <xdr:col>3</xdr:col>
      <xdr:colOff>95250</xdr:colOff>
      <xdr:row>3</xdr:row>
      <xdr:rowOff>0</xdr:rowOff>
    </xdr:from>
    <xdr:to>
      <xdr:col>3</xdr:col>
      <xdr:colOff>724535</xdr:colOff>
      <xdr:row>6</xdr:row>
      <xdr:rowOff>77470</xdr:rowOff>
    </xdr:to>
    <xdr:pic>
      <xdr:nvPicPr>
        <xdr:cNvPr id="195" name="图片 194" hidden="1"/>
        <xdr:cNvPicPr>
          <a:picLocks noChangeAspect="1"/>
        </xdr:cNvPicPr>
      </xdr:nvPicPr>
      <xdr:blipFill>
        <a:stretch>
          <a:fillRect/>
        </a:stretch>
      </xdr:blipFill>
      <xdr:spPr>
        <a:xfrm>
          <a:off x="1384935" y="6273800"/>
          <a:ext cx="629285" cy="10161270"/>
        </a:xfrm>
        <a:prstGeom prst="rect">
          <a:avLst/>
        </a:prstGeom>
        <a:noFill/>
        <a:ln w="9525">
          <a:noFill/>
        </a:ln>
      </xdr:spPr>
    </xdr:pic>
    <xdr:clientData/>
  </xdr:twoCellAnchor>
  <xdr:twoCellAnchor editAs="oneCell">
    <xdr:from>
      <xdr:col>3</xdr:col>
      <xdr:colOff>74930</xdr:colOff>
      <xdr:row>3</xdr:row>
      <xdr:rowOff>0</xdr:rowOff>
    </xdr:from>
    <xdr:to>
      <xdr:col>3</xdr:col>
      <xdr:colOff>900430</xdr:colOff>
      <xdr:row>6</xdr:row>
      <xdr:rowOff>73025</xdr:rowOff>
    </xdr:to>
    <xdr:pic>
      <xdr:nvPicPr>
        <xdr:cNvPr id="196" name="图片 195" hidden="1"/>
        <xdr:cNvPicPr>
          <a:picLocks noChangeAspect="1"/>
        </xdr:cNvPicPr>
      </xdr:nvPicPr>
      <xdr:blipFill>
        <a:stretch>
          <a:fillRect/>
        </a:stretch>
      </xdr:blipFill>
      <xdr:spPr>
        <a:xfrm>
          <a:off x="1364615" y="6273800"/>
          <a:ext cx="825500" cy="10156825"/>
        </a:xfrm>
        <a:prstGeom prst="rect">
          <a:avLst/>
        </a:prstGeom>
        <a:noFill/>
        <a:ln w="9525">
          <a:noFill/>
        </a:ln>
      </xdr:spPr>
    </xdr:pic>
    <xdr:clientData/>
  </xdr:twoCellAnchor>
  <xdr:twoCellAnchor editAs="oneCell">
    <xdr:from>
      <xdr:col>3</xdr:col>
      <xdr:colOff>57785</xdr:colOff>
      <xdr:row>3</xdr:row>
      <xdr:rowOff>0</xdr:rowOff>
    </xdr:from>
    <xdr:to>
      <xdr:col>3</xdr:col>
      <xdr:colOff>707390</xdr:colOff>
      <xdr:row>6</xdr:row>
      <xdr:rowOff>73660</xdr:rowOff>
    </xdr:to>
    <xdr:pic>
      <xdr:nvPicPr>
        <xdr:cNvPr id="197" name="图片 196" hidden="1"/>
        <xdr:cNvPicPr>
          <a:picLocks noChangeAspect="1"/>
        </xdr:cNvPicPr>
      </xdr:nvPicPr>
      <xdr:blipFill>
        <a:stretch>
          <a:fillRect/>
        </a:stretch>
      </xdr:blipFill>
      <xdr:spPr>
        <a:xfrm>
          <a:off x="1347470" y="6273800"/>
          <a:ext cx="649605" cy="10157460"/>
        </a:xfrm>
        <a:prstGeom prst="rect">
          <a:avLst/>
        </a:prstGeom>
        <a:noFill/>
        <a:ln w="9525">
          <a:noFill/>
        </a:ln>
      </xdr:spPr>
    </xdr:pic>
    <xdr:clientData/>
  </xdr:twoCellAnchor>
  <xdr:twoCellAnchor editAs="oneCell">
    <xdr:from>
      <xdr:col>3</xdr:col>
      <xdr:colOff>85725</xdr:colOff>
      <xdr:row>3</xdr:row>
      <xdr:rowOff>0</xdr:rowOff>
    </xdr:from>
    <xdr:to>
      <xdr:col>3</xdr:col>
      <xdr:colOff>877570</xdr:colOff>
      <xdr:row>6</xdr:row>
      <xdr:rowOff>73025</xdr:rowOff>
    </xdr:to>
    <xdr:pic>
      <xdr:nvPicPr>
        <xdr:cNvPr id="198" name="图片 197" hidden="1"/>
        <xdr:cNvPicPr>
          <a:picLocks noChangeAspect="1"/>
        </xdr:cNvPicPr>
      </xdr:nvPicPr>
      <xdr:blipFill>
        <a:stretch>
          <a:fillRect/>
        </a:stretch>
      </xdr:blipFill>
      <xdr:spPr>
        <a:xfrm>
          <a:off x="1375410" y="6273800"/>
          <a:ext cx="791845" cy="10156825"/>
        </a:xfrm>
        <a:prstGeom prst="rect">
          <a:avLst/>
        </a:prstGeom>
        <a:noFill/>
        <a:ln w="9525">
          <a:noFill/>
        </a:ln>
      </xdr:spPr>
    </xdr:pic>
    <xdr:clientData/>
  </xdr:twoCellAnchor>
  <xdr:twoCellAnchor editAs="oneCell">
    <xdr:from>
      <xdr:col>3</xdr:col>
      <xdr:colOff>56515</xdr:colOff>
      <xdr:row>3</xdr:row>
      <xdr:rowOff>0</xdr:rowOff>
    </xdr:from>
    <xdr:to>
      <xdr:col>3</xdr:col>
      <xdr:colOff>773430</xdr:colOff>
      <xdr:row>6</xdr:row>
      <xdr:rowOff>75565</xdr:rowOff>
    </xdr:to>
    <xdr:pic>
      <xdr:nvPicPr>
        <xdr:cNvPr id="199" name="图片 198" descr="2a6c6f9f7c990a34b11ed8d15258e2c" hidden="1"/>
        <xdr:cNvPicPr>
          <a:picLocks noChangeAspect="1"/>
        </xdr:cNvPicPr>
      </xdr:nvPicPr>
      <xdr:blipFill>
        <a:stretch>
          <a:fillRect/>
        </a:stretch>
      </xdr:blipFill>
      <xdr:spPr>
        <a:xfrm rot="-10800000" flipV="1">
          <a:off x="1346200" y="6273800"/>
          <a:ext cx="716915" cy="10159365"/>
        </a:xfrm>
        <a:prstGeom prst="rect">
          <a:avLst/>
        </a:prstGeom>
        <a:noFill/>
        <a:ln w="9525">
          <a:noFill/>
        </a:ln>
      </xdr:spPr>
    </xdr:pic>
    <xdr:clientData/>
  </xdr:twoCellAnchor>
  <xdr:twoCellAnchor editAs="oneCell">
    <xdr:from>
      <xdr:col>3</xdr:col>
      <xdr:colOff>74930</xdr:colOff>
      <xdr:row>3</xdr:row>
      <xdr:rowOff>0</xdr:rowOff>
    </xdr:from>
    <xdr:to>
      <xdr:col>3</xdr:col>
      <xdr:colOff>612140</xdr:colOff>
      <xdr:row>6</xdr:row>
      <xdr:rowOff>80010</xdr:rowOff>
    </xdr:to>
    <xdr:pic>
      <xdr:nvPicPr>
        <xdr:cNvPr id="200" name="图片 199" hidden="1"/>
        <xdr:cNvPicPr>
          <a:picLocks noChangeAspect="1"/>
        </xdr:cNvPicPr>
      </xdr:nvPicPr>
      <xdr:blipFill>
        <a:stretch>
          <a:fillRect/>
        </a:stretch>
      </xdr:blipFill>
      <xdr:spPr>
        <a:xfrm>
          <a:off x="1364615" y="6273800"/>
          <a:ext cx="537210" cy="10163810"/>
        </a:xfrm>
        <a:prstGeom prst="rect">
          <a:avLst/>
        </a:prstGeom>
        <a:noFill/>
        <a:ln w="9525">
          <a:noFill/>
        </a:ln>
      </xdr:spPr>
    </xdr:pic>
    <xdr:clientData/>
  </xdr:twoCellAnchor>
  <xdr:twoCellAnchor editAs="oneCell">
    <xdr:from>
      <xdr:col>3</xdr:col>
      <xdr:colOff>114300</xdr:colOff>
      <xdr:row>3</xdr:row>
      <xdr:rowOff>0</xdr:rowOff>
    </xdr:from>
    <xdr:to>
      <xdr:col>3</xdr:col>
      <xdr:colOff>749935</xdr:colOff>
      <xdr:row>6</xdr:row>
      <xdr:rowOff>74295</xdr:rowOff>
    </xdr:to>
    <xdr:pic>
      <xdr:nvPicPr>
        <xdr:cNvPr id="201" name="图片 200" hidden="1"/>
        <xdr:cNvPicPr>
          <a:picLocks noChangeAspect="1"/>
        </xdr:cNvPicPr>
      </xdr:nvPicPr>
      <xdr:blipFill>
        <a:stretch>
          <a:fillRect/>
        </a:stretch>
      </xdr:blipFill>
      <xdr:spPr>
        <a:xfrm>
          <a:off x="1403985" y="6273800"/>
          <a:ext cx="635635" cy="10158095"/>
        </a:xfrm>
        <a:prstGeom prst="rect">
          <a:avLst/>
        </a:prstGeom>
        <a:noFill/>
        <a:ln w="9525">
          <a:noFill/>
        </a:ln>
      </xdr:spPr>
    </xdr:pic>
    <xdr:clientData/>
  </xdr:twoCellAnchor>
  <xdr:twoCellAnchor editAs="oneCell">
    <xdr:from>
      <xdr:col>3</xdr:col>
      <xdr:colOff>46990</xdr:colOff>
      <xdr:row>3</xdr:row>
      <xdr:rowOff>0</xdr:rowOff>
    </xdr:from>
    <xdr:to>
      <xdr:col>3</xdr:col>
      <xdr:colOff>820420</xdr:colOff>
      <xdr:row>6</xdr:row>
      <xdr:rowOff>76200</xdr:rowOff>
    </xdr:to>
    <xdr:pic>
      <xdr:nvPicPr>
        <xdr:cNvPr id="202" name="图片 201" hidden="1"/>
        <xdr:cNvPicPr>
          <a:picLocks noChangeAspect="1"/>
        </xdr:cNvPicPr>
      </xdr:nvPicPr>
      <xdr:blipFill>
        <a:stretch>
          <a:fillRect/>
        </a:stretch>
      </xdr:blipFill>
      <xdr:spPr>
        <a:xfrm>
          <a:off x="1336675" y="6273800"/>
          <a:ext cx="773430" cy="10160000"/>
        </a:xfrm>
        <a:prstGeom prst="rect">
          <a:avLst/>
        </a:prstGeom>
        <a:noFill/>
        <a:ln w="9525">
          <a:noFill/>
        </a:ln>
      </xdr:spPr>
    </xdr:pic>
    <xdr:clientData/>
  </xdr:twoCellAnchor>
  <xdr:twoCellAnchor editAs="oneCell">
    <xdr:from>
      <xdr:col>3</xdr:col>
      <xdr:colOff>114300</xdr:colOff>
      <xdr:row>3</xdr:row>
      <xdr:rowOff>0</xdr:rowOff>
    </xdr:from>
    <xdr:to>
      <xdr:col>3</xdr:col>
      <xdr:colOff>833120</xdr:colOff>
      <xdr:row>6</xdr:row>
      <xdr:rowOff>78105</xdr:rowOff>
    </xdr:to>
    <xdr:pic>
      <xdr:nvPicPr>
        <xdr:cNvPr id="203" name="图片 202" hidden="1"/>
        <xdr:cNvPicPr>
          <a:picLocks noChangeAspect="1"/>
        </xdr:cNvPicPr>
      </xdr:nvPicPr>
      <xdr:blipFill>
        <a:stretch>
          <a:fillRect/>
        </a:stretch>
      </xdr:blipFill>
      <xdr:spPr>
        <a:xfrm>
          <a:off x="1403985" y="6273800"/>
          <a:ext cx="718820" cy="10161905"/>
        </a:xfrm>
        <a:prstGeom prst="rect">
          <a:avLst/>
        </a:prstGeom>
        <a:noFill/>
        <a:ln w="9525">
          <a:noFill/>
        </a:ln>
      </xdr:spPr>
    </xdr:pic>
    <xdr:clientData/>
  </xdr:twoCellAnchor>
  <xdr:twoCellAnchor editAs="oneCell">
    <xdr:from>
      <xdr:col>3</xdr:col>
      <xdr:colOff>104775</xdr:colOff>
      <xdr:row>3</xdr:row>
      <xdr:rowOff>0</xdr:rowOff>
    </xdr:from>
    <xdr:to>
      <xdr:col>3</xdr:col>
      <xdr:colOff>662305</xdr:colOff>
      <xdr:row>6</xdr:row>
      <xdr:rowOff>13970</xdr:rowOff>
    </xdr:to>
    <xdr:pic>
      <xdr:nvPicPr>
        <xdr:cNvPr id="204" name="图片 203" hidden="1"/>
        <xdr:cNvPicPr>
          <a:picLocks noChangeAspect="1"/>
        </xdr:cNvPicPr>
      </xdr:nvPicPr>
      <xdr:blipFill>
        <a:stretch>
          <a:fillRect/>
        </a:stretch>
      </xdr:blipFill>
      <xdr:spPr>
        <a:xfrm>
          <a:off x="1394460" y="6273800"/>
          <a:ext cx="557530" cy="10097770"/>
        </a:xfrm>
        <a:prstGeom prst="rect">
          <a:avLst/>
        </a:prstGeom>
        <a:noFill/>
        <a:ln w="9525">
          <a:noFill/>
        </a:ln>
      </xdr:spPr>
    </xdr:pic>
    <xdr:clientData/>
  </xdr:twoCellAnchor>
  <xdr:twoCellAnchor editAs="oneCell">
    <xdr:from>
      <xdr:col>3</xdr:col>
      <xdr:colOff>65405</xdr:colOff>
      <xdr:row>3</xdr:row>
      <xdr:rowOff>0</xdr:rowOff>
    </xdr:from>
    <xdr:to>
      <xdr:col>3</xdr:col>
      <xdr:colOff>808990</xdr:colOff>
      <xdr:row>5</xdr:row>
      <xdr:rowOff>749935</xdr:rowOff>
    </xdr:to>
    <xdr:pic>
      <xdr:nvPicPr>
        <xdr:cNvPr id="205" name="图片 204" hidden="1"/>
        <xdr:cNvPicPr>
          <a:picLocks noChangeAspect="1"/>
        </xdr:cNvPicPr>
      </xdr:nvPicPr>
      <xdr:blipFill>
        <a:stretch>
          <a:fillRect/>
        </a:stretch>
      </xdr:blipFill>
      <xdr:spPr>
        <a:xfrm>
          <a:off x="1355090" y="6273800"/>
          <a:ext cx="743585" cy="10071735"/>
        </a:xfrm>
        <a:prstGeom prst="rect">
          <a:avLst/>
        </a:prstGeom>
        <a:noFill/>
        <a:ln w="9525">
          <a:noFill/>
        </a:ln>
      </xdr:spPr>
    </xdr:pic>
    <xdr:clientData/>
  </xdr:twoCellAnchor>
  <xdr:twoCellAnchor editAs="oneCell">
    <xdr:from>
      <xdr:col>3</xdr:col>
      <xdr:colOff>37465</xdr:colOff>
      <xdr:row>3</xdr:row>
      <xdr:rowOff>0</xdr:rowOff>
    </xdr:from>
    <xdr:to>
      <xdr:col>3</xdr:col>
      <xdr:colOff>804545</xdr:colOff>
      <xdr:row>6</xdr:row>
      <xdr:rowOff>73025</xdr:rowOff>
    </xdr:to>
    <xdr:pic>
      <xdr:nvPicPr>
        <xdr:cNvPr id="206" name="图片 205" hidden="1"/>
        <xdr:cNvPicPr>
          <a:picLocks noChangeAspect="1"/>
        </xdr:cNvPicPr>
      </xdr:nvPicPr>
      <xdr:blipFill>
        <a:stretch>
          <a:fillRect/>
        </a:stretch>
      </xdr:blipFill>
      <xdr:spPr>
        <a:xfrm>
          <a:off x="1327150" y="6273800"/>
          <a:ext cx="767080" cy="10156825"/>
        </a:xfrm>
        <a:prstGeom prst="rect">
          <a:avLst/>
        </a:prstGeom>
        <a:noFill/>
        <a:ln w="9525">
          <a:noFill/>
        </a:ln>
      </xdr:spPr>
    </xdr:pic>
    <xdr:clientData/>
  </xdr:twoCellAnchor>
  <xdr:twoCellAnchor editAs="oneCell">
    <xdr:from>
      <xdr:col>3</xdr:col>
      <xdr:colOff>57785</xdr:colOff>
      <xdr:row>3</xdr:row>
      <xdr:rowOff>0</xdr:rowOff>
    </xdr:from>
    <xdr:to>
      <xdr:col>3</xdr:col>
      <xdr:colOff>715645</xdr:colOff>
      <xdr:row>6</xdr:row>
      <xdr:rowOff>73660</xdr:rowOff>
    </xdr:to>
    <xdr:pic>
      <xdr:nvPicPr>
        <xdr:cNvPr id="207" name="图片 206" hidden="1"/>
        <xdr:cNvPicPr>
          <a:picLocks noChangeAspect="1"/>
        </xdr:cNvPicPr>
      </xdr:nvPicPr>
      <xdr:blipFill>
        <a:stretch>
          <a:fillRect/>
        </a:stretch>
      </xdr:blipFill>
      <xdr:spPr>
        <a:xfrm>
          <a:off x="1347470" y="6273800"/>
          <a:ext cx="657860" cy="10157460"/>
        </a:xfrm>
        <a:prstGeom prst="rect">
          <a:avLst/>
        </a:prstGeom>
        <a:noFill/>
        <a:ln w="9525">
          <a:noFill/>
        </a:ln>
      </xdr:spPr>
    </xdr:pic>
    <xdr:clientData/>
  </xdr:twoCellAnchor>
  <xdr:twoCellAnchor editAs="oneCell">
    <xdr:from>
      <xdr:col>3</xdr:col>
      <xdr:colOff>85725</xdr:colOff>
      <xdr:row>3</xdr:row>
      <xdr:rowOff>0</xdr:rowOff>
    </xdr:from>
    <xdr:to>
      <xdr:col>3</xdr:col>
      <xdr:colOff>873125</xdr:colOff>
      <xdr:row>6</xdr:row>
      <xdr:rowOff>80010</xdr:rowOff>
    </xdr:to>
    <xdr:pic>
      <xdr:nvPicPr>
        <xdr:cNvPr id="208" name="图片 207" hidden="1"/>
        <xdr:cNvPicPr>
          <a:picLocks noChangeAspect="1"/>
        </xdr:cNvPicPr>
      </xdr:nvPicPr>
      <xdr:blipFill>
        <a:stretch>
          <a:fillRect/>
        </a:stretch>
      </xdr:blipFill>
      <xdr:spPr>
        <a:xfrm>
          <a:off x="1375410" y="6273800"/>
          <a:ext cx="787400" cy="10163810"/>
        </a:xfrm>
        <a:prstGeom prst="rect">
          <a:avLst/>
        </a:prstGeom>
        <a:noFill/>
        <a:ln w="9525">
          <a:noFill/>
        </a:ln>
      </xdr:spPr>
    </xdr:pic>
    <xdr:clientData/>
  </xdr:twoCellAnchor>
  <xdr:twoCellAnchor editAs="oneCell">
    <xdr:from>
      <xdr:col>3</xdr:col>
      <xdr:colOff>46990</xdr:colOff>
      <xdr:row>3</xdr:row>
      <xdr:rowOff>0</xdr:rowOff>
    </xdr:from>
    <xdr:to>
      <xdr:col>3</xdr:col>
      <xdr:colOff>800100</xdr:colOff>
      <xdr:row>6</xdr:row>
      <xdr:rowOff>78740</xdr:rowOff>
    </xdr:to>
    <xdr:pic>
      <xdr:nvPicPr>
        <xdr:cNvPr id="209" name="图片 208" hidden="1"/>
        <xdr:cNvPicPr>
          <a:picLocks noChangeAspect="1"/>
        </xdr:cNvPicPr>
      </xdr:nvPicPr>
      <xdr:blipFill>
        <a:stretch>
          <a:fillRect/>
        </a:stretch>
      </xdr:blipFill>
      <xdr:spPr>
        <a:xfrm>
          <a:off x="1336675" y="6273800"/>
          <a:ext cx="753110" cy="10162540"/>
        </a:xfrm>
        <a:prstGeom prst="rect">
          <a:avLst/>
        </a:prstGeom>
        <a:noFill/>
        <a:ln w="9525">
          <a:noFill/>
        </a:ln>
      </xdr:spPr>
    </xdr:pic>
    <xdr:clientData/>
  </xdr:twoCellAnchor>
  <xdr:twoCellAnchor editAs="oneCell">
    <xdr:from>
      <xdr:col>3</xdr:col>
      <xdr:colOff>74930</xdr:colOff>
      <xdr:row>3</xdr:row>
      <xdr:rowOff>0</xdr:rowOff>
    </xdr:from>
    <xdr:to>
      <xdr:col>3</xdr:col>
      <xdr:colOff>849630</xdr:colOff>
      <xdr:row>6</xdr:row>
      <xdr:rowOff>80010</xdr:rowOff>
    </xdr:to>
    <xdr:pic>
      <xdr:nvPicPr>
        <xdr:cNvPr id="210" name="图片 209" hidden="1"/>
        <xdr:cNvPicPr>
          <a:picLocks noChangeAspect="1"/>
        </xdr:cNvPicPr>
      </xdr:nvPicPr>
      <xdr:blipFill>
        <a:stretch>
          <a:fillRect/>
        </a:stretch>
      </xdr:blipFill>
      <xdr:spPr>
        <a:xfrm>
          <a:off x="1364615" y="6273800"/>
          <a:ext cx="774700" cy="10163810"/>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980440</xdr:rowOff>
    </xdr:to>
    <xdr:pic>
      <xdr:nvPicPr>
        <xdr:cNvPr id="211" name="图片 210" hidden="1"/>
        <xdr:cNvPicPr>
          <a:picLocks noChangeAspect="1"/>
        </xdr:cNvPicPr>
      </xdr:nvPicPr>
      <xdr:blipFill>
        <a:stretch>
          <a:fillRect/>
        </a:stretch>
      </xdr:blipFill>
      <xdr:spPr>
        <a:xfrm>
          <a:off x="1384935" y="6273800"/>
          <a:ext cx="781050" cy="5234940"/>
        </a:xfrm>
        <a:prstGeom prst="rect">
          <a:avLst/>
        </a:prstGeom>
        <a:noFill/>
        <a:ln w="9525">
          <a:noFill/>
        </a:ln>
      </xdr:spPr>
    </xdr:pic>
    <xdr:clientData/>
  </xdr:twoCellAnchor>
  <xdr:twoCellAnchor editAs="oneCell">
    <xdr:from>
      <xdr:col>3</xdr:col>
      <xdr:colOff>85725</xdr:colOff>
      <xdr:row>3</xdr:row>
      <xdr:rowOff>0</xdr:rowOff>
    </xdr:from>
    <xdr:to>
      <xdr:col>3</xdr:col>
      <xdr:colOff>812165</xdr:colOff>
      <xdr:row>5</xdr:row>
      <xdr:rowOff>746125</xdr:rowOff>
    </xdr:to>
    <xdr:pic>
      <xdr:nvPicPr>
        <xdr:cNvPr id="212" name="图片 211" hidden="1"/>
        <xdr:cNvPicPr>
          <a:picLocks noChangeAspect="1"/>
        </xdr:cNvPicPr>
      </xdr:nvPicPr>
      <xdr:blipFill>
        <a:stretch>
          <a:fillRect/>
        </a:stretch>
      </xdr:blipFill>
      <xdr:spPr>
        <a:xfrm>
          <a:off x="1375410" y="6273800"/>
          <a:ext cx="726440" cy="10067925"/>
        </a:xfrm>
        <a:prstGeom prst="rect">
          <a:avLst/>
        </a:prstGeom>
        <a:noFill/>
        <a:ln w="9525">
          <a:noFill/>
        </a:ln>
      </xdr:spPr>
    </xdr:pic>
    <xdr:clientData/>
  </xdr:twoCellAnchor>
  <xdr:twoCellAnchor editAs="oneCell">
    <xdr:from>
      <xdr:col>3</xdr:col>
      <xdr:colOff>46990</xdr:colOff>
      <xdr:row>3</xdr:row>
      <xdr:rowOff>0</xdr:rowOff>
    </xdr:from>
    <xdr:to>
      <xdr:col>3</xdr:col>
      <xdr:colOff>900430</xdr:colOff>
      <xdr:row>6</xdr:row>
      <xdr:rowOff>76835</xdr:rowOff>
    </xdr:to>
    <xdr:pic>
      <xdr:nvPicPr>
        <xdr:cNvPr id="213" name="图片 212" hidden="1"/>
        <xdr:cNvPicPr>
          <a:picLocks noChangeAspect="1"/>
        </xdr:cNvPicPr>
      </xdr:nvPicPr>
      <xdr:blipFill>
        <a:stretch>
          <a:fillRect/>
        </a:stretch>
      </xdr:blipFill>
      <xdr:spPr>
        <a:xfrm>
          <a:off x="1336675" y="6273800"/>
          <a:ext cx="853440" cy="10160635"/>
        </a:xfrm>
        <a:prstGeom prst="rect">
          <a:avLst/>
        </a:prstGeom>
        <a:noFill/>
        <a:ln w="9525">
          <a:noFill/>
        </a:ln>
      </xdr:spPr>
    </xdr:pic>
    <xdr:clientData/>
  </xdr:twoCellAnchor>
  <xdr:twoCellAnchor editAs="oneCell">
    <xdr:from>
      <xdr:col>3</xdr:col>
      <xdr:colOff>85725</xdr:colOff>
      <xdr:row>3</xdr:row>
      <xdr:rowOff>0</xdr:rowOff>
    </xdr:from>
    <xdr:to>
      <xdr:col>3</xdr:col>
      <xdr:colOff>829310</xdr:colOff>
      <xdr:row>6</xdr:row>
      <xdr:rowOff>73025</xdr:rowOff>
    </xdr:to>
    <xdr:pic>
      <xdr:nvPicPr>
        <xdr:cNvPr id="214" name="图片 213" hidden="1"/>
        <xdr:cNvPicPr>
          <a:picLocks noChangeAspect="1"/>
        </xdr:cNvPicPr>
      </xdr:nvPicPr>
      <xdr:blipFill>
        <a:stretch>
          <a:fillRect/>
        </a:stretch>
      </xdr:blipFill>
      <xdr:spPr>
        <a:xfrm>
          <a:off x="1375410" y="6273800"/>
          <a:ext cx="743585" cy="10156825"/>
        </a:xfrm>
        <a:prstGeom prst="rect">
          <a:avLst/>
        </a:prstGeom>
        <a:noFill/>
        <a:ln w="9525">
          <a:noFill/>
        </a:ln>
      </xdr:spPr>
    </xdr:pic>
    <xdr:clientData/>
  </xdr:twoCellAnchor>
  <xdr:twoCellAnchor editAs="oneCell">
    <xdr:from>
      <xdr:col>3</xdr:col>
      <xdr:colOff>46990</xdr:colOff>
      <xdr:row>3</xdr:row>
      <xdr:rowOff>0</xdr:rowOff>
    </xdr:from>
    <xdr:to>
      <xdr:col>3</xdr:col>
      <xdr:colOff>715645</xdr:colOff>
      <xdr:row>6</xdr:row>
      <xdr:rowOff>61595</xdr:rowOff>
    </xdr:to>
    <xdr:pic>
      <xdr:nvPicPr>
        <xdr:cNvPr id="215" name="图片 214" hidden="1"/>
        <xdr:cNvPicPr>
          <a:picLocks noChangeAspect="1"/>
        </xdr:cNvPicPr>
      </xdr:nvPicPr>
      <xdr:blipFill>
        <a:stretch>
          <a:fillRect/>
        </a:stretch>
      </xdr:blipFill>
      <xdr:spPr>
        <a:xfrm>
          <a:off x="1336675" y="6273800"/>
          <a:ext cx="668655" cy="10145395"/>
        </a:xfrm>
        <a:prstGeom prst="rect">
          <a:avLst/>
        </a:prstGeom>
        <a:noFill/>
        <a:ln w="9525">
          <a:noFill/>
        </a:ln>
      </xdr:spPr>
    </xdr:pic>
    <xdr:clientData/>
  </xdr:twoCellAnchor>
  <xdr:twoCellAnchor editAs="oneCell">
    <xdr:from>
      <xdr:col>3</xdr:col>
      <xdr:colOff>57785</xdr:colOff>
      <xdr:row>3</xdr:row>
      <xdr:rowOff>0</xdr:rowOff>
    </xdr:from>
    <xdr:to>
      <xdr:col>3</xdr:col>
      <xdr:colOff>868680</xdr:colOff>
      <xdr:row>6</xdr:row>
      <xdr:rowOff>74930</xdr:rowOff>
    </xdr:to>
    <xdr:pic>
      <xdr:nvPicPr>
        <xdr:cNvPr id="216" name="图片 215" hidden="1"/>
        <xdr:cNvPicPr>
          <a:picLocks noChangeAspect="1"/>
        </xdr:cNvPicPr>
      </xdr:nvPicPr>
      <xdr:blipFill>
        <a:stretch>
          <a:fillRect/>
        </a:stretch>
      </xdr:blipFill>
      <xdr:spPr>
        <a:xfrm>
          <a:off x="1347470" y="6273800"/>
          <a:ext cx="810895" cy="10158730"/>
        </a:xfrm>
        <a:prstGeom prst="rect">
          <a:avLst/>
        </a:prstGeom>
        <a:noFill/>
        <a:ln w="9525">
          <a:noFill/>
        </a:ln>
      </xdr:spPr>
    </xdr:pic>
    <xdr:clientData/>
  </xdr:twoCellAnchor>
  <xdr:twoCellAnchor editAs="oneCell">
    <xdr:from>
      <xdr:col>3</xdr:col>
      <xdr:colOff>74930</xdr:colOff>
      <xdr:row>3</xdr:row>
      <xdr:rowOff>0</xdr:rowOff>
    </xdr:from>
    <xdr:to>
      <xdr:col>3</xdr:col>
      <xdr:colOff>801370</xdr:colOff>
      <xdr:row>6</xdr:row>
      <xdr:rowOff>76835</xdr:rowOff>
    </xdr:to>
    <xdr:pic>
      <xdr:nvPicPr>
        <xdr:cNvPr id="217" name="图片 216" hidden="1"/>
        <xdr:cNvPicPr>
          <a:picLocks noChangeAspect="1"/>
        </xdr:cNvPicPr>
      </xdr:nvPicPr>
      <xdr:blipFill>
        <a:stretch>
          <a:fillRect/>
        </a:stretch>
      </xdr:blipFill>
      <xdr:spPr>
        <a:xfrm>
          <a:off x="1364615" y="6273800"/>
          <a:ext cx="726440" cy="10160635"/>
        </a:xfrm>
        <a:prstGeom prst="rect">
          <a:avLst/>
        </a:prstGeom>
        <a:noFill/>
        <a:ln w="9525">
          <a:noFill/>
        </a:ln>
      </xdr:spPr>
    </xdr:pic>
    <xdr:clientData/>
  </xdr:twoCellAnchor>
  <xdr:twoCellAnchor editAs="oneCell">
    <xdr:from>
      <xdr:col>3</xdr:col>
      <xdr:colOff>27940</xdr:colOff>
      <xdr:row>3</xdr:row>
      <xdr:rowOff>0</xdr:rowOff>
    </xdr:from>
    <xdr:to>
      <xdr:col>3</xdr:col>
      <xdr:colOff>840105</xdr:colOff>
      <xdr:row>6</xdr:row>
      <xdr:rowOff>78105</xdr:rowOff>
    </xdr:to>
    <xdr:pic>
      <xdr:nvPicPr>
        <xdr:cNvPr id="218" name="图片 217" hidden="1"/>
        <xdr:cNvPicPr>
          <a:picLocks noChangeAspect="1"/>
        </xdr:cNvPicPr>
      </xdr:nvPicPr>
      <xdr:blipFill>
        <a:stretch>
          <a:fillRect/>
        </a:stretch>
      </xdr:blipFill>
      <xdr:spPr>
        <a:xfrm>
          <a:off x="1317625" y="6273800"/>
          <a:ext cx="812165" cy="10161905"/>
        </a:xfrm>
        <a:prstGeom prst="rect">
          <a:avLst/>
        </a:prstGeom>
        <a:noFill/>
        <a:ln w="9525">
          <a:noFill/>
        </a:ln>
      </xdr:spPr>
    </xdr:pic>
    <xdr:clientData/>
  </xdr:twoCellAnchor>
  <xdr:twoCellAnchor editAs="oneCell">
    <xdr:from>
      <xdr:col>3</xdr:col>
      <xdr:colOff>95250</xdr:colOff>
      <xdr:row>3</xdr:row>
      <xdr:rowOff>0</xdr:rowOff>
    </xdr:from>
    <xdr:to>
      <xdr:col>3</xdr:col>
      <xdr:colOff>688975</xdr:colOff>
      <xdr:row>6</xdr:row>
      <xdr:rowOff>76200</xdr:rowOff>
    </xdr:to>
    <xdr:pic>
      <xdr:nvPicPr>
        <xdr:cNvPr id="219" name="图片 218" hidden="1"/>
        <xdr:cNvPicPr>
          <a:picLocks noChangeAspect="1"/>
        </xdr:cNvPicPr>
      </xdr:nvPicPr>
      <xdr:blipFill>
        <a:stretch>
          <a:fillRect/>
        </a:stretch>
      </xdr:blipFill>
      <xdr:spPr>
        <a:xfrm>
          <a:off x="1384935" y="6273800"/>
          <a:ext cx="593725" cy="10160000"/>
        </a:xfrm>
        <a:prstGeom prst="rect">
          <a:avLst/>
        </a:prstGeom>
        <a:noFill/>
        <a:ln w="9525">
          <a:noFill/>
        </a:ln>
      </xdr:spPr>
    </xdr:pic>
    <xdr:clientData/>
  </xdr:twoCellAnchor>
  <xdr:twoCellAnchor editAs="oneCell">
    <xdr:from>
      <xdr:col>3</xdr:col>
      <xdr:colOff>10795</xdr:colOff>
      <xdr:row>3</xdr:row>
      <xdr:rowOff>0</xdr:rowOff>
    </xdr:from>
    <xdr:to>
      <xdr:col>3</xdr:col>
      <xdr:colOff>652780</xdr:colOff>
      <xdr:row>6</xdr:row>
      <xdr:rowOff>78740</xdr:rowOff>
    </xdr:to>
    <xdr:pic>
      <xdr:nvPicPr>
        <xdr:cNvPr id="220" name="图片 219" hidden="1"/>
        <xdr:cNvPicPr>
          <a:picLocks noChangeAspect="1"/>
        </xdr:cNvPicPr>
      </xdr:nvPicPr>
      <xdr:blipFill>
        <a:stretch>
          <a:fillRect/>
        </a:stretch>
      </xdr:blipFill>
      <xdr:spPr>
        <a:xfrm>
          <a:off x="1300480" y="6273800"/>
          <a:ext cx="641985" cy="10162540"/>
        </a:xfrm>
        <a:prstGeom prst="rect">
          <a:avLst/>
        </a:prstGeom>
        <a:noFill/>
        <a:ln w="9525">
          <a:noFill/>
        </a:ln>
      </xdr:spPr>
    </xdr:pic>
    <xdr:clientData/>
  </xdr:twoCellAnchor>
  <xdr:twoCellAnchor editAs="oneCell">
    <xdr:from>
      <xdr:col>3</xdr:col>
      <xdr:colOff>46990</xdr:colOff>
      <xdr:row>3</xdr:row>
      <xdr:rowOff>0</xdr:rowOff>
    </xdr:from>
    <xdr:to>
      <xdr:col>3</xdr:col>
      <xdr:colOff>810895</xdr:colOff>
      <xdr:row>6</xdr:row>
      <xdr:rowOff>74295</xdr:rowOff>
    </xdr:to>
    <xdr:pic>
      <xdr:nvPicPr>
        <xdr:cNvPr id="221" name="图片 220" hidden="1"/>
        <xdr:cNvPicPr>
          <a:picLocks noChangeAspect="1"/>
        </xdr:cNvPicPr>
      </xdr:nvPicPr>
      <xdr:blipFill>
        <a:stretch>
          <a:fillRect/>
        </a:stretch>
      </xdr:blipFill>
      <xdr:spPr>
        <a:xfrm>
          <a:off x="1336675" y="6273800"/>
          <a:ext cx="763905" cy="10158095"/>
        </a:xfrm>
        <a:prstGeom prst="rect">
          <a:avLst/>
        </a:prstGeom>
        <a:noFill/>
        <a:ln w="9525">
          <a:noFill/>
        </a:ln>
      </xdr:spPr>
    </xdr:pic>
    <xdr:clientData/>
  </xdr:twoCellAnchor>
  <xdr:twoCellAnchor editAs="oneCell">
    <xdr:from>
      <xdr:col>3</xdr:col>
      <xdr:colOff>74930</xdr:colOff>
      <xdr:row>3</xdr:row>
      <xdr:rowOff>0</xdr:rowOff>
    </xdr:from>
    <xdr:to>
      <xdr:col>3</xdr:col>
      <xdr:colOff>790575</xdr:colOff>
      <xdr:row>6</xdr:row>
      <xdr:rowOff>79375</xdr:rowOff>
    </xdr:to>
    <xdr:pic>
      <xdr:nvPicPr>
        <xdr:cNvPr id="222" name="图片 221" hidden="1"/>
        <xdr:cNvPicPr>
          <a:picLocks noChangeAspect="1"/>
        </xdr:cNvPicPr>
      </xdr:nvPicPr>
      <xdr:blipFill>
        <a:stretch>
          <a:fillRect/>
        </a:stretch>
      </xdr:blipFill>
      <xdr:spPr>
        <a:xfrm>
          <a:off x="1364615" y="6273800"/>
          <a:ext cx="715645" cy="10163175"/>
        </a:xfrm>
        <a:prstGeom prst="rect">
          <a:avLst/>
        </a:prstGeom>
        <a:noFill/>
        <a:ln w="9525">
          <a:noFill/>
        </a:ln>
      </xdr:spPr>
    </xdr:pic>
    <xdr:clientData/>
  </xdr:twoCellAnchor>
  <xdr:twoCellAnchor editAs="oneCell">
    <xdr:from>
      <xdr:col>3</xdr:col>
      <xdr:colOff>74930</xdr:colOff>
      <xdr:row>3</xdr:row>
      <xdr:rowOff>0</xdr:rowOff>
    </xdr:from>
    <xdr:to>
      <xdr:col>3</xdr:col>
      <xdr:colOff>805815</xdr:colOff>
      <xdr:row>6</xdr:row>
      <xdr:rowOff>73660</xdr:rowOff>
    </xdr:to>
    <xdr:pic>
      <xdr:nvPicPr>
        <xdr:cNvPr id="223" name="图片 222" hidden="1"/>
        <xdr:cNvPicPr>
          <a:picLocks noChangeAspect="1"/>
        </xdr:cNvPicPr>
      </xdr:nvPicPr>
      <xdr:blipFill>
        <a:stretch>
          <a:fillRect/>
        </a:stretch>
      </xdr:blipFill>
      <xdr:spPr>
        <a:xfrm>
          <a:off x="1364615" y="6273800"/>
          <a:ext cx="730885" cy="10157460"/>
        </a:xfrm>
        <a:prstGeom prst="rect">
          <a:avLst/>
        </a:prstGeom>
        <a:noFill/>
        <a:ln w="9525">
          <a:noFill/>
        </a:ln>
      </xdr:spPr>
    </xdr:pic>
    <xdr:clientData/>
  </xdr:twoCellAnchor>
  <xdr:twoCellAnchor editAs="oneCell">
    <xdr:from>
      <xdr:col>3</xdr:col>
      <xdr:colOff>65405</xdr:colOff>
      <xdr:row>3</xdr:row>
      <xdr:rowOff>0</xdr:rowOff>
    </xdr:from>
    <xdr:to>
      <xdr:col>3</xdr:col>
      <xdr:colOff>754380</xdr:colOff>
      <xdr:row>6</xdr:row>
      <xdr:rowOff>76200</xdr:rowOff>
    </xdr:to>
    <xdr:pic>
      <xdr:nvPicPr>
        <xdr:cNvPr id="224" name="图片 223" hidden="1"/>
        <xdr:cNvPicPr>
          <a:picLocks noChangeAspect="1"/>
        </xdr:cNvPicPr>
      </xdr:nvPicPr>
      <xdr:blipFill>
        <a:stretch>
          <a:fillRect/>
        </a:stretch>
      </xdr:blipFill>
      <xdr:spPr>
        <a:xfrm>
          <a:off x="1355090" y="6273800"/>
          <a:ext cx="688975" cy="10160000"/>
        </a:xfrm>
        <a:prstGeom prst="rect">
          <a:avLst/>
        </a:prstGeom>
        <a:noFill/>
        <a:ln w="9525">
          <a:noFill/>
        </a:ln>
      </xdr:spPr>
    </xdr:pic>
    <xdr:clientData/>
  </xdr:twoCellAnchor>
  <xdr:twoCellAnchor editAs="oneCell">
    <xdr:from>
      <xdr:col>3</xdr:col>
      <xdr:colOff>57785</xdr:colOff>
      <xdr:row>3</xdr:row>
      <xdr:rowOff>0</xdr:rowOff>
    </xdr:from>
    <xdr:to>
      <xdr:col>3</xdr:col>
      <xdr:colOff>787400</xdr:colOff>
      <xdr:row>6</xdr:row>
      <xdr:rowOff>78105</xdr:rowOff>
    </xdr:to>
    <xdr:pic>
      <xdr:nvPicPr>
        <xdr:cNvPr id="225" name="图片 224" hidden="1"/>
        <xdr:cNvPicPr>
          <a:picLocks noChangeAspect="1"/>
        </xdr:cNvPicPr>
      </xdr:nvPicPr>
      <xdr:blipFill>
        <a:stretch>
          <a:fillRect/>
        </a:stretch>
      </xdr:blipFill>
      <xdr:spPr>
        <a:xfrm>
          <a:off x="1347470" y="6273800"/>
          <a:ext cx="729615" cy="10161905"/>
        </a:xfrm>
        <a:prstGeom prst="rect">
          <a:avLst/>
        </a:prstGeom>
        <a:noFill/>
        <a:ln w="9525">
          <a:noFill/>
        </a:ln>
      </xdr:spPr>
    </xdr:pic>
    <xdr:clientData/>
  </xdr:twoCellAnchor>
  <xdr:twoCellAnchor editAs="oneCell">
    <xdr:from>
      <xdr:col>3</xdr:col>
      <xdr:colOff>104775</xdr:colOff>
      <xdr:row>3</xdr:row>
      <xdr:rowOff>0</xdr:rowOff>
    </xdr:from>
    <xdr:to>
      <xdr:col>3</xdr:col>
      <xdr:colOff>702945</xdr:colOff>
      <xdr:row>6</xdr:row>
      <xdr:rowOff>80010</xdr:rowOff>
    </xdr:to>
    <xdr:pic>
      <xdr:nvPicPr>
        <xdr:cNvPr id="226" name="图片 225" hidden="1"/>
        <xdr:cNvPicPr>
          <a:picLocks noChangeAspect="1"/>
        </xdr:cNvPicPr>
      </xdr:nvPicPr>
      <xdr:blipFill>
        <a:stretch>
          <a:fillRect/>
        </a:stretch>
      </xdr:blipFill>
      <xdr:spPr>
        <a:xfrm>
          <a:off x="1394460" y="6273800"/>
          <a:ext cx="598170" cy="1016381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6</xdr:row>
      <xdr:rowOff>76835</xdr:rowOff>
    </xdr:to>
    <xdr:pic>
      <xdr:nvPicPr>
        <xdr:cNvPr id="227" name="图片 48" hidden="1"/>
        <xdr:cNvPicPr>
          <a:picLocks noChangeAspect="1"/>
        </xdr:cNvPicPr>
      </xdr:nvPicPr>
      <xdr:blipFill>
        <a:stretch>
          <a:fillRect/>
        </a:stretch>
      </xdr:blipFill>
      <xdr:spPr>
        <a:xfrm>
          <a:off x="1355090" y="6273800"/>
          <a:ext cx="812165" cy="10160635"/>
        </a:xfrm>
        <a:prstGeom prst="rect">
          <a:avLst/>
        </a:prstGeom>
        <a:noFill/>
        <a:ln w="9525">
          <a:noFill/>
        </a:ln>
      </xdr:spPr>
    </xdr:pic>
    <xdr:clientData/>
  </xdr:twoCellAnchor>
  <xdr:twoCellAnchor editAs="oneCell">
    <xdr:from>
      <xdr:col>3</xdr:col>
      <xdr:colOff>37465</xdr:colOff>
      <xdr:row>3</xdr:row>
      <xdr:rowOff>0</xdr:rowOff>
    </xdr:from>
    <xdr:to>
      <xdr:col>3</xdr:col>
      <xdr:colOff>795020</xdr:colOff>
      <xdr:row>6</xdr:row>
      <xdr:rowOff>73660</xdr:rowOff>
    </xdr:to>
    <xdr:pic>
      <xdr:nvPicPr>
        <xdr:cNvPr id="228" name="图片 49" hidden="1"/>
        <xdr:cNvPicPr>
          <a:picLocks noChangeAspect="1"/>
        </xdr:cNvPicPr>
      </xdr:nvPicPr>
      <xdr:blipFill>
        <a:stretch>
          <a:fillRect/>
        </a:stretch>
      </xdr:blipFill>
      <xdr:spPr>
        <a:xfrm>
          <a:off x="1327150" y="6273800"/>
          <a:ext cx="757555" cy="10157460"/>
        </a:xfrm>
        <a:prstGeom prst="rect">
          <a:avLst/>
        </a:prstGeom>
        <a:noFill/>
        <a:ln w="9525">
          <a:noFill/>
        </a:ln>
      </xdr:spPr>
    </xdr:pic>
    <xdr:clientData/>
  </xdr:twoCellAnchor>
  <xdr:twoCellAnchor editAs="oneCell">
    <xdr:from>
      <xdr:col>3</xdr:col>
      <xdr:colOff>37465</xdr:colOff>
      <xdr:row>3</xdr:row>
      <xdr:rowOff>0</xdr:rowOff>
    </xdr:from>
    <xdr:to>
      <xdr:col>3</xdr:col>
      <xdr:colOff>899795</xdr:colOff>
      <xdr:row>6</xdr:row>
      <xdr:rowOff>76200</xdr:rowOff>
    </xdr:to>
    <xdr:pic>
      <xdr:nvPicPr>
        <xdr:cNvPr id="229" name="图片 228" hidden="1"/>
        <xdr:cNvPicPr>
          <a:picLocks noChangeAspect="1"/>
        </xdr:cNvPicPr>
      </xdr:nvPicPr>
      <xdr:blipFill>
        <a:stretch>
          <a:fillRect/>
        </a:stretch>
      </xdr:blipFill>
      <xdr:spPr>
        <a:xfrm>
          <a:off x="1327150" y="6273800"/>
          <a:ext cx="862330" cy="1016000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6</xdr:row>
      <xdr:rowOff>76835</xdr:rowOff>
    </xdr:to>
    <xdr:pic>
      <xdr:nvPicPr>
        <xdr:cNvPr id="230" name="图片 48" hidden="1"/>
        <xdr:cNvPicPr>
          <a:picLocks noChangeAspect="1"/>
        </xdr:cNvPicPr>
      </xdr:nvPicPr>
      <xdr:blipFill>
        <a:stretch>
          <a:fillRect/>
        </a:stretch>
      </xdr:blipFill>
      <xdr:spPr>
        <a:xfrm>
          <a:off x="1355090" y="6273800"/>
          <a:ext cx="812165" cy="10160635"/>
        </a:xfrm>
        <a:prstGeom prst="rect">
          <a:avLst/>
        </a:prstGeom>
        <a:noFill/>
        <a:ln w="9525">
          <a:noFill/>
        </a:ln>
      </xdr:spPr>
    </xdr:pic>
    <xdr:clientData/>
  </xdr:twoCellAnchor>
  <xdr:twoCellAnchor editAs="oneCell">
    <xdr:from>
      <xdr:col>3</xdr:col>
      <xdr:colOff>37465</xdr:colOff>
      <xdr:row>3</xdr:row>
      <xdr:rowOff>0</xdr:rowOff>
    </xdr:from>
    <xdr:to>
      <xdr:col>3</xdr:col>
      <xdr:colOff>795020</xdr:colOff>
      <xdr:row>6</xdr:row>
      <xdr:rowOff>73660</xdr:rowOff>
    </xdr:to>
    <xdr:pic>
      <xdr:nvPicPr>
        <xdr:cNvPr id="231" name="图片 49" hidden="1"/>
        <xdr:cNvPicPr>
          <a:picLocks noChangeAspect="1"/>
        </xdr:cNvPicPr>
      </xdr:nvPicPr>
      <xdr:blipFill>
        <a:stretch>
          <a:fillRect/>
        </a:stretch>
      </xdr:blipFill>
      <xdr:spPr>
        <a:xfrm>
          <a:off x="1327150" y="6273800"/>
          <a:ext cx="757555" cy="10157460"/>
        </a:xfrm>
        <a:prstGeom prst="rect">
          <a:avLst/>
        </a:prstGeom>
        <a:noFill/>
        <a:ln w="9525">
          <a:noFill/>
        </a:ln>
      </xdr:spPr>
    </xdr:pic>
    <xdr:clientData/>
  </xdr:twoCellAnchor>
  <xdr:twoCellAnchor editAs="oneCell">
    <xdr:from>
      <xdr:col>3</xdr:col>
      <xdr:colOff>37465</xdr:colOff>
      <xdr:row>3</xdr:row>
      <xdr:rowOff>0</xdr:rowOff>
    </xdr:from>
    <xdr:to>
      <xdr:col>3</xdr:col>
      <xdr:colOff>899795</xdr:colOff>
      <xdr:row>6</xdr:row>
      <xdr:rowOff>76200</xdr:rowOff>
    </xdr:to>
    <xdr:pic>
      <xdr:nvPicPr>
        <xdr:cNvPr id="232" name="图片 231" hidden="1"/>
        <xdr:cNvPicPr>
          <a:picLocks noChangeAspect="1"/>
        </xdr:cNvPicPr>
      </xdr:nvPicPr>
      <xdr:blipFill>
        <a:stretch>
          <a:fillRect/>
        </a:stretch>
      </xdr:blipFill>
      <xdr:spPr>
        <a:xfrm>
          <a:off x="1327150" y="6273800"/>
          <a:ext cx="862330" cy="10160000"/>
        </a:xfrm>
        <a:prstGeom prst="rect">
          <a:avLst/>
        </a:prstGeom>
        <a:noFill/>
        <a:ln w="9525">
          <a:noFill/>
        </a:ln>
      </xdr:spPr>
    </xdr:pic>
    <xdr:clientData/>
  </xdr:twoCellAnchor>
  <xdr:twoCellAnchor editAs="oneCell">
    <xdr:from>
      <xdr:col>3</xdr:col>
      <xdr:colOff>43815</xdr:colOff>
      <xdr:row>3</xdr:row>
      <xdr:rowOff>0</xdr:rowOff>
    </xdr:from>
    <xdr:to>
      <xdr:col>3</xdr:col>
      <xdr:colOff>670560</xdr:colOff>
      <xdr:row>6</xdr:row>
      <xdr:rowOff>78105</xdr:rowOff>
    </xdr:to>
    <xdr:pic>
      <xdr:nvPicPr>
        <xdr:cNvPr id="233" name="图片 115" hidden="1"/>
        <xdr:cNvPicPr>
          <a:picLocks noChangeAspect="1"/>
        </xdr:cNvPicPr>
      </xdr:nvPicPr>
      <xdr:blipFill>
        <a:stretch>
          <a:fillRect/>
        </a:stretch>
      </xdr:blipFill>
      <xdr:spPr>
        <a:xfrm>
          <a:off x="1333500" y="6273800"/>
          <a:ext cx="626745" cy="10161905"/>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980440</xdr:rowOff>
    </xdr:to>
    <xdr:pic>
      <xdr:nvPicPr>
        <xdr:cNvPr id="234" name="图片 233" hidden="1"/>
        <xdr:cNvPicPr>
          <a:picLocks noChangeAspect="1"/>
        </xdr:cNvPicPr>
      </xdr:nvPicPr>
      <xdr:blipFill>
        <a:stretch>
          <a:fillRect/>
        </a:stretch>
      </xdr:blipFill>
      <xdr:spPr>
        <a:xfrm>
          <a:off x="1384935" y="6273800"/>
          <a:ext cx="781050" cy="5234940"/>
        </a:xfrm>
        <a:prstGeom prst="rect">
          <a:avLst/>
        </a:prstGeom>
        <a:noFill/>
        <a:ln w="9525">
          <a:noFill/>
        </a:ln>
      </xdr:spPr>
    </xdr:pic>
    <xdr:clientData/>
  </xdr:twoCellAnchor>
  <xdr:twoCellAnchor editAs="oneCell">
    <xdr:from>
      <xdr:col>3</xdr:col>
      <xdr:colOff>102235</xdr:colOff>
      <xdr:row>3</xdr:row>
      <xdr:rowOff>0</xdr:rowOff>
    </xdr:from>
    <xdr:to>
      <xdr:col>3</xdr:col>
      <xdr:colOff>699770</xdr:colOff>
      <xdr:row>4</xdr:row>
      <xdr:rowOff>789305</xdr:rowOff>
    </xdr:to>
    <xdr:pic>
      <xdr:nvPicPr>
        <xdr:cNvPr id="235" name="图片 5" hidden="1"/>
        <xdr:cNvPicPr>
          <a:picLocks noChangeAspect="1"/>
        </xdr:cNvPicPr>
      </xdr:nvPicPr>
      <xdr:blipFill>
        <a:stretch>
          <a:fillRect/>
        </a:stretch>
      </xdr:blipFill>
      <xdr:spPr>
        <a:xfrm>
          <a:off x="1391920" y="6273800"/>
          <a:ext cx="597535" cy="5043805"/>
        </a:xfrm>
        <a:prstGeom prst="rect">
          <a:avLst/>
        </a:prstGeom>
        <a:noFill/>
        <a:ln w="9525">
          <a:noFill/>
        </a:ln>
      </xdr:spPr>
    </xdr:pic>
    <xdr:clientData/>
  </xdr:twoCellAnchor>
  <xdr:twoCellAnchor editAs="oneCell">
    <xdr:from>
      <xdr:col>3</xdr:col>
      <xdr:colOff>92710</xdr:colOff>
      <xdr:row>3</xdr:row>
      <xdr:rowOff>0</xdr:rowOff>
    </xdr:from>
    <xdr:to>
      <xdr:col>3</xdr:col>
      <xdr:colOff>704850</xdr:colOff>
      <xdr:row>4</xdr:row>
      <xdr:rowOff>786130</xdr:rowOff>
    </xdr:to>
    <xdr:pic>
      <xdr:nvPicPr>
        <xdr:cNvPr id="236" name="图片 7" hidden="1"/>
        <xdr:cNvPicPr>
          <a:picLocks noChangeAspect="1"/>
        </xdr:cNvPicPr>
      </xdr:nvPicPr>
      <xdr:blipFill>
        <a:stretch>
          <a:fillRect/>
        </a:stretch>
      </xdr:blipFill>
      <xdr:spPr>
        <a:xfrm>
          <a:off x="1382395" y="6273800"/>
          <a:ext cx="612140" cy="5040630"/>
        </a:xfrm>
        <a:prstGeom prst="rect">
          <a:avLst/>
        </a:prstGeom>
        <a:noFill/>
        <a:ln w="9525">
          <a:noFill/>
        </a:ln>
      </xdr:spPr>
    </xdr:pic>
    <xdr:clientData/>
  </xdr:twoCellAnchor>
  <xdr:twoCellAnchor editAs="oneCell">
    <xdr:from>
      <xdr:col>3</xdr:col>
      <xdr:colOff>73025</xdr:colOff>
      <xdr:row>3</xdr:row>
      <xdr:rowOff>0</xdr:rowOff>
    </xdr:from>
    <xdr:to>
      <xdr:col>3</xdr:col>
      <xdr:colOff>619760</xdr:colOff>
      <xdr:row>4</xdr:row>
      <xdr:rowOff>785495</xdr:rowOff>
    </xdr:to>
    <xdr:pic>
      <xdr:nvPicPr>
        <xdr:cNvPr id="237" name="图片 9" hidden="1"/>
        <xdr:cNvPicPr>
          <a:picLocks noChangeAspect="1"/>
        </xdr:cNvPicPr>
      </xdr:nvPicPr>
      <xdr:blipFill>
        <a:stretch>
          <a:fillRect/>
        </a:stretch>
      </xdr:blipFill>
      <xdr:spPr>
        <a:xfrm>
          <a:off x="1362710" y="6273800"/>
          <a:ext cx="546735" cy="5039995"/>
        </a:xfrm>
        <a:prstGeom prst="rect">
          <a:avLst/>
        </a:prstGeom>
        <a:noFill/>
        <a:ln w="9525">
          <a:noFill/>
        </a:ln>
      </xdr:spPr>
    </xdr:pic>
    <xdr:clientData/>
  </xdr:twoCellAnchor>
  <xdr:twoCellAnchor editAs="oneCell">
    <xdr:from>
      <xdr:col>3</xdr:col>
      <xdr:colOff>81915</xdr:colOff>
      <xdr:row>3</xdr:row>
      <xdr:rowOff>0</xdr:rowOff>
    </xdr:from>
    <xdr:to>
      <xdr:col>3</xdr:col>
      <xdr:colOff>861695</xdr:colOff>
      <xdr:row>4</xdr:row>
      <xdr:rowOff>790575</xdr:rowOff>
    </xdr:to>
    <xdr:pic>
      <xdr:nvPicPr>
        <xdr:cNvPr id="238" name="图片 10" hidden="1"/>
        <xdr:cNvPicPr>
          <a:picLocks noChangeAspect="1"/>
        </xdr:cNvPicPr>
      </xdr:nvPicPr>
      <xdr:blipFill>
        <a:stretch>
          <a:fillRect/>
        </a:stretch>
      </xdr:blipFill>
      <xdr:spPr>
        <a:xfrm>
          <a:off x="1371600" y="6273800"/>
          <a:ext cx="779780" cy="5045075"/>
        </a:xfrm>
        <a:prstGeom prst="rect">
          <a:avLst/>
        </a:prstGeom>
        <a:noFill/>
        <a:ln w="9525">
          <a:noFill/>
        </a:ln>
      </xdr:spPr>
    </xdr:pic>
    <xdr:clientData/>
  </xdr:twoCellAnchor>
  <xdr:twoCellAnchor editAs="oneCell">
    <xdr:from>
      <xdr:col>3</xdr:col>
      <xdr:colOff>111125</xdr:colOff>
      <xdr:row>3</xdr:row>
      <xdr:rowOff>0</xdr:rowOff>
    </xdr:from>
    <xdr:to>
      <xdr:col>3</xdr:col>
      <xdr:colOff>768985</xdr:colOff>
      <xdr:row>4</xdr:row>
      <xdr:rowOff>787400</xdr:rowOff>
    </xdr:to>
    <xdr:pic>
      <xdr:nvPicPr>
        <xdr:cNvPr id="239" name="图片 11" hidden="1"/>
        <xdr:cNvPicPr>
          <a:picLocks noChangeAspect="1"/>
        </xdr:cNvPicPr>
      </xdr:nvPicPr>
      <xdr:blipFill>
        <a:stretch>
          <a:fillRect/>
        </a:stretch>
      </xdr:blipFill>
      <xdr:spPr>
        <a:xfrm>
          <a:off x="1400810" y="6273800"/>
          <a:ext cx="657860" cy="5041900"/>
        </a:xfrm>
        <a:prstGeom prst="rect">
          <a:avLst/>
        </a:prstGeom>
        <a:noFill/>
        <a:ln w="9525">
          <a:noFill/>
        </a:ln>
      </xdr:spPr>
    </xdr:pic>
    <xdr:clientData/>
  </xdr:twoCellAnchor>
  <xdr:twoCellAnchor editAs="oneCell">
    <xdr:from>
      <xdr:col>3</xdr:col>
      <xdr:colOff>63500</xdr:colOff>
      <xdr:row>3</xdr:row>
      <xdr:rowOff>0</xdr:rowOff>
    </xdr:from>
    <xdr:to>
      <xdr:col>3</xdr:col>
      <xdr:colOff>728345</xdr:colOff>
      <xdr:row>4</xdr:row>
      <xdr:rowOff>789305</xdr:rowOff>
    </xdr:to>
    <xdr:pic>
      <xdr:nvPicPr>
        <xdr:cNvPr id="240" name="图片 12" hidden="1"/>
        <xdr:cNvPicPr>
          <a:picLocks noChangeAspect="1"/>
        </xdr:cNvPicPr>
      </xdr:nvPicPr>
      <xdr:blipFill>
        <a:stretch>
          <a:fillRect/>
        </a:stretch>
      </xdr:blipFill>
      <xdr:spPr>
        <a:xfrm>
          <a:off x="1353185" y="6273800"/>
          <a:ext cx="664845" cy="5043805"/>
        </a:xfrm>
        <a:prstGeom prst="rect">
          <a:avLst/>
        </a:prstGeom>
        <a:noFill/>
        <a:ln w="9525">
          <a:noFill/>
        </a:ln>
      </xdr:spPr>
    </xdr:pic>
    <xdr:clientData/>
  </xdr:twoCellAnchor>
  <xdr:twoCellAnchor editAs="oneCell">
    <xdr:from>
      <xdr:col>3</xdr:col>
      <xdr:colOff>73025</xdr:colOff>
      <xdr:row>3</xdr:row>
      <xdr:rowOff>0</xdr:rowOff>
    </xdr:from>
    <xdr:to>
      <xdr:col>3</xdr:col>
      <xdr:colOff>807085</xdr:colOff>
      <xdr:row>4</xdr:row>
      <xdr:rowOff>785495</xdr:rowOff>
    </xdr:to>
    <xdr:pic>
      <xdr:nvPicPr>
        <xdr:cNvPr id="241" name="图片 13" descr="2a6c6f9f7c990a34b11ed8d15258e2c" hidden="1"/>
        <xdr:cNvPicPr>
          <a:picLocks noChangeAspect="1"/>
        </xdr:cNvPicPr>
      </xdr:nvPicPr>
      <xdr:blipFill>
        <a:stretch>
          <a:fillRect/>
        </a:stretch>
      </xdr:blipFill>
      <xdr:spPr>
        <a:xfrm rot="-10800000" flipV="1">
          <a:off x="1362710" y="6273800"/>
          <a:ext cx="734060" cy="5039995"/>
        </a:xfrm>
        <a:prstGeom prst="rect">
          <a:avLst/>
        </a:prstGeom>
        <a:noFill/>
        <a:ln w="9525">
          <a:noFill/>
        </a:ln>
      </xdr:spPr>
    </xdr:pic>
    <xdr:clientData/>
  </xdr:twoCellAnchor>
  <xdr:twoCellAnchor editAs="oneCell">
    <xdr:from>
      <xdr:col>3</xdr:col>
      <xdr:colOff>34925</xdr:colOff>
      <xdr:row>3</xdr:row>
      <xdr:rowOff>0</xdr:rowOff>
    </xdr:from>
    <xdr:to>
      <xdr:col>3</xdr:col>
      <xdr:colOff>778510</xdr:colOff>
      <xdr:row>4</xdr:row>
      <xdr:rowOff>789305</xdr:rowOff>
    </xdr:to>
    <xdr:pic>
      <xdr:nvPicPr>
        <xdr:cNvPr id="242" name="图片 17" hidden="1"/>
        <xdr:cNvPicPr>
          <a:picLocks noChangeAspect="1"/>
        </xdr:cNvPicPr>
      </xdr:nvPicPr>
      <xdr:blipFill>
        <a:stretch>
          <a:fillRect/>
        </a:stretch>
      </xdr:blipFill>
      <xdr:spPr>
        <a:xfrm>
          <a:off x="1324610" y="6273800"/>
          <a:ext cx="743585" cy="504380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4</xdr:row>
      <xdr:rowOff>790575</xdr:rowOff>
    </xdr:to>
    <xdr:pic>
      <xdr:nvPicPr>
        <xdr:cNvPr id="243" name="图片 23" hidden="1"/>
        <xdr:cNvPicPr>
          <a:picLocks noChangeAspect="1"/>
        </xdr:cNvPicPr>
      </xdr:nvPicPr>
      <xdr:blipFill>
        <a:stretch>
          <a:fillRect/>
        </a:stretch>
      </xdr:blipFill>
      <xdr:spPr>
        <a:xfrm>
          <a:off x="1344295" y="6273800"/>
          <a:ext cx="845820" cy="5045075"/>
        </a:xfrm>
        <a:prstGeom prst="rect">
          <a:avLst/>
        </a:prstGeom>
        <a:noFill/>
        <a:ln w="9525">
          <a:noFill/>
        </a:ln>
      </xdr:spPr>
    </xdr:pic>
    <xdr:clientData/>
  </xdr:twoCellAnchor>
  <xdr:twoCellAnchor editAs="oneCell">
    <xdr:from>
      <xdr:col>3</xdr:col>
      <xdr:colOff>81915</xdr:colOff>
      <xdr:row>3</xdr:row>
      <xdr:rowOff>0</xdr:rowOff>
    </xdr:from>
    <xdr:to>
      <xdr:col>3</xdr:col>
      <xdr:colOff>832485</xdr:colOff>
      <xdr:row>4</xdr:row>
      <xdr:rowOff>788670</xdr:rowOff>
    </xdr:to>
    <xdr:pic>
      <xdr:nvPicPr>
        <xdr:cNvPr id="244" name="图片 27" hidden="1"/>
        <xdr:cNvPicPr>
          <a:picLocks noChangeAspect="1"/>
        </xdr:cNvPicPr>
      </xdr:nvPicPr>
      <xdr:blipFill>
        <a:stretch>
          <a:fillRect/>
        </a:stretch>
      </xdr:blipFill>
      <xdr:spPr>
        <a:xfrm>
          <a:off x="1371600" y="6273800"/>
          <a:ext cx="750570" cy="5043170"/>
        </a:xfrm>
        <a:prstGeom prst="rect">
          <a:avLst/>
        </a:prstGeom>
        <a:noFill/>
        <a:ln w="9525">
          <a:noFill/>
        </a:ln>
      </xdr:spPr>
    </xdr:pic>
    <xdr:clientData/>
  </xdr:twoCellAnchor>
  <xdr:twoCellAnchor editAs="oneCell">
    <xdr:from>
      <xdr:col>3</xdr:col>
      <xdr:colOff>120015</xdr:colOff>
      <xdr:row>3</xdr:row>
      <xdr:rowOff>0</xdr:rowOff>
    </xdr:from>
    <xdr:to>
      <xdr:col>3</xdr:col>
      <xdr:colOff>900430</xdr:colOff>
      <xdr:row>4</xdr:row>
      <xdr:rowOff>791210</xdr:rowOff>
    </xdr:to>
    <xdr:pic>
      <xdr:nvPicPr>
        <xdr:cNvPr id="245" name="图片 31" hidden="1"/>
        <xdr:cNvPicPr>
          <a:picLocks noChangeAspect="1"/>
        </xdr:cNvPicPr>
      </xdr:nvPicPr>
      <xdr:blipFill>
        <a:stretch>
          <a:fillRect/>
        </a:stretch>
      </xdr:blipFill>
      <xdr:spPr>
        <a:xfrm>
          <a:off x="1409700" y="6273800"/>
          <a:ext cx="780415" cy="5045710"/>
        </a:xfrm>
        <a:prstGeom prst="rect">
          <a:avLst/>
        </a:prstGeom>
        <a:noFill/>
        <a:ln w="9525">
          <a:noFill/>
        </a:ln>
      </xdr:spPr>
    </xdr:pic>
    <xdr:clientData/>
  </xdr:twoCellAnchor>
  <xdr:twoCellAnchor editAs="oneCell">
    <xdr:from>
      <xdr:col>3</xdr:col>
      <xdr:colOff>92710</xdr:colOff>
      <xdr:row>3</xdr:row>
      <xdr:rowOff>0</xdr:rowOff>
    </xdr:from>
    <xdr:to>
      <xdr:col>3</xdr:col>
      <xdr:colOff>900430</xdr:colOff>
      <xdr:row>4</xdr:row>
      <xdr:rowOff>788670</xdr:rowOff>
    </xdr:to>
    <xdr:pic>
      <xdr:nvPicPr>
        <xdr:cNvPr id="246" name="图片 33" hidden="1"/>
        <xdr:cNvPicPr>
          <a:picLocks noChangeAspect="1"/>
        </xdr:cNvPicPr>
      </xdr:nvPicPr>
      <xdr:blipFill>
        <a:stretch>
          <a:fillRect/>
        </a:stretch>
      </xdr:blipFill>
      <xdr:spPr>
        <a:xfrm>
          <a:off x="1382395" y="6273800"/>
          <a:ext cx="807720" cy="5043170"/>
        </a:xfrm>
        <a:prstGeom prst="rect">
          <a:avLst/>
        </a:prstGeom>
        <a:noFill/>
        <a:ln w="9525">
          <a:noFill/>
        </a:ln>
      </xdr:spPr>
    </xdr:pic>
    <xdr:clientData/>
  </xdr:twoCellAnchor>
  <xdr:twoCellAnchor editAs="oneCell">
    <xdr:from>
      <xdr:col>3</xdr:col>
      <xdr:colOff>34925</xdr:colOff>
      <xdr:row>3</xdr:row>
      <xdr:rowOff>0</xdr:rowOff>
    </xdr:from>
    <xdr:to>
      <xdr:col>3</xdr:col>
      <xdr:colOff>816610</xdr:colOff>
      <xdr:row>4</xdr:row>
      <xdr:rowOff>785495</xdr:rowOff>
    </xdr:to>
    <xdr:pic>
      <xdr:nvPicPr>
        <xdr:cNvPr id="247" name="图片 48" hidden="1"/>
        <xdr:cNvPicPr>
          <a:picLocks noChangeAspect="1"/>
        </xdr:cNvPicPr>
      </xdr:nvPicPr>
      <xdr:blipFill>
        <a:stretch>
          <a:fillRect/>
        </a:stretch>
      </xdr:blipFill>
      <xdr:spPr>
        <a:xfrm>
          <a:off x="1324610" y="6273800"/>
          <a:ext cx="781685" cy="5039995"/>
        </a:xfrm>
        <a:prstGeom prst="rect">
          <a:avLst/>
        </a:prstGeom>
        <a:noFill/>
        <a:ln w="9525">
          <a:noFill/>
        </a:ln>
      </xdr:spPr>
    </xdr:pic>
    <xdr:clientData/>
  </xdr:twoCellAnchor>
  <xdr:twoCellAnchor editAs="oneCell">
    <xdr:from>
      <xdr:col>3</xdr:col>
      <xdr:colOff>54610</xdr:colOff>
      <xdr:row>3</xdr:row>
      <xdr:rowOff>0</xdr:rowOff>
    </xdr:from>
    <xdr:to>
      <xdr:col>3</xdr:col>
      <xdr:colOff>808990</xdr:colOff>
      <xdr:row>4</xdr:row>
      <xdr:rowOff>788035</xdr:rowOff>
    </xdr:to>
    <xdr:pic>
      <xdr:nvPicPr>
        <xdr:cNvPr id="248" name="图片 50" hidden="1"/>
        <xdr:cNvPicPr>
          <a:picLocks noChangeAspect="1"/>
        </xdr:cNvPicPr>
      </xdr:nvPicPr>
      <xdr:blipFill>
        <a:stretch>
          <a:fillRect/>
        </a:stretch>
      </xdr:blipFill>
      <xdr:spPr>
        <a:xfrm>
          <a:off x="1344295" y="6273800"/>
          <a:ext cx="754380" cy="5042535"/>
        </a:xfrm>
        <a:prstGeom prst="rect">
          <a:avLst/>
        </a:prstGeom>
        <a:noFill/>
        <a:ln w="9525">
          <a:noFill/>
        </a:ln>
      </xdr:spPr>
    </xdr:pic>
    <xdr:clientData/>
  </xdr:twoCellAnchor>
  <xdr:twoCellAnchor editAs="oneCell">
    <xdr:from>
      <xdr:col>3</xdr:col>
      <xdr:colOff>73025</xdr:colOff>
      <xdr:row>3</xdr:row>
      <xdr:rowOff>0</xdr:rowOff>
    </xdr:from>
    <xdr:to>
      <xdr:col>3</xdr:col>
      <xdr:colOff>883920</xdr:colOff>
      <xdr:row>4</xdr:row>
      <xdr:rowOff>787400</xdr:rowOff>
    </xdr:to>
    <xdr:pic>
      <xdr:nvPicPr>
        <xdr:cNvPr id="249" name="图片 52" hidden="1"/>
        <xdr:cNvPicPr>
          <a:picLocks noChangeAspect="1"/>
        </xdr:cNvPicPr>
      </xdr:nvPicPr>
      <xdr:blipFill>
        <a:stretch>
          <a:fillRect/>
        </a:stretch>
      </xdr:blipFill>
      <xdr:spPr>
        <a:xfrm>
          <a:off x="1362710" y="6273800"/>
          <a:ext cx="810895" cy="50419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0"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1"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2"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3"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57785</xdr:colOff>
      <xdr:row>3</xdr:row>
      <xdr:rowOff>0</xdr:rowOff>
    </xdr:from>
    <xdr:to>
      <xdr:col>3</xdr:col>
      <xdr:colOff>851535</xdr:colOff>
      <xdr:row>4</xdr:row>
      <xdr:rowOff>789305</xdr:rowOff>
    </xdr:to>
    <xdr:pic>
      <xdr:nvPicPr>
        <xdr:cNvPr id="254" name="图片 253" hidden="1"/>
        <xdr:cNvPicPr>
          <a:picLocks noChangeAspect="1"/>
        </xdr:cNvPicPr>
      </xdr:nvPicPr>
      <xdr:blipFill>
        <a:stretch>
          <a:fillRect/>
        </a:stretch>
      </xdr:blipFill>
      <xdr:spPr>
        <a:xfrm>
          <a:off x="1347470" y="6273800"/>
          <a:ext cx="793750" cy="5043805"/>
        </a:xfrm>
        <a:prstGeom prst="rect">
          <a:avLst/>
        </a:prstGeom>
        <a:noFill/>
        <a:ln w="9525">
          <a:noFill/>
        </a:ln>
      </xdr:spPr>
    </xdr:pic>
    <xdr:clientData/>
  </xdr:twoCellAnchor>
  <xdr:twoCellAnchor editAs="oneCell">
    <xdr:from>
      <xdr:col>3</xdr:col>
      <xdr:colOff>85725</xdr:colOff>
      <xdr:row>3</xdr:row>
      <xdr:rowOff>0</xdr:rowOff>
    </xdr:from>
    <xdr:to>
      <xdr:col>3</xdr:col>
      <xdr:colOff>818515</xdr:colOff>
      <xdr:row>4</xdr:row>
      <xdr:rowOff>792480</xdr:rowOff>
    </xdr:to>
    <xdr:pic>
      <xdr:nvPicPr>
        <xdr:cNvPr id="255" name="图片 254" hidden="1"/>
        <xdr:cNvPicPr>
          <a:picLocks noChangeAspect="1"/>
        </xdr:cNvPicPr>
      </xdr:nvPicPr>
      <xdr:blipFill>
        <a:stretch>
          <a:fillRect/>
        </a:stretch>
      </xdr:blipFill>
      <xdr:spPr>
        <a:xfrm>
          <a:off x="1375410" y="6273800"/>
          <a:ext cx="732790" cy="5046980"/>
        </a:xfrm>
        <a:prstGeom prst="rect">
          <a:avLst/>
        </a:prstGeom>
        <a:noFill/>
        <a:ln w="9525">
          <a:noFill/>
        </a:ln>
      </xdr:spPr>
    </xdr:pic>
    <xdr:clientData/>
  </xdr:twoCellAnchor>
  <xdr:twoCellAnchor editAs="oneCell">
    <xdr:from>
      <xdr:col>3</xdr:col>
      <xdr:colOff>95250</xdr:colOff>
      <xdr:row>3</xdr:row>
      <xdr:rowOff>0</xdr:rowOff>
    </xdr:from>
    <xdr:to>
      <xdr:col>3</xdr:col>
      <xdr:colOff>828040</xdr:colOff>
      <xdr:row>4</xdr:row>
      <xdr:rowOff>791210</xdr:rowOff>
    </xdr:to>
    <xdr:pic>
      <xdr:nvPicPr>
        <xdr:cNvPr id="256" name="图片 255" hidden="1"/>
        <xdr:cNvPicPr>
          <a:picLocks noChangeAspect="1"/>
        </xdr:cNvPicPr>
      </xdr:nvPicPr>
      <xdr:blipFill>
        <a:stretch>
          <a:fillRect/>
        </a:stretch>
      </xdr:blipFill>
      <xdr:spPr>
        <a:xfrm>
          <a:off x="1384935" y="6273800"/>
          <a:ext cx="732790" cy="5045710"/>
        </a:xfrm>
        <a:prstGeom prst="rect">
          <a:avLst/>
        </a:prstGeom>
        <a:noFill/>
        <a:ln w="9525">
          <a:noFill/>
        </a:ln>
      </xdr:spPr>
    </xdr:pic>
    <xdr:clientData/>
  </xdr:twoCellAnchor>
  <xdr:twoCellAnchor editAs="oneCell">
    <xdr:from>
      <xdr:col>3</xdr:col>
      <xdr:colOff>104775</xdr:colOff>
      <xdr:row>3</xdr:row>
      <xdr:rowOff>0</xdr:rowOff>
    </xdr:from>
    <xdr:to>
      <xdr:col>3</xdr:col>
      <xdr:colOff>756285</xdr:colOff>
      <xdr:row>4</xdr:row>
      <xdr:rowOff>785495</xdr:rowOff>
    </xdr:to>
    <xdr:pic>
      <xdr:nvPicPr>
        <xdr:cNvPr id="257" name="图片 256" hidden="1"/>
        <xdr:cNvPicPr>
          <a:picLocks noChangeAspect="1"/>
        </xdr:cNvPicPr>
      </xdr:nvPicPr>
      <xdr:blipFill>
        <a:stretch>
          <a:fillRect/>
        </a:stretch>
      </xdr:blipFill>
      <xdr:spPr>
        <a:xfrm>
          <a:off x="1394460" y="6273800"/>
          <a:ext cx="651510" cy="5039995"/>
        </a:xfrm>
        <a:prstGeom prst="rect">
          <a:avLst/>
        </a:prstGeom>
        <a:noFill/>
        <a:ln w="9525">
          <a:noFill/>
        </a:ln>
      </xdr:spPr>
    </xdr:pic>
    <xdr:clientData/>
  </xdr:twoCellAnchor>
  <xdr:twoCellAnchor editAs="oneCell">
    <xdr:from>
      <xdr:col>3</xdr:col>
      <xdr:colOff>46990</xdr:colOff>
      <xdr:row>3</xdr:row>
      <xdr:rowOff>0</xdr:rowOff>
    </xdr:from>
    <xdr:to>
      <xdr:col>3</xdr:col>
      <xdr:colOff>821690</xdr:colOff>
      <xdr:row>4</xdr:row>
      <xdr:rowOff>786765</xdr:rowOff>
    </xdr:to>
    <xdr:pic>
      <xdr:nvPicPr>
        <xdr:cNvPr id="258" name="图片 257" hidden="1"/>
        <xdr:cNvPicPr>
          <a:picLocks noChangeAspect="1"/>
        </xdr:cNvPicPr>
      </xdr:nvPicPr>
      <xdr:blipFill>
        <a:stretch>
          <a:fillRect/>
        </a:stretch>
      </xdr:blipFill>
      <xdr:spPr>
        <a:xfrm>
          <a:off x="1336675" y="6273800"/>
          <a:ext cx="774700" cy="5041265"/>
        </a:xfrm>
        <a:prstGeom prst="rect">
          <a:avLst/>
        </a:prstGeom>
        <a:noFill/>
        <a:ln w="9525">
          <a:noFill/>
        </a:ln>
      </xdr:spPr>
    </xdr:pic>
    <xdr:clientData/>
  </xdr:twoCellAnchor>
  <xdr:twoCellAnchor editAs="oneCell">
    <xdr:from>
      <xdr:col>3</xdr:col>
      <xdr:colOff>57785</xdr:colOff>
      <xdr:row>3</xdr:row>
      <xdr:rowOff>0</xdr:rowOff>
    </xdr:from>
    <xdr:to>
      <xdr:col>3</xdr:col>
      <xdr:colOff>900430</xdr:colOff>
      <xdr:row>4</xdr:row>
      <xdr:rowOff>790575</xdr:rowOff>
    </xdr:to>
    <xdr:pic>
      <xdr:nvPicPr>
        <xdr:cNvPr id="259" name="图片 258" hidden="1"/>
        <xdr:cNvPicPr>
          <a:picLocks noChangeAspect="1"/>
        </xdr:cNvPicPr>
      </xdr:nvPicPr>
      <xdr:blipFill>
        <a:stretch>
          <a:fillRect/>
        </a:stretch>
      </xdr:blipFill>
      <xdr:spPr>
        <a:xfrm>
          <a:off x="1347470" y="6273800"/>
          <a:ext cx="842645" cy="5045075"/>
        </a:xfrm>
        <a:prstGeom prst="rect">
          <a:avLst/>
        </a:prstGeom>
        <a:noFill/>
        <a:ln w="9525">
          <a:noFill/>
        </a:ln>
      </xdr:spPr>
    </xdr:pic>
    <xdr:clientData/>
  </xdr:twoCellAnchor>
  <xdr:twoCellAnchor editAs="oneCell">
    <xdr:from>
      <xdr:col>3</xdr:col>
      <xdr:colOff>56515</xdr:colOff>
      <xdr:row>3</xdr:row>
      <xdr:rowOff>0</xdr:rowOff>
    </xdr:from>
    <xdr:to>
      <xdr:col>3</xdr:col>
      <xdr:colOff>773430</xdr:colOff>
      <xdr:row>4</xdr:row>
      <xdr:rowOff>791845</xdr:rowOff>
    </xdr:to>
    <xdr:pic>
      <xdr:nvPicPr>
        <xdr:cNvPr id="260" name="图片 259" descr="2a6c6f9f7c990a34b11ed8d15258e2c" hidden="1"/>
        <xdr:cNvPicPr>
          <a:picLocks noChangeAspect="1"/>
        </xdr:cNvPicPr>
      </xdr:nvPicPr>
      <xdr:blipFill>
        <a:stretch>
          <a:fillRect/>
        </a:stretch>
      </xdr:blipFill>
      <xdr:spPr>
        <a:xfrm rot="-10800000" flipV="1">
          <a:off x="1346200" y="6273800"/>
          <a:ext cx="716915" cy="5046345"/>
        </a:xfrm>
        <a:prstGeom prst="rect">
          <a:avLst/>
        </a:prstGeom>
        <a:noFill/>
        <a:ln w="9525">
          <a:noFill/>
        </a:ln>
      </xdr:spPr>
    </xdr:pic>
    <xdr:clientData/>
  </xdr:twoCellAnchor>
  <xdr:twoCellAnchor editAs="oneCell">
    <xdr:from>
      <xdr:col>3</xdr:col>
      <xdr:colOff>74930</xdr:colOff>
      <xdr:row>3</xdr:row>
      <xdr:rowOff>0</xdr:rowOff>
    </xdr:from>
    <xdr:to>
      <xdr:col>3</xdr:col>
      <xdr:colOff>612140</xdr:colOff>
      <xdr:row>4</xdr:row>
      <xdr:rowOff>788670</xdr:rowOff>
    </xdr:to>
    <xdr:pic>
      <xdr:nvPicPr>
        <xdr:cNvPr id="261" name="图片 260" hidden="1"/>
        <xdr:cNvPicPr>
          <a:picLocks noChangeAspect="1"/>
        </xdr:cNvPicPr>
      </xdr:nvPicPr>
      <xdr:blipFill>
        <a:stretch>
          <a:fillRect/>
        </a:stretch>
      </xdr:blipFill>
      <xdr:spPr>
        <a:xfrm>
          <a:off x="1364615" y="6273800"/>
          <a:ext cx="537210" cy="5043170"/>
        </a:xfrm>
        <a:prstGeom prst="rect">
          <a:avLst/>
        </a:prstGeom>
        <a:noFill/>
        <a:ln w="9525">
          <a:noFill/>
        </a:ln>
      </xdr:spPr>
    </xdr:pic>
    <xdr:clientData/>
  </xdr:twoCellAnchor>
  <xdr:twoCellAnchor editAs="oneCell">
    <xdr:from>
      <xdr:col>3</xdr:col>
      <xdr:colOff>46990</xdr:colOff>
      <xdr:row>3</xdr:row>
      <xdr:rowOff>0</xdr:rowOff>
    </xdr:from>
    <xdr:to>
      <xdr:col>3</xdr:col>
      <xdr:colOff>820420</xdr:colOff>
      <xdr:row>4</xdr:row>
      <xdr:rowOff>792480</xdr:rowOff>
    </xdr:to>
    <xdr:pic>
      <xdr:nvPicPr>
        <xdr:cNvPr id="262" name="图片 261" hidden="1"/>
        <xdr:cNvPicPr>
          <a:picLocks noChangeAspect="1"/>
        </xdr:cNvPicPr>
      </xdr:nvPicPr>
      <xdr:blipFill>
        <a:stretch>
          <a:fillRect/>
        </a:stretch>
      </xdr:blipFill>
      <xdr:spPr>
        <a:xfrm>
          <a:off x="1336675" y="6273800"/>
          <a:ext cx="773430" cy="5046980"/>
        </a:xfrm>
        <a:prstGeom prst="rect">
          <a:avLst/>
        </a:prstGeom>
        <a:noFill/>
        <a:ln w="9525">
          <a:noFill/>
        </a:ln>
      </xdr:spPr>
    </xdr:pic>
    <xdr:clientData/>
  </xdr:twoCellAnchor>
  <xdr:twoCellAnchor editAs="oneCell">
    <xdr:from>
      <xdr:col>3</xdr:col>
      <xdr:colOff>104775</xdr:colOff>
      <xdr:row>3</xdr:row>
      <xdr:rowOff>0</xdr:rowOff>
    </xdr:from>
    <xdr:to>
      <xdr:col>3</xdr:col>
      <xdr:colOff>662305</xdr:colOff>
      <xdr:row>4</xdr:row>
      <xdr:rowOff>791210</xdr:rowOff>
    </xdr:to>
    <xdr:pic>
      <xdr:nvPicPr>
        <xdr:cNvPr id="263" name="图片 262" hidden="1"/>
        <xdr:cNvPicPr>
          <a:picLocks noChangeAspect="1"/>
        </xdr:cNvPicPr>
      </xdr:nvPicPr>
      <xdr:blipFill>
        <a:stretch>
          <a:fillRect/>
        </a:stretch>
      </xdr:blipFill>
      <xdr:spPr>
        <a:xfrm>
          <a:off x="1394460" y="6273800"/>
          <a:ext cx="557530" cy="5045710"/>
        </a:xfrm>
        <a:prstGeom prst="rect">
          <a:avLst/>
        </a:prstGeom>
        <a:noFill/>
        <a:ln w="9525">
          <a:noFill/>
        </a:ln>
      </xdr:spPr>
    </xdr:pic>
    <xdr:clientData/>
  </xdr:twoCellAnchor>
  <xdr:twoCellAnchor editAs="oneCell">
    <xdr:from>
      <xdr:col>3</xdr:col>
      <xdr:colOff>65405</xdr:colOff>
      <xdr:row>3</xdr:row>
      <xdr:rowOff>0</xdr:rowOff>
    </xdr:from>
    <xdr:to>
      <xdr:col>3</xdr:col>
      <xdr:colOff>808990</xdr:colOff>
      <xdr:row>4</xdr:row>
      <xdr:rowOff>788035</xdr:rowOff>
    </xdr:to>
    <xdr:pic>
      <xdr:nvPicPr>
        <xdr:cNvPr id="264" name="图片 263" hidden="1"/>
        <xdr:cNvPicPr>
          <a:picLocks noChangeAspect="1"/>
        </xdr:cNvPicPr>
      </xdr:nvPicPr>
      <xdr:blipFill>
        <a:stretch>
          <a:fillRect/>
        </a:stretch>
      </xdr:blipFill>
      <xdr:spPr>
        <a:xfrm>
          <a:off x="1355090" y="6273800"/>
          <a:ext cx="743585" cy="5042535"/>
        </a:xfrm>
        <a:prstGeom prst="rect">
          <a:avLst/>
        </a:prstGeom>
        <a:noFill/>
        <a:ln w="9525">
          <a:noFill/>
        </a:ln>
      </xdr:spPr>
    </xdr:pic>
    <xdr:clientData/>
  </xdr:twoCellAnchor>
  <xdr:twoCellAnchor editAs="oneCell">
    <xdr:from>
      <xdr:col>3</xdr:col>
      <xdr:colOff>37465</xdr:colOff>
      <xdr:row>3</xdr:row>
      <xdr:rowOff>0</xdr:rowOff>
    </xdr:from>
    <xdr:to>
      <xdr:col>3</xdr:col>
      <xdr:colOff>804545</xdr:colOff>
      <xdr:row>4</xdr:row>
      <xdr:rowOff>789305</xdr:rowOff>
    </xdr:to>
    <xdr:pic>
      <xdr:nvPicPr>
        <xdr:cNvPr id="265" name="图片 264" hidden="1"/>
        <xdr:cNvPicPr>
          <a:picLocks noChangeAspect="1"/>
        </xdr:cNvPicPr>
      </xdr:nvPicPr>
      <xdr:blipFill>
        <a:stretch>
          <a:fillRect/>
        </a:stretch>
      </xdr:blipFill>
      <xdr:spPr>
        <a:xfrm>
          <a:off x="1327150" y="6273800"/>
          <a:ext cx="767080" cy="5043805"/>
        </a:xfrm>
        <a:prstGeom prst="rect">
          <a:avLst/>
        </a:prstGeom>
        <a:noFill/>
        <a:ln w="9525">
          <a:noFill/>
        </a:ln>
      </xdr:spPr>
    </xdr:pic>
    <xdr:clientData/>
  </xdr:twoCellAnchor>
  <xdr:twoCellAnchor editAs="oneCell">
    <xdr:from>
      <xdr:col>3</xdr:col>
      <xdr:colOff>57785</xdr:colOff>
      <xdr:row>3</xdr:row>
      <xdr:rowOff>0</xdr:rowOff>
    </xdr:from>
    <xdr:to>
      <xdr:col>3</xdr:col>
      <xdr:colOff>715645</xdr:colOff>
      <xdr:row>4</xdr:row>
      <xdr:rowOff>789940</xdr:rowOff>
    </xdr:to>
    <xdr:pic>
      <xdr:nvPicPr>
        <xdr:cNvPr id="266" name="图片 265" hidden="1"/>
        <xdr:cNvPicPr>
          <a:picLocks noChangeAspect="1"/>
        </xdr:cNvPicPr>
      </xdr:nvPicPr>
      <xdr:blipFill>
        <a:stretch>
          <a:fillRect/>
        </a:stretch>
      </xdr:blipFill>
      <xdr:spPr>
        <a:xfrm>
          <a:off x="1347470" y="6273800"/>
          <a:ext cx="657860" cy="5044440"/>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786130</xdr:rowOff>
    </xdr:to>
    <xdr:pic>
      <xdr:nvPicPr>
        <xdr:cNvPr id="267" name="图片 266" hidden="1"/>
        <xdr:cNvPicPr>
          <a:picLocks noChangeAspect="1"/>
        </xdr:cNvPicPr>
      </xdr:nvPicPr>
      <xdr:blipFill>
        <a:stretch>
          <a:fillRect/>
        </a:stretch>
      </xdr:blipFill>
      <xdr:spPr>
        <a:xfrm>
          <a:off x="1384935" y="6273800"/>
          <a:ext cx="781050" cy="5040630"/>
        </a:xfrm>
        <a:prstGeom prst="rect">
          <a:avLst/>
        </a:prstGeom>
        <a:noFill/>
        <a:ln w="9525">
          <a:noFill/>
        </a:ln>
      </xdr:spPr>
    </xdr:pic>
    <xdr:clientData/>
  </xdr:twoCellAnchor>
  <xdr:twoCellAnchor editAs="oneCell">
    <xdr:from>
      <xdr:col>3</xdr:col>
      <xdr:colOff>85725</xdr:colOff>
      <xdr:row>3</xdr:row>
      <xdr:rowOff>0</xdr:rowOff>
    </xdr:from>
    <xdr:to>
      <xdr:col>3</xdr:col>
      <xdr:colOff>812165</xdr:colOff>
      <xdr:row>4</xdr:row>
      <xdr:rowOff>788035</xdr:rowOff>
    </xdr:to>
    <xdr:pic>
      <xdr:nvPicPr>
        <xdr:cNvPr id="268" name="图片 267" hidden="1"/>
        <xdr:cNvPicPr>
          <a:picLocks noChangeAspect="1"/>
        </xdr:cNvPicPr>
      </xdr:nvPicPr>
      <xdr:blipFill>
        <a:stretch>
          <a:fillRect/>
        </a:stretch>
      </xdr:blipFill>
      <xdr:spPr>
        <a:xfrm>
          <a:off x="1375410" y="6273800"/>
          <a:ext cx="726440" cy="5042535"/>
        </a:xfrm>
        <a:prstGeom prst="rect">
          <a:avLst/>
        </a:prstGeom>
        <a:noFill/>
        <a:ln w="9525">
          <a:noFill/>
        </a:ln>
      </xdr:spPr>
    </xdr:pic>
    <xdr:clientData/>
  </xdr:twoCellAnchor>
  <xdr:twoCellAnchor editAs="oneCell">
    <xdr:from>
      <xdr:col>3</xdr:col>
      <xdr:colOff>46990</xdr:colOff>
      <xdr:row>3</xdr:row>
      <xdr:rowOff>0</xdr:rowOff>
    </xdr:from>
    <xdr:to>
      <xdr:col>3</xdr:col>
      <xdr:colOff>900430</xdr:colOff>
      <xdr:row>4</xdr:row>
      <xdr:rowOff>785495</xdr:rowOff>
    </xdr:to>
    <xdr:pic>
      <xdr:nvPicPr>
        <xdr:cNvPr id="269" name="图片 268" hidden="1"/>
        <xdr:cNvPicPr>
          <a:picLocks noChangeAspect="1"/>
        </xdr:cNvPicPr>
      </xdr:nvPicPr>
      <xdr:blipFill>
        <a:stretch>
          <a:fillRect/>
        </a:stretch>
      </xdr:blipFill>
      <xdr:spPr>
        <a:xfrm>
          <a:off x="1336675" y="6273800"/>
          <a:ext cx="853440" cy="5039995"/>
        </a:xfrm>
        <a:prstGeom prst="rect">
          <a:avLst/>
        </a:prstGeom>
        <a:noFill/>
        <a:ln w="9525">
          <a:noFill/>
        </a:ln>
      </xdr:spPr>
    </xdr:pic>
    <xdr:clientData/>
  </xdr:twoCellAnchor>
  <xdr:twoCellAnchor editAs="oneCell">
    <xdr:from>
      <xdr:col>3</xdr:col>
      <xdr:colOff>85725</xdr:colOff>
      <xdr:row>3</xdr:row>
      <xdr:rowOff>0</xdr:rowOff>
    </xdr:from>
    <xdr:to>
      <xdr:col>3</xdr:col>
      <xdr:colOff>829310</xdr:colOff>
      <xdr:row>4</xdr:row>
      <xdr:rowOff>789305</xdr:rowOff>
    </xdr:to>
    <xdr:pic>
      <xdr:nvPicPr>
        <xdr:cNvPr id="270" name="图片 269" hidden="1"/>
        <xdr:cNvPicPr>
          <a:picLocks noChangeAspect="1"/>
        </xdr:cNvPicPr>
      </xdr:nvPicPr>
      <xdr:blipFill>
        <a:stretch>
          <a:fillRect/>
        </a:stretch>
      </xdr:blipFill>
      <xdr:spPr>
        <a:xfrm>
          <a:off x="1375410" y="6273800"/>
          <a:ext cx="743585" cy="5043805"/>
        </a:xfrm>
        <a:prstGeom prst="rect">
          <a:avLst/>
        </a:prstGeom>
        <a:noFill/>
        <a:ln w="9525">
          <a:noFill/>
        </a:ln>
      </xdr:spPr>
    </xdr:pic>
    <xdr:clientData/>
  </xdr:twoCellAnchor>
  <xdr:twoCellAnchor editAs="oneCell">
    <xdr:from>
      <xdr:col>3</xdr:col>
      <xdr:colOff>46990</xdr:colOff>
      <xdr:row>3</xdr:row>
      <xdr:rowOff>0</xdr:rowOff>
    </xdr:from>
    <xdr:to>
      <xdr:col>3</xdr:col>
      <xdr:colOff>715645</xdr:colOff>
      <xdr:row>4</xdr:row>
      <xdr:rowOff>785495</xdr:rowOff>
    </xdr:to>
    <xdr:pic>
      <xdr:nvPicPr>
        <xdr:cNvPr id="271" name="图片 270" hidden="1"/>
        <xdr:cNvPicPr>
          <a:picLocks noChangeAspect="1"/>
        </xdr:cNvPicPr>
      </xdr:nvPicPr>
      <xdr:blipFill>
        <a:stretch>
          <a:fillRect/>
        </a:stretch>
      </xdr:blipFill>
      <xdr:spPr>
        <a:xfrm>
          <a:off x="1336675" y="6273800"/>
          <a:ext cx="668655" cy="5039995"/>
        </a:xfrm>
        <a:prstGeom prst="rect">
          <a:avLst/>
        </a:prstGeom>
        <a:noFill/>
        <a:ln w="9525">
          <a:noFill/>
        </a:ln>
      </xdr:spPr>
    </xdr:pic>
    <xdr:clientData/>
  </xdr:twoCellAnchor>
  <xdr:twoCellAnchor editAs="oneCell">
    <xdr:from>
      <xdr:col>3</xdr:col>
      <xdr:colOff>57785</xdr:colOff>
      <xdr:row>3</xdr:row>
      <xdr:rowOff>0</xdr:rowOff>
    </xdr:from>
    <xdr:to>
      <xdr:col>3</xdr:col>
      <xdr:colOff>868680</xdr:colOff>
      <xdr:row>4</xdr:row>
      <xdr:rowOff>791210</xdr:rowOff>
    </xdr:to>
    <xdr:pic>
      <xdr:nvPicPr>
        <xdr:cNvPr id="272" name="图片 271" hidden="1"/>
        <xdr:cNvPicPr>
          <a:picLocks noChangeAspect="1"/>
        </xdr:cNvPicPr>
      </xdr:nvPicPr>
      <xdr:blipFill>
        <a:stretch>
          <a:fillRect/>
        </a:stretch>
      </xdr:blipFill>
      <xdr:spPr>
        <a:xfrm>
          <a:off x="1347470" y="6273800"/>
          <a:ext cx="810895" cy="5045710"/>
        </a:xfrm>
        <a:prstGeom prst="rect">
          <a:avLst/>
        </a:prstGeom>
        <a:noFill/>
        <a:ln w="9525">
          <a:noFill/>
        </a:ln>
      </xdr:spPr>
    </xdr:pic>
    <xdr:clientData/>
  </xdr:twoCellAnchor>
  <xdr:twoCellAnchor editAs="oneCell">
    <xdr:from>
      <xdr:col>3</xdr:col>
      <xdr:colOff>27940</xdr:colOff>
      <xdr:row>3</xdr:row>
      <xdr:rowOff>0</xdr:rowOff>
    </xdr:from>
    <xdr:to>
      <xdr:col>3</xdr:col>
      <xdr:colOff>840105</xdr:colOff>
      <xdr:row>4</xdr:row>
      <xdr:rowOff>786765</xdr:rowOff>
    </xdr:to>
    <xdr:pic>
      <xdr:nvPicPr>
        <xdr:cNvPr id="273" name="图片 272" hidden="1"/>
        <xdr:cNvPicPr>
          <a:picLocks noChangeAspect="1"/>
        </xdr:cNvPicPr>
      </xdr:nvPicPr>
      <xdr:blipFill>
        <a:stretch>
          <a:fillRect/>
        </a:stretch>
      </xdr:blipFill>
      <xdr:spPr>
        <a:xfrm>
          <a:off x="1317625" y="6273800"/>
          <a:ext cx="812165" cy="5041265"/>
        </a:xfrm>
        <a:prstGeom prst="rect">
          <a:avLst/>
        </a:prstGeom>
        <a:noFill/>
        <a:ln w="9525">
          <a:noFill/>
        </a:ln>
      </xdr:spPr>
    </xdr:pic>
    <xdr:clientData/>
  </xdr:twoCellAnchor>
  <xdr:twoCellAnchor editAs="oneCell">
    <xdr:from>
      <xdr:col>3</xdr:col>
      <xdr:colOff>10795</xdr:colOff>
      <xdr:row>3</xdr:row>
      <xdr:rowOff>0</xdr:rowOff>
    </xdr:from>
    <xdr:to>
      <xdr:col>3</xdr:col>
      <xdr:colOff>652780</xdr:colOff>
      <xdr:row>4</xdr:row>
      <xdr:rowOff>787400</xdr:rowOff>
    </xdr:to>
    <xdr:pic>
      <xdr:nvPicPr>
        <xdr:cNvPr id="274" name="图片 273" hidden="1"/>
        <xdr:cNvPicPr>
          <a:picLocks noChangeAspect="1"/>
        </xdr:cNvPicPr>
      </xdr:nvPicPr>
      <xdr:blipFill>
        <a:stretch>
          <a:fillRect/>
        </a:stretch>
      </xdr:blipFill>
      <xdr:spPr>
        <a:xfrm>
          <a:off x="1300480" y="6273800"/>
          <a:ext cx="641985" cy="5041900"/>
        </a:xfrm>
        <a:prstGeom prst="rect">
          <a:avLst/>
        </a:prstGeom>
        <a:noFill/>
        <a:ln w="9525">
          <a:noFill/>
        </a:ln>
      </xdr:spPr>
    </xdr:pic>
    <xdr:clientData/>
  </xdr:twoCellAnchor>
  <xdr:twoCellAnchor editAs="oneCell">
    <xdr:from>
      <xdr:col>3</xdr:col>
      <xdr:colOff>46990</xdr:colOff>
      <xdr:row>3</xdr:row>
      <xdr:rowOff>0</xdr:rowOff>
    </xdr:from>
    <xdr:to>
      <xdr:col>3</xdr:col>
      <xdr:colOff>810895</xdr:colOff>
      <xdr:row>4</xdr:row>
      <xdr:rowOff>790575</xdr:rowOff>
    </xdr:to>
    <xdr:pic>
      <xdr:nvPicPr>
        <xdr:cNvPr id="275" name="图片 274" hidden="1"/>
        <xdr:cNvPicPr>
          <a:picLocks noChangeAspect="1"/>
        </xdr:cNvPicPr>
      </xdr:nvPicPr>
      <xdr:blipFill>
        <a:stretch>
          <a:fillRect/>
        </a:stretch>
      </xdr:blipFill>
      <xdr:spPr>
        <a:xfrm>
          <a:off x="1336675" y="6273800"/>
          <a:ext cx="763905" cy="5045075"/>
        </a:xfrm>
        <a:prstGeom prst="rect">
          <a:avLst/>
        </a:prstGeom>
        <a:noFill/>
        <a:ln w="9525">
          <a:noFill/>
        </a:ln>
      </xdr:spPr>
    </xdr:pic>
    <xdr:clientData/>
  </xdr:twoCellAnchor>
  <xdr:twoCellAnchor editAs="oneCell">
    <xdr:from>
      <xdr:col>3</xdr:col>
      <xdr:colOff>74930</xdr:colOff>
      <xdr:row>3</xdr:row>
      <xdr:rowOff>0</xdr:rowOff>
    </xdr:from>
    <xdr:to>
      <xdr:col>3</xdr:col>
      <xdr:colOff>790575</xdr:colOff>
      <xdr:row>4</xdr:row>
      <xdr:rowOff>788035</xdr:rowOff>
    </xdr:to>
    <xdr:pic>
      <xdr:nvPicPr>
        <xdr:cNvPr id="276" name="图片 275" hidden="1"/>
        <xdr:cNvPicPr>
          <a:picLocks noChangeAspect="1"/>
        </xdr:cNvPicPr>
      </xdr:nvPicPr>
      <xdr:blipFill>
        <a:stretch>
          <a:fillRect/>
        </a:stretch>
      </xdr:blipFill>
      <xdr:spPr>
        <a:xfrm>
          <a:off x="1364615" y="6273800"/>
          <a:ext cx="715645" cy="5042535"/>
        </a:xfrm>
        <a:prstGeom prst="rect">
          <a:avLst/>
        </a:prstGeom>
        <a:noFill/>
        <a:ln w="9525">
          <a:noFill/>
        </a:ln>
      </xdr:spPr>
    </xdr:pic>
    <xdr:clientData/>
  </xdr:twoCellAnchor>
  <xdr:twoCellAnchor editAs="oneCell">
    <xdr:from>
      <xdr:col>3</xdr:col>
      <xdr:colOff>74930</xdr:colOff>
      <xdr:row>3</xdr:row>
      <xdr:rowOff>0</xdr:rowOff>
    </xdr:from>
    <xdr:to>
      <xdr:col>3</xdr:col>
      <xdr:colOff>805815</xdr:colOff>
      <xdr:row>4</xdr:row>
      <xdr:rowOff>789940</xdr:rowOff>
    </xdr:to>
    <xdr:pic>
      <xdr:nvPicPr>
        <xdr:cNvPr id="277" name="图片 276" hidden="1"/>
        <xdr:cNvPicPr>
          <a:picLocks noChangeAspect="1"/>
        </xdr:cNvPicPr>
      </xdr:nvPicPr>
      <xdr:blipFill>
        <a:stretch>
          <a:fillRect/>
        </a:stretch>
      </xdr:blipFill>
      <xdr:spPr>
        <a:xfrm>
          <a:off x="1364615" y="6273800"/>
          <a:ext cx="730885" cy="5044440"/>
        </a:xfrm>
        <a:prstGeom prst="rect">
          <a:avLst/>
        </a:prstGeom>
        <a:noFill/>
        <a:ln w="9525">
          <a:noFill/>
        </a:ln>
      </xdr:spPr>
    </xdr:pic>
    <xdr:clientData/>
  </xdr:twoCellAnchor>
  <xdr:twoCellAnchor editAs="oneCell">
    <xdr:from>
      <xdr:col>3</xdr:col>
      <xdr:colOff>65405</xdr:colOff>
      <xdr:row>3</xdr:row>
      <xdr:rowOff>0</xdr:rowOff>
    </xdr:from>
    <xdr:to>
      <xdr:col>3</xdr:col>
      <xdr:colOff>754380</xdr:colOff>
      <xdr:row>4</xdr:row>
      <xdr:rowOff>792480</xdr:rowOff>
    </xdr:to>
    <xdr:pic>
      <xdr:nvPicPr>
        <xdr:cNvPr id="278" name="图片 277" hidden="1"/>
        <xdr:cNvPicPr>
          <a:picLocks noChangeAspect="1"/>
        </xdr:cNvPicPr>
      </xdr:nvPicPr>
      <xdr:blipFill>
        <a:stretch>
          <a:fillRect/>
        </a:stretch>
      </xdr:blipFill>
      <xdr:spPr>
        <a:xfrm>
          <a:off x="1355090" y="6273800"/>
          <a:ext cx="688975" cy="5046980"/>
        </a:xfrm>
        <a:prstGeom prst="rect">
          <a:avLst/>
        </a:prstGeom>
        <a:noFill/>
        <a:ln w="9525">
          <a:noFill/>
        </a:ln>
      </xdr:spPr>
    </xdr:pic>
    <xdr:clientData/>
  </xdr:twoCellAnchor>
  <xdr:twoCellAnchor editAs="oneCell">
    <xdr:from>
      <xdr:col>3</xdr:col>
      <xdr:colOff>57785</xdr:colOff>
      <xdr:row>3</xdr:row>
      <xdr:rowOff>0</xdr:rowOff>
    </xdr:from>
    <xdr:to>
      <xdr:col>3</xdr:col>
      <xdr:colOff>787400</xdr:colOff>
      <xdr:row>4</xdr:row>
      <xdr:rowOff>786765</xdr:rowOff>
    </xdr:to>
    <xdr:pic>
      <xdr:nvPicPr>
        <xdr:cNvPr id="279" name="图片 278" hidden="1"/>
        <xdr:cNvPicPr>
          <a:picLocks noChangeAspect="1"/>
        </xdr:cNvPicPr>
      </xdr:nvPicPr>
      <xdr:blipFill>
        <a:stretch>
          <a:fillRect/>
        </a:stretch>
      </xdr:blipFill>
      <xdr:spPr>
        <a:xfrm>
          <a:off x="1347470" y="6273800"/>
          <a:ext cx="729615" cy="5041265"/>
        </a:xfrm>
        <a:prstGeom prst="rect">
          <a:avLst/>
        </a:prstGeom>
        <a:noFill/>
        <a:ln w="9525">
          <a:noFill/>
        </a:ln>
      </xdr:spPr>
    </xdr:pic>
    <xdr:clientData/>
  </xdr:twoCellAnchor>
  <xdr:twoCellAnchor editAs="oneCell">
    <xdr:from>
      <xdr:col>3</xdr:col>
      <xdr:colOff>104775</xdr:colOff>
      <xdr:row>3</xdr:row>
      <xdr:rowOff>0</xdr:rowOff>
    </xdr:from>
    <xdr:to>
      <xdr:col>3</xdr:col>
      <xdr:colOff>702945</xdr:colOff>
      <xdr:row>4</xdr:row>
      <xdr:rowOff>788670</xdr:rowOff>
    </xdr:to>
    <xdr:pic>
      <xdr:nvPicPr>
        <xdr:cNvPr id="280" name="图片 279" hidden="1"/>
        <xdr:cNvPicPr>
          <a:picLocks noChangeAspect="1"/>
        </xdr:cNvPicPr>
      </xdr:nvPicPr>
      <xdr:blipFill>
        <a:stretch>
          <a:fillRect/>
        </a:stretch>
      </xdr:blipFill>
      <xdr:spPr>
        <a:xfrm>
          <a:off x="1394460" y="6273800"/>
          <a:ext cx="598170" cy="504317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4</xdr:row>
      <xdr:rowOff>785495</xdr:rowOff>
    </xdr:to>
    <xdr:pic>
      <xdr:nvPicPr>
        <xdr:cNvPr id="281" name="图片 48" hidden="1"/>
        <xdr:cNvPicPr>
          <a:picLocks noChangeAspect="1"/>
        </xdr:cNvPicPr>
      </xdr:nvPicPr>
      <xdr:blipFill>
        <a:stretch>
          <a:fillRect/>
        </a:stretch>
      </xdr:blipFill>
      <xdr:spPr>
        <a:xfrm>
          <a:off x="1355090" y="6273800"/>
          <a:ext cx="812165" cy="5039995"/>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4</xdr:row>
      <xdr:rowOff>785495</xdr:rowOff>
    </xdr:to>
    <xdr:pic>
      <xdr:nvPicPr>
        <xdr:cNvPr id="282" name="图片 48" hidden="1"/>
        <xdr:cNvPicPr>
          <a:picLocks noChangeAspect="1"/>
        </xdr:cNvPicPr>
      </xdr:nvPicPr>
      <xdr:blipFill>
        <a:stretch>
          <a:fillRect/>
        </a:stretch>
      </xdr:blipFill>
      <xdr:spPr>
        <a:xfrm>
          <a:off x="1355090" y="6273800"/>
          <a:ext cx="812165" cy="5039995"/>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786130</xdr:rowOff>
    </xdr:to>
    <xdr:pic>
      <xdr:nvPicPr>
        <xdr:cNvPr id="283" name="图片 282" hidden="1"/>
        <xdr:cNvPicPr>
          <a:picLocks noChangeAspect="1"/>
        </xdr:cNvPicPr>
      </xdr:nvPicPr>
      <xdr:blipFill>
        <a:stretch>
          <a:fillRect/>
        </a:stretch>
      </xdr:blipFill>
      <xdr:spPr>
        <a:xfrm>
          <a:off x="1384935" y="6273800"/>
          <a:ext cx="781050" cy="504063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27125\AppData\Roaming\kingsoft\office6\backup\&#20013;&#31185;&#38598;&#22242;-&#29702;&#21270;&#29983;&#23454;&#39564;&#23460;2020.03.28&#65288;&#26041;&#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3.149\&#25105;&#30340;&#25991;&#26723;\&#20108;&#36830;&#19968;&#20013;0108\&#20108;&#36830;&#31532;&#19968;&#20013;&#23398;2026.1.7-&#20013;&#3118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初中智慧"/>
      <sheetName val="1高中智慧"/>
      <sheetName val="2物理塔吊"/>
      <sheetName val="2化学塔吊（上） "/>
      <sheetName val="2化学塔吊（下）"/>
      <sheetName val="2生物塔吊（下） "/>
      <sheetName val="2生物塔吊（上） "/>
      <sheetName val="3物理学科"/>
      <sheetName val="3化学学科"/>
      <sheetName val="3生物学科"/>
      <sheetName val="4物理竞赛"/>
      <sheetName val="4化学竞赛"/>
      <sheetName val="4生物竞赛"/>
      <sheetName val="普通物理"/>
      <sheetName val="力学物理"/>
      <sheetName val="物理热学"/>
      <sheetName val="物理电学"/>
      <sheetName val="物理探究"/>
      <sheetName val="物理准备"/>
      <sheetName val="3普通化学"/>
      <sheetName val="4化学通风"/>
      <sheetName val="5化学探究"/>
      <sheetName val="有机化学"/>
      <sheetName val="无机化学"/>
      <sheetName val="化学准备"/>
      <sheetName val="生物综合"/>
      <sheetName val="生物解剖"/>
      <sheetName val="生物探究"/>
      <sheetName val="生物数码显微"/>
      <sheetName val="生物组培实验室"/>
      <sheetName val="生物准备"/>
      <sheetName val="理化生综合"/>
      <sheetName val="初中常规仪器"/>
      <sheetName val="高中常规仪器"/>
      <sheetName val="小学实验箱"/>
      <sheetName val="zk初中实验箱 "/>
      <sheetName val="zk高中实验箱"/>
      <sheetName val="朗威-初中传感器"/>
      <sheetName val="朗威-高中物理传感器"/>
      <sheetName val="acro初中传感器高低配"/>
      <sheetName val="acro高中传感器高低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物理吊装实验室"/>
      <sheetName val="化学吊装实验室"/>
      <sheetName val="生物吊装实验室"/>
    </sheetNames>
    <sheetDataSet>
      <sheetData sheetId="0"/>
      <sheetData sheetId="1"/>
      <sheetData sheetId="2"/>
      <sheetData sheetId="3"/>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zoomScale="115" zoomScaleNormal="115" topLeftCell="A2" workbookViewId="0">
      <selection activeCell="A1" sqref="A1:G1"/>
    </sheetView>
  </sheetViews>
  <sheetFormatPr defaultColWidth="9" defaultRowHeight="13.5"/>
  <cols>
    <col min="1" max="1" width="3.875" style="276" customWidth="1"/>
    <col min="2" max="2" width="26.0833333333333" customWidth="1"/>
    <col min="3" max="3" width="6.3" style="276" customWidth="1"/>
    <col min="4" max="4" width="7.05833333333333" style="276" customWidth="1"/>
    <col min="5" max="5" width="14.6666666666667" style="276" customWidth="1"/>
    <col min="6" max="6" width="13.3583333333333" style="276" customWidth="1"/>
    <col min="7" max="7" width="9.75833333333333" customWidth="1"/>
    <col min="9" max="9" width="10.8416666666667" customWidth="1"/>
    <col min="11" max="11" width="9.38333333333333"/>
    <col min="12" max="12" width="19.3083333333333" style="276" customWidth="1"/>
  </cols>
  <sheetData>
    <row r="1" ht="38" customHeight="1" spans="1:12">
      <c r="A1" s="277" t="s">
        <v>0</v>
      </c>
      <c r="B1" s="277"/>
      <c r="C1" s="277"/>
      <c r="D1" s="277"/>
      <c r="E1" s="277"/>
      <c r="F1" s="277"/>
      <c r="G1" s="277"/>
    </row>
    <row r="2" s="275" customFormat="1" ht="40" customHeight="1" spans="1:12">
      <c r="A2" s="209" t="s">
        <v>1</v>
      </c>
      <c r="B2" s="278" t="s">
        <v>2</v>
      </c>
      <c r="C2" s="278" t="s">
        <v>3</v>
      </c>
      <c r="D2" s="209" t="s">
        <v>4</v>
      </c>
      <c r="E2" s="278" t="s">
        <v>5</v>
      </c>
      <c r="F2" s="278" t="s">
        <v>5</v>
      </c>
      <c r="G2" s="209" t="s">
        <v>6</v>
      </c>
      <c r="L2" s="279"/>
    </row>
    <row r="3" s="275" customFormat="1" ht="40" customHeight="1" spans="1:12">
      <c r="A3" s="280">
        <v>1</v>
      </c>
      <c r="B3" s="278" t="s">
        <v>7</v>
      </c>
      <c r="C3" s="281">
        <v>1</v>
      </c>
      <c r="D3" s="280" t="s">
        <v>8</v>
      </c>
      <c r="E3" s="278">
        <f>'化学吊装实验室 '!J58</f>
        <v>863054</v>
      </c>
      <c r="F3" s="281">
        <f>C3*E3</f>
        <v>863054</v>
      </c>
      <c r="G3" s="280" t="s">
        <v>9</v>
      </c>
      <c r="L3" s="282"/>
    </row>
    <row r="4" s="275" customFormat="1" ht="40" customHeight="1" spans="1:12">
      <c r="A4" s="280">
        <v>2</v>
      </c>
      <c r="B4" s="278" t="s">
        <v>10</v>
      </c>
      <c r="C4" s="278">
        <v>1</v>
      </c>
      <c r="D4" s="280" t="s">
        <v>8</v>
      </c>
      <c r="E4" s="278">
        <f>化学危化品室!J6</f>
        <v>33000</v>
      </c>
      <c r="F4" s="278">
        <f t="shared" ref="F4:F12" si="0">C4*E4</f>
        <v>33000</v>
      </c>
      <c r="G4" s="280"/>
      <c r="L4" s="282"/>
    </row>
    <row r="5" s="275" customFormat="1" ht="40" customHeight="1" spans="1:12">
      <c r="A5" s="209">
        <v>3</v>
      </c>
      <c r="B5" s="278" t="s">
        <v>11</v>
      </c>
      <c r="C5" s="278">
        <v>1</v>
      </c>
      <c r="D5" s="209" t="s">
        <v>8</v>
      </c>
      <c r="E5" s="278">
        <f>物理吊装实验室!I51</f>
        <v>1035190</v>
      </c>
      <c r="F5" s="278">
        <f t="shared" si="0"/>
        <v>1035190</v>
      </c>
      <c r="G5" s="209"/>
      <c r="L5" s="282"/>
    </row>
    <row r="6" s="275" customFormat="1" ht="40" customHeight="1" spans="1:12">
      <c r="A6" s="280">
        <v>4</v>
      </c>
      <c r="B6" s="278" t="s">
        <v>12</v>
      </c>
      <c r="C6" s="281">
        <v>1</v>
      </c>
      <c r="D6" s="280" t="s">
        <v>8</v>
      </c>
      <c r="E6" s="278">
        <f>生物吊装实验室!J45</f>
        <v>669230</v>
      </c>
      <c r="F6" s="281">
        <f t="shared" si="0"/>
        <v>669230</v>
      </c>
      <c r="G6" s="280" t="s">
        <v>9</v>
      </c>
      <c r="L6" s="283"/>
    </row>
    <row r="7" s="275" customFormat="1" ht="40" customHeight="1" spans="1:12">
      <c r="A7" s="280">
        <v>5</v>
      </c>
      <c r="B7" s="278" t="s">
        <v>13</v>
      </c>
      <c r="C7" s="278">
        <v>1</v>
      </c>
      <c r="D7" s="280" t="s">
        <v>14</v>
      </c>
      <c r="E7" s="278">
        <f>物理数字实验室!I113</f>
        <v>539044</v>
      </c>
      <c r="F7" s="278">
        <f t="shared" si="0"/>
        <v>539044</v>
      </c>
      <c r="G7" s="280"/>
      <c r="L7" s="284"/>
    </row>
    <row r="8" s="275" customFormat="1" ht="40" customHeight="1" spans="1:12">
      <c r="A8" s="209">
        <v>6</v>
      </c>
      <c r="B8" s="278" t="s">
        <v>15</v>
      </c>
      <c r="C8" s="278">
        <v>1</v>
      </c>
      <c r="D8" s="209" t="s">
        <v>14</v>
      </c>
      <c r="E8" s="278">
        <f>化学数字实验室!J82</f>
        <v>489048</v>
      </c>
      <c r="F8" s="278">
        <f t="shared" si="0"/>
        <v>489048</v>
      </c>
      <c r="G8" s="209"/>
      <c r="L8" s="284"/>
    </row>
    <row r="9" s="275" customFormat="1" ht="40" customHeight="1" spans="1:12">
      <c r="A9" s="280">
        <v>7</v>
      </c>
      <c r="B9" s="278" t="s">
        <v>16</v>
      </c>
      <c r="C9" s="281">
        <v>1</v>
      </c>
      <c r="D9" s="280" t="s">
        <v>14</v>
      </c>
      <c r="E9" s="278">
        <f>生物数字实验室!J68</f>
        <v>370824</v>
      </c>
      <c r="F9" s="281">
        <f t="shared" si="0"/>
        <v>370824</v>
      </c>
      <c r="G9" s="280"/>
      <c r="L9" s="284"/>
    </row>
    <row r="10" s="275" customFormat="1" ht="40" customHeight="1" spans="1:12">
      <c r="A10" s="280">
        <v>8</v>
      </c>
      <c r="B10" s="278" t="s">
        <v>17</v>
      </c>
      <c r="C10" s="278">
        <v>1</v>
      </c>
      <c r="D10" s="280" t="s">
        <v>14</v>
      </c>
      <c r="E10" s="278">
        <f>数码显微镜!J10</f>
        <v>311000</v>
      </c>
      <c r="F10" s="278">
        <f t="shared" si="0"/>
        <v>311000</v>
      </c>
      <c r="G10" s="280"/>
      <c r="L10" s="285"/>
    </row>
    <row r="11" s="275" customFormat="1" ht="40" customHeight="1" spans="1:12">
      <c r="A11" s="209">
        <v>9</v>
      </c>
      <c r="B11" s="278" t="s">
        <v>18</v>
      </c>
      <c r="C11" s="278">
        <v>1</v>
      </c>
      <c r="D11" s="209" t="s">
        <v>14</v>
      </c>
      <c r="E11" s="278">
        <f>室内无土栽培!J30</f>
        <v>294610</v>
      </c>
      <c r="F11" s="278">
        <f t="shared" si="0"/>
        <v>294610</v>
      </c>
      <c r="G11" s="209"/>
      <c r="L11" s="279"/>
    </row>
    <row r="12" s="275" customFormat="1" ht="40" customHeight="1" spans="1:12">
      <c r="A12" s="280" t="s">
        <v>19</v>
      </c>
      <c r="B12" s="280"/>
      <c r="C12" s="280"/>
      <c r="D12" s="280"/>
      <c r="E12" s="280"/>
      <c r="F12" s="281">
        <f>SUM(F3:F11)</f>
        <v>4605000</v>
      </c>
      <c r="G12" s="280"/>
      <c r="L12" s="279"/>
    </row>
    <row r="13" ht="47" customHeight="1" spans="1:12">
      <c r="A13" s="286" t="s">
        <v>20</v>
      </c>
      <c r="B13" s="287"/>
      <c r="C13" s="287"/>
      <c r="D13" s="287"/>
      <c r="E13" s="287"/>
      <c r="F13" s="287"/>
      <c r="G13" s="287"/>
    </row>
  </sheetData>
  <mergeCells count="3">
    <mergeCell ref="A1:G1"/>
    <mergeCell ref="A12:E12"/>
    <mergeCell ref="A13:G13"/>
  </mergeCells>
  <conditionalFormatting sqref="B2">
    <cfRule type="containsText" dxfId="0" priority="12" operator="between" text="交换机">
      <formula>NOT(ISERROR(SEARCH("交换机",B2)))</formula>
    </cfRule>
  </conditionalFormatting>
  <conditionalFormatting sqref="E2">
    <cfRule type="containsText" dxfId="0" priority="11" operator="between" text="交换机">
      <formula>NOT(ISERROR(SEARCH("交换机",E2)))</formula>
    </cfRule>
  </conditionalFormatting>
  <conditionalFormatting sqref="B5">
    <cfRule type="containsText" dxfId="0" priority="9" operator="between" text="交换机">
      <formula>NOT(ISERROR(SEARCH("交换机",B5)))</formula>
    </cfRule>
  </conditionalFormatting>
  <conditionalFormatting sqref="E5">
    <cfRule type="containsText" dxfId="0" priority="8" operator="between" text="交换机">
      <formula>NOT(ISERROR(SEARCH("交换机",E5)))</formula>
    </cfRule>
  </conditionalFormatting>
  <conditionalFormatting sqref="B8">
    <cfRule type="containsText" dxfId="0" priority="6" operator="between" text="交换机">
      <formula>NOT(ISERROR(SEARCH("交换机",B8)))</formula>
    </cfRule>
  </conditionalFormatting>
  <conditionalFormatting sqref="E8">
    <cfRule type="containsText" dxfId="0" priority="5" operator="between" text="交换机">
      <formula>NOT(ISERROR(SEARCH("交换机",E8)))</formula>
    </cfRule>
  </conditionalFormatting>
  <conditionalFormatting sqref="B11">
    <cfRule type="containsText" dxfId="0" priority="3" operator="between" text="交换机">
      <formula>NOT(ISERROR(SEARCH("交换机",B11)))</formula>
    </cfRule>
  </conditionalFormatting>
  <conditionalFormatting sqref="E11">
    <cfRule type="containsText" dxfId="0" priority="2" operator="between" text="交换机">
      <formula>NOT(ISERROR(SEARCH("交换机",E11)))</formula>
    </cfRule>
  </conditionalFormatting>
  <conditionalFormatting sqref="B3:B4">
    <cfRule type="containsText" dxfId="1" priority="24" operator="between" text="此项删除">
      <formula>NOT(ISERROR(SEARCH("此项删除",B3)))</formula>
    </cfRule>
  </conditionalFormatting>
  <conditionalFormatting sqref="B6:B7">
    <cfRule type="containsText" dxfId="1" priority="21" operator="between" text="此项删除">
      <formula>NOT(ISERROR(SEARCH("此项删除",B6)))</formula>
    </cfRule>
  </conditionalFormatting>
  <conditionalFormatting sqref="B9:B10">
    <cfRule type="containsText" dxfId="1" priority="18" operator="between" text="此项删除">
      <formula>NOT(ISERROR(SEARCH("此项删除",B9)))</formula>
    </cfRule>
  </conditionalFormatting>
  <conditionalFormatting sqref="E3:E4">
    <cfRule type="containsText" dxfId="1" priority="23" operator="between" text="此项删除">
      <formula>NOT(ISERROR(SEARCH("此项删除",E3)))</formula>
    </cfRule>
  </conditionalFormatting>
  <conditionalFormatting sqref="E6:E7">
    <cfRule type="containsText" dxfId="1" priority="20" operator="between" text="此项删除">
      <formula>NOT(ISERROR(SEARCH("此项删除",E6)))</formula>
    </cfRule>
  </conditionalFormatting>
  <conditionalFormatting sqref="E9:E10">
    <cfRule type="containsText" dxfId="1" priority="17" operator="between" text="此项删除">
      <formula>NOT(ISERROR(SEARCH("此项删除",E9)))</formula>
    </cfRule>
  </conditionalFormatting>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HZ174"/>
  <sheetViews>
    <sheetView zoomScaleSheetLayoutView="130" topLeftCell="A27" workbookViewId="0">
      <selection activeCell="I34" sqref="A1:J58"/>
    </sheetView>
  </sheetViews>
  <sheetFormatPr defaultColWidth="10" defaultRowHeight="25" customHeight="1"/>
  <cols>
    <col min="1" max="1" width="5.53333333333333" style="214" customWidth="1"/>
    <col min="2" max="2" width="8.91666666666667" style="214" customWidth="1"/>
    <col min="3" max="3" width="11.875" style="214" customWidth="1"/>
    <col min="4" max="4" width="100.158333333333" style="214" customWidth="1"/>
    <col min="5" max="6" width="12.375" style="214" customWidth="1"/>
    <col min="7" max="7" width="6.425" style="214" customWidth="1"/>
    <col min="8" max="8" width="5.53333333333333" style="214" customWidth="1"/>
    <col min="9" max="9" width="9.28333333333333" style="220" customWidth="1"/>
    <col min="10" max="10" width="14.7833333333333" style="220" customWidth="1"/>
    <col min="11" max="11" width="14.075" style="221" customWidth="1"/>
    <col min="12" max="12" width="9.075" style="214" customWidth="1"/>
    <col min="13" max="234" width="10" style="214"/>
    <col min="235" max="16384" width="10" style="222"/>
  </cols>
  <sheetData>
    <row r="1" s="214" customFormat="1" ht="40" customHeight="1" spans="1:232">
      <c r="A1" s="223" t="s">
        <v>7</v>
      </c>
      <c r="B1" s="223"/>
      <c r="C1" s="223"/>
      <c r="D1" s="223"/>
      <c r="E1" s="223"/>
      <c r="F1" s="223"/>
      <c r="G1" s="223"/>
      <c r="H1" s="223"/>
      <c r="I1" s="224"/>
      <c r="J1" s="224"/>
      <c r="K1" s="225"/>
    </row>
    <row r="2" s="215" customFormat="1" customHeight="1" spans="1:232">
      <c r="A2" s="226" t="s">
        <v>21</v>
      </c>
      <c r="B2" s="226"/>
      <c r="C2" s="226"/>
      <c r="D2" s="226"/>
      <c r="E2" s="226"/>
      <c r="F2" s="226"/>
      <c r="G2" s="226"/>
      <c r="H2" s="226"/>
      <c r="I2" s="227"/>
      <c r="J2" s="227"/>
      <c r="K2" s="215"/>
      <c r="N2" s="228"/>
    </row>
    <row r="3" s="215" customFormat="1" ht="38" customHeight="1" spans="1:232">
      <c r="A3" s="229" t="s">
        <v>1</v>
      </c>
      <c r="B3" s="226" t="s">
        <v>22</v>
      </c>
      <c r="C3" s="226" t="s">
        <v>23</v>
      </c>
      <c r="D3" s="226" t="s">
        <v>24</v>
      </c>
      <c r="E3" s="226" t="s">
        <v>25</v>
      </c>
      <c r="F3" s="226" t="s">
        <v>26</v>
      </c>
      <c r="G3" s="226" t="s">
        <v>4</v>
      </c>
      <c r="H3" s="226" t="s">
        <v>3</v>
      </c>
      <c r="I3" s="227" t="s">
        <v>27</v>
      </c>
      <c r="J3" s="227" t="s">
        <v>28</v>
      </c>
      <c r="K3" s="230"/>
    </row>
    <row r="4" s="216" customFormat="1" ht="299.25" spans="1:232">
      <c r="A4" s="231">
        <v>1</v>
      </c>
      <c r="B4" s="81" t="s">
        <v>29</v>
      </c>
      <c r="C4" s="81"/>
      <c r="D4" s="76" t="s">
        <v>30</v>
      </c>
      <c r="E4" s="231" t="s">
        <v>31</v>
      </c>
      <c r="F4" s="231" t="s">
        <v>32</v>
      </c>
      <c r="G4" s="231" t="s">
        <v>33</v>
      </c>
      <c r="H4" s="231">
        <v>1</v>
      </c>
      <c r="I4" s="232">
        <v>7465</v>
      </c>
      <c r="J4" s="233">
        <f>I4*H4</f>
        <v>7465</v>
      </c>
      <c r="K4" s="234"/>
      <c r="N4" s="235"/>
      <c r="HV4" s="236"/>
      <c r="HW4" s="236"/>
      <c r="HX4" s="236"/>
    </row>
    <row r="5" s="216" customFormat="1" ht="342" spans="1:232">
      <c r="A5" s="231">
        <v>2</v>
      </c>
      <c r="B5" s="81" t="s">
        <v>34</v>
      </c>
      <c r="C5" s="81"/>
      <c r="D5" s="76" t="s">
        <v>35</v>
      </c>
      <c r="E5" s="231" t="s">
        <v>31</v>
      </c>
      <c r="F5" s="81" t="s">
        <v>32</v>
      </c>
      <c r="G5" s="81" t="s">
        <v>33</v>
      </c>
      <c r="H5" s="81">
        <v>24</v>
      </c>
      <c r="I5" s="232">
        <v>1890</v>
      </c>
      <c r="J5" s="233">
        <f t="shared" ref="J5:J10" si="0">I5*H5</f>
        <v>45360</v>
      </c>
      <c r="K5" s="234"/>
    </row>
    <row r="6" s="216" customFormat="1" ht="128.25" spans="1:232">
      <c r="A6" s="231">
        <v>3</v>
      </c>
      <c r="B6" s="81" t="s">
        <v>36</v>
      </c>
      <c r="C6" s="81"/>
      <c r="D6" s="76" t="s">
        <v>37</v>
      </c>
      <c r="E6" s="231" t="s">
        <v>31</v>
      </c>
      <c r="F6" s="231" t="s">
        <v>32</v>
      </c>
      <c r="G6" s="231" t="s">
        <v>38</v>
      </c>
      <c r="H6" s="231">
        <v>12</v>
      </c>
      <c r="I6" s="232">
        <v>1235</v>
      </c>
      <c r="J6" s="233">
        <f t="shared" si="0"/>
        <v>14820</v>
      </c>
      <c r="K6" s="234"/>
    </row>
    <row r="7" s="216" customFormat="1" ht="71.25" spans="1:232">
      <c r="A7" s="231">
        <v>4</v>
      </c>
      <c r="B7" s="81" t="s">
        <v>39</v>
      </c>
      <c r="C7" s="81"/>
      <c r="D7" s="74" t="s">
        <v>40</v>
      </c>
      <c r="E7" s="231" t="s">
        <v>31</v>
      </c>
      <c r="F7" s="134" t="s">
        <v>32</v>
      </c>
      <c r="G7" s="134" t="s">
        <v>38</v>
      </c>
      <c r="H7" s="134">
        <v>13</v>
      </c>
      <c r="I7" s="237">
        <v>185</v>
      </c>
      <c r="J7" s="233">
        <f t="shared" si="0"/>
        <v>2405</v>
      </c>
      <c r="K7" s="234"/>
    </row>
    <row r="8" s="216" customFormat="1" ht="114" spans="1:232">
      <c r="A8" s="231">
        <v>5</v>
      </c>
      <c r="B8" s="81" t="s">
        <v>41</v>
      </c>
      <c r="C8" s="81"/>
      <c r="D8" s="76" t="s">
        <v>42</v>
      </c>
      <c r="E8" s="231" t="s">
        <v>31</v>
      </c>
      <c r="F8" s="231" t="s">
        <v>32</v>
      </c>
      <c r="G8" s="231" t="s">
        <v>43</v>
      </c>
      <c r="H8" s="231">
        <v>48</v>
      </c>
      <c r="I8" s="232">
        <v>130</v>
      </c>
      <c r="J8" s="233">
        <f t="shared" si="0"/>
        <v>6240</v>
      </c>
      <c r="HV8" s="236"/>
      <c r="HW8" s="236"/>
      <c r="HX8" s="236"/>
    </row>
    <row r="9" s="216" customFormat="1" ht="171" spans="1:232">
      <c r="A9" s="231">
        <v>6</v>
      </c>
      <c r="B9" s="81" t="s">
        <v>44</v>
      </c>
      <c r="C9" s="81"/>
      <c r="D9" s="76" t="s">
        <v>45</v>
      </c>
      <c r="E9" s="231" t="s">
        <v>31</v>
      </c>
      <c r="F9" s="81" t="s">
        <v>32</v>
      </c>
      <c r="G9" s="81" t="s">
        <v>38</v>
      </c>
      <c r="H9" s="81">
        <v>4</v>
      </c>
      <c r="I9" s="238">
        <v>1400</v>
      </c>
      <c r="J9" s="233">
        <f t="shared" si="0"/>
        <v>5600</v>
      </c>
      <c r="HV9" s="236"/>
      <c r="HW9" s="236"/>
      <c r="HX9" s="236"/>
    </row>
    <row r="10" s="216" customFormat="1" ht="57" spans="1:232">
      <c r="A10" s="231">
        <v>7</v>
      </c>
      <c r="B10" s="81" t="s">
        <v>46</v>
      </c>
      <c r="C10" s="81"/>
      <c r="D10" s="74" t="s">
        <v>47</v>
      </c>
      <c r="E10" s="231" t="s">
        <v>31</v>
      </c>
      <c r="F10" s="81" t="s">
        <v>32</v>
      </c>
      <c r="G10" s="81" t="s">
        <v>14</v>
      </c>
      <c r="H10" s="81">
        <v>1</v>
      </c>
      <c r="I10" s="238">
        <v>160</v>
      </c>
      <c r="J10" s="233">
        <f t="shared" si="0"/>
        <v>160</v>
      </c>
      <c r="HV10" s="236"/>
      <c r="HW10" s="236"/>
      <c r="HX10" s="236"/>
    </row>
    <row r="11" s="217" customFormat="1" customHeight="1" spans="1:232">
      <c r="A11" s="239" t="s">
        <v>48</v>
      </c>
      <c r="B11" s="240"/>
      <c r="C11" s="240"/>
      <c r="D11" s="240"/>
      <c r="E11" s="240"/>
      <c r="F11" s="240"/>
      <c r="G11" s="240"/>
      <c r="H11" s="240"/>
      <c r="I11" s="241"/>
      <c r="J11" s="227">
        <f>SUM(J4:J10)</f>
        <v>82050</v>
      </c>
      <c r="HV11" s="60"/>
      <c r="HW11" s="60"/>
      <c r="HX11" s="60"/>
    </row>
    <row r="12" s="217" customFormat="1" customHeight="1" spans="1:232">
      <c r="A12" s="226" t="s">
        <v>49</v>
      </c>
      <c r="B12" s="226"/>
      <c r="C12" s="226"/>
      <c r="D12" s="226"/>
      <c r="E12" s="226"/>
      <c r="F12" s="226"/>
      <c r="G12" s="226"/>
      <c r="H12" s="226"/>
      <c r="I12" s="227"/>
      <c r="J12" s="227"/>
      <c r="HV12" s="60"/>
      <c r="HW12" s="60"/>
      <c r="HX12" s="60"/>
    </row>
    <row r="13" s="217" customFormat="1" ht="36" customHeight="1" spans="1:232">
      <c r="A13" s="229" t="s">
        <v>1</v>
      </c>
      <c r="B13" s="226" t="s">
        <v>22</v>
      </c>
      <c r="C13" s="226" t="s">
        <v>23</v>
      </c>
      <c r="D13" s="226" t="s">
        <v>24</v>
      </c>
      <c r="E13" s="226" t="s">
        <v>25</v>
      </c>
      <c r="F13" s="226" t="s">
        <v>26</v>
      </c>
      <c r="G13" s="226" t="s">
        <v>4</v>
      </c>
      <c r="H13" s="226" t="s">
        <v>3</v>
      </c>
      <c r="I13" s="227" t="s">
        <v>27</v>
      </c>
      <c r="J13" s="227" t="s">
        <v>28</v>
      </c>
      <c r="HV13" s="60"/>
      <c r="HW13" s="60"/>
      <c r="HX13" s="60"/>
    </row>
    <row r="14" s="217" customFormat="1" ht="283" customHeight="1" spans="1:232">
      <c r="A14" s="172">
        <v>1</v>
      </c>
      <c r="B14" s="172" t="s">
        <v>50</v>
      </c>
      <c r="C14" s="172"/>
      <c r="D14" s="166" t="s">
        <v>51</v>
      </c>
      <c r="E14" s="172" t="s">
        <v>31</v>
      </c>
      <c r="F14" s="172" t="s">
        <v>32</v>
      </c>
      <c r="G14" s="172" t="s">
        <v>52</v>
      </c>
      <c r="H14" s="124">
        <v>1</v>
      </c>
      <c r="I14" s="237">
        <v>7500</v>
      </c>
      <c r="J14" s="242">
        <f>I14*H14</f>
        <v>7500</v>
      </c>
      <c r="HV14" s="60"/>
      <c r="HW14" s="60"/>
      <c r="HX14" s="60"/>
    </row>
    <row r="15" s="217" customFormat="1" ht="134" customHeight="1" spans="1:232">
      <c r="A15" s="172">
        <v>2</v>
      </c>
      <c r="B15" s="172" t="s">
        <v>53</v>
      </c>
      <c r="C15" s="172"/>
      <c r="D15" s="243" t="s">
        <v>54</v>
      </c>
      <c r="E15" s="172" t="s">
        <v>31</v>
      </c>
      <c r="F15" s="172" t="s">
        <v>32</v>
      </c>
      <c r="G15" s="172" t="s">
        <v>14</v>
      </c>
      <c r="H15" s="124">
        <v>1</v>
      </c>
      <c r="I15" s="237">
        <v>6500</v>
      </c>
      <c r="J15" s="242">
        <f t="shared" ref="J15:J36" si="1">I15*H15</f>
        <v>6500</v>
      </c>
      <c r="HV15" s="60"/>
      <c r="HW15" s="60"/>
      <c r="HX15" s="60"/>
    </row>
    <row r="16" s="217" customFormat="1" ht="99" customHeight="1" spans="1:232">
      <c r="A16" s="172">
        <v>3</v>
      </c>
      <c r="B16" s="172" t="s">
        <v>55</v>
      </c>
      <c r="C16" s="172"/>
      <c r="D16" s="166" t="s">
        <v>56</v>
      </c>
      <c r="E16" s="172" t="s">
        <v>57</v>
      </c>
      <c r="F16" s="172" t="s">
        <v>32</v>
      </c>
      <c r="G16" s="172" t="s">
        <v>58</v>
      </c>
      <c r="H16" s="124">
        <v>1</v>
      </c>
      <c r="I16" s="237">
        <v>5000</v>
      </c>
      <c r="J16" s="242">
        <f t="shared" si="1"/>
        <v>5000</v>
      </c>
      <c r="K16" s="215"/>
    </row>
    <row r="17" s="217" customFormat="1" ht="64" customHeight="1" spans="1:234">
      <c r="A17" s="172">
        <v>4</v>
      </c>
      <c r="B17" s="172" t="s">
        <v>59</v>
      </c>
      <c r="C17" s="172"/>
      <c r="D17" s="243" t="s">
        <v>60</v>
      </c>
      <c r="E17" s="172" t="s">
        <v>31</v>
      </c>
      <c r="F17" s="172" t="s">
        <v>32</v>
      </c>
      <c r="G17" s="172" t="s">
        <v>58</v>
      </c>
      <c r="H17" s="124">
        <v>1</v>
      </c>
      <c r="I17" s="237">
        <v>1500</v>
      </c>
      <c r="J17" s="242">
        <f t="shared" si="1"/>
        <v>1500</v>
      </c>
      <c r="HX17" s="60"/>
      <c r="HY17" s="60"/>
      <c r="HZ17" s="60"/>
    </row>
    <row r="18" s="217" customFormat="1" ht="80" customHeight="1" spans="1:234">
      <c r="A18" s="172">
        <v>5</v>
      </c>
      <c r="B18" s="172" t="s">
        <v>61</v>
      </c>
      <c r="C18" s="172"/>
      <c r="D18" s="74" t="s">
        <v>62</v>
      </c>
      <c r="E18" s="172" t="s">
        <v>31</v>
      </c>
      <c r="F18" s="172" t="s">
        <v>32</v>
      </c>
      <c r="G18" s="172" t="s">
        <v>14</v>
      </c>
      <c r="H18" s="244" t="s">
        <v>63</v>
      </c>
      <c r="I18" s="237">
        <v>5200</v>
      </c>
      <c r="J18" s="242">
        <f t="shared" si="1"/>
        <v>67600</v>
      </c>
    </row>
    <row r="19" s="217" customFormat="1" ht="90" customHeight="1" spans="1:234">
      <c r="A19" s="172">
        <v>6</v>
      </c>
      <c r="B19" s="172" t="s">
        <v>64</v>
      </c>
      <c r="C19" s="172"/>
      <c r="D19" s="243" t="s">
        <v>65</v>
      </c>
      <c r="E19" s="172" t="s">
        <v>31</v>
      </c>
      <c r="F19" s="172" t="s">
        <v>32</v>
      </c>
      <c r="G19" s="172" t="s">
        <v>38</v>
      </c>
      <c r="H19" s="124">
        <v>13</v>
      </c>
      <c r="I19" s="237">
        <v>3200</v>
      </c>
      <c r="J19" s="242">
        <f t="shared" si="1"/>
        <v>41600</v>
      </c>
    </row>
    <row r="20" s="217" customFormat="1" ht="139" customHeight="1" spans="1:234">
      <c r="A20" s="172">
        <v>7</v>
      </c>
      <c r="B20" s="172" t="s">
        <v>66</v>
      </c>
      <c r="C20" s="172"/>
      <c r="D20" s="243" t="s">
        <v>67</v>
      </c>
      <c r="E20" s="172" t="s">
        <v>31</v>
      </c>
      <c r="F20" s="172" t="s">
        <v>32</v>
      </c>
      <c r="G20" s="172" t="s">
        <v>68</v>
      </c>
      <c r="H20" s="124">
        <v>13</v>
      </c>
      <c r="I20" s="237">
        <v>1600</v>
      </c>
      <c r="J20" s="242">
        <f t="shared" si="1"/>
        <v>20800</v>
      </c>
    </row>
    <row r="21" s="217" customFormat="1" ht="67" customHeight="1" spans="1:234">
      <c r="A21" s="172">
        <v>8</v>
      </c>
      <c r="B21" s="172" t="s">
        <v>69</v>
      </c>
      <c r="C21" s="172"/>
      <c r="D21" s="243" t="s">
        <v>70</v>
      </c>
      <c r="E21" s="172" t="s">
        <v>31</v>
      </c>
      <c r="F21" s="172" t="s">
        <v>32</v>
      </c>
      <c r="G21" s="172" t="s">
        <v>68</v>
      </c>
      <c r="H21" s="124">
        <v>24</v>
      </c>
      <c r="I21" s="237">
        <v>280</v>
      </c>
      <c r="J21" s="242">
        <f t="shared" si="1"/>
        <v>6720</v>
      </c>
    </row>
    <row r="22" s="217" customFormat="1" ht="55" customHeight="1" spans="1:234">
      <c r="A22" s="172">
        <v>9</v>
      </c>
      <c r="B22" s="172" t="s">
        <v>71</v>
      </c>
      <c r="C22" s="172"/>
      <c r="D22" s="243" t="s">
        <v>72</v>
      </c>
      <c r="E22" s="172" t="s">
        <v>31</v>
      </c>
      <c r="F22" s="172" t="s">
        <v>32</v>
      </c>
      <c r="G22" s="172" t="s">
        <v>58</v>
      </c>
      <c r="H22" s="124">
        <v>1</v>
      </c>
      <c r="I22" s="176">
        <v>1500</v>
      </c>
      <c r="J22" s="242">
        <f t="shared" si="1"/>
        <v>1500</v>
      </c>
    </row>
    <row r="23" s="217" customFormat="1" ht="40" customHeight="1" spans="1:234">
      <c r="A23" s="172">
        <v>10</v>
      </c>
      <c r="B23" s="172" t="s">
        <v>73</v>
      </c>
      <c r="C23" s="172"/>
      <c r="D23" s="243" t="s">
        <v>74</v>
      </c>
      <c r="E23" s="172" t="s">
        <v>31</v>
      </c>
      <c r="F23" s="172" t="s">
        <v>32</v>
      </c>
      <c r="G23" s="172" t="s">
        <v>68</v>
      </c>
      <c r="H23" s="124">
        <v>13</v>
      </c>
      <c r="I23" s="237">
        <v>800</v>
      </c>
      <c r="J23" s="242">
        <f t="shared" si="1"/>
        <v>10400</v>
      </c>
    </row>
    <row r="24" s="217" customFormat="1" ht="37" customHeight="1" spans="1:234">
      <c r="A24" s="172">
        <v>11</v>
      </c>
      <c r="B24" s="172" t="s">
        <v>75</v>
      </c>
      <c r="C24" s="172"/>
      <c r="D24" s="245" t="s">
        <v>76</v>
      </c>
      <c r="E24" s="172" t="s">
        <v>31</v>
      </c>
      <c r="F24" s="172" t="s">
        <v>32</v>
      </c>
      <c r="G24" s="172" t="s">
        <v>38</v>
      </c>
      <c r="H24" s="124">
        <v>6</v>
      </c>
      <c r="I24" s="237">
        <v>400</v>
      </c>
      <c r="J24" s="242">
        <f t="shared" si="1"/>
        <v>2400</v>
      </c>
      <c r="HV24" s="60"/>
      <c r="HW24" s="60"/>
      <c r="HX24" s="60"/>
    </row>
    <row r="25" s="217" customFormat="1" ht="49" customHeight="1" spans="1:234">
      <c r="A25" s="172">
        <v>12</v>
      </c>
      <c r="B25" s="51" t="s">
        <v>77</v>
      </c>
      <c r="C25" s="51"/>
      <c r="D25" s="74" t="s">
        <v>78</v>
      </c>
      <c r="E25" s="172" t="s">
        <v>31</v>
      </c>
      <c r="F25" s="172" t="s">
        <v>32</v>
      </c>
      <c r="G25" s="124" t="s">
        <v>58</v>
      </c>
      <c r="H25" s="124">
        <v>1</v>
      </c>
      <c r="I25" s="237">
        <v>3800</v>
      </c>
      <c r="J25" s="242">
        <f t="shared" si="1"/>
        <v>3800</v>
      </c>
    </row>
    <row r="26" s="217" customFormat="1" ht="64" customHeight="1" spans="1:234">
      <c r="A26" s="172">
        <v>13</v>
      </c>
      <c r="B26" s="172" t="s">
        <v>79</v>
      </c>
      <c r="C26" s="172"/>
      <c r="D26" s="243" t="s">
        <v>80</v>
      </c>
      <c r="E26" s="172" t="s">
        <v>31</v>
      </c>
      <c r="F26" s="172" t="s">
        <v>32</v>
      </c>
      <c r="G26" s="172" t="s">
        <v>58</v>
      </c>
      <c r="H26" s="124">
        <v>1</v>
      </c>
      <c r="I26" s="237">
        <v>4200</v>
      </c>
      <c r="J26" s="242">
        <f t="shared" si="1"/>
        <v>4200</v>
      </c>
    </row>
    <row r="27" s="217" customFormat="1" ht="194" customHeight="1" spans="1:234">
      <c r="A27" s="172">
        <v>14</v>
      </c>
      <c r="B27" s="172" t="s">
        <v>81</v>
      </c>
      <c r="C27" s="172"/>
      <c r="D27" s="243" t="s">
        <v>82</v>
      </c>
      <c r="E27" s="172" t="s">
        <v>31</v>
      </c>
      <c r="F27" s="172" t="s">
        <v>32</v>
      </c>
      <c r="G27" s="172" t="s">
        <v>38</v>
      </c>
      <c r="H27" s="124">
        <v>25</v>
      </c>
      <c r="I27" s="237">
        <v>1500</v>
      </c>
      <c r="J27" s="242">
        <f t="shared" si="1"/>
        <v>37500</v>
      </c>
    </row>
    <row r="28" s="217" customFormat="1" ht="51" customHeight="1" spans="1:234">
      <c r="A28" s="172">
        <v>15</v>
      </c>
      <c r="B28" s="172" t="s">
        <v>83</v>
      </c>
      <c r="C28" s="172"/>
      <c r="D28" s="246" t="s">
        <v>84</v>
      </c>
      <c r="E28" s="172" t="s">
        <v>31</v>
      </c>
      <c r="F28" s="172" t="s">
        <v>32</v>
      </c>
      <c r="G28" s="172" t="s">
        <v>38</v>
      </c>
      <c r="H28" s="124">
        <v>1</v>
      </c>
      <c r="I28" s="237">
        <v>2300</v>
      </c>
      <c r="J28" s="242">
        <f t="shared" si="1"/>
        <v>2300</v>
      </c>
    </row>
    <row r="29" s="217" customFormat="1" ht="80" customHeight="1" spans="1:234">
      <c r="A29" s="172">
        <v>16</v>
      </c>
      <c r="B29" s="172" t="s">
        <v>85</v>
      </c>
      <c r="C29" s="172"/>
      <c r="D29" s="247" t="s">
        <v>86</v>
      </c>
      <c r="E29" s="172" t="s">
        <v>31</v>
      </c>
      <c r="F29" s="172" t="s">
        <v>32</v>
      </c>
      <c r="G29" s="172" t="s">
        <v>14</v>
      </c>
      <c r="H29" s="124">
        <v>1</v>
      </c>
      <c r="I29" s="237">
        <v>9500</v>
      </c>
      <c r="J29" s="242">
        <f t="shared" si="1"/>
        <v>9500</v>
      </c>
    </row>
    <row r="30" s="217" customFormat="1" ht="54" customHeight="1" spans="1:234">
      <c r="A30" s="172">
        <v>17</v>
      </c>
      <c r="B30" s="88" t="s">
        <v>87</v>
      </c>
      <c r="C30" s="88"/>
      <c r="D30" s="247" t="s">
        <v>88</v>
      </c>
      <c r="E30" s="172" t="s">
        <v>31</v>
      </c>
      <c r="F30" s="172" t="s">
        <v>32</v>
      </c>
      <c r="G30" s="172" t="s">
        <v>14</v>
      </c>
      <c r="H30" s="124">
        <v>1</v>
      </c>
      <c r="I30" s="237">
        <v>480</v>
      </c>
      <c r="J30" s="242">
        <f t="shared" si="1"/>
        <v>480</v>
      </c>
    </row>
    <row r="31" s="217" customFormat="1" ht="51" customHeight="1" spans="1:234">
      <c r="A31" s="172">
        <v>18</v>
      </c>
      <c r="B31" s="88" t="s">
        <v>89</v>
      </c>
      <c r="C31" s="88"/>
      <c r="D31" s="247" t="s">
        <v>90</v>
      </c>
      <c r="E31" s="172" t="s">
        <v>31</v>
      </c>
      <c r="F31" s="172" t="s">
        <v>32</v>
      </c>
      <c r="G31" s="172" t="s">
        <v>14</v>
      </c>
      <c r="H31" s="124">
        <v>1</v>
      </c>
      <c r="I31" s="237">
        <v>380</v>
      </c>
      <c r="J31" s="242">
        <f t="shared" si="1"/>
        <v>380</v>
      </c>
    </row>
    <row r="32" s="217" customFormat="1" ht="61" customHeight="1" spans="1:234">
      <c r="A32" s="172">
        <v>19</v>
      </c>
      <c r="B32" s="51" t="s">
        <v>91</v>
      </c>
      <c r="C32" s="51"/>
      <c r="D32" s="74" t="s">
        <v>92</v>
      </c>
      <c r="E32" s="248" t="s">
        <v>93</v>
      </c>
      <c r="F32" s="172" t="s">
        <v>32</v>
      </c>
      <c r="G32" s="172" t="s">
        <v>58</v>
      </c>
      <c r="H32" s="124">
        <v>1</v>
      </c>
      <c r="I32" s="176">
        <v>4800</v>
      </c>
      <c r="J32" s="242">
        <f t="shared" si="1"/>
        <v>4800</v>
      </c>
    </row>
    <row r="33" s="217" customFormat="1" ht="52" customHeight="1" spans="1:11">
      <c r="A33" s="172">
        <v>20</v>
      </c>
      <c r="B33" s="51" t="s">
        <v>94</v>
      </c>
      <c r="C33" s="51"/>
      <c r="D33" s="74" t="s">
        <v>95</v>
      </c>
      <c r="E33" s="248" t="s">
        <v>93</v>
      </c>
      <c r="F33" s="172" t="s">
        <v>32</v>
      </c>
      <c r="G33" s="172" t="s">
        <v>58</v>
      </c>
      <c r="H33" s="124">
        <v>1</v>
      </c>
      <c r="I33" s="176">
        <v>1200</v>
      </c>
      <c r="J33" s="242">
        <f t="shared" si="1"/>
        <v>1200</v>
      </c>
    </row>
    <row r="34" s="217" customFormat="1" ht="91" customHeight="1" spans="1:11">
      <c r="A34" s="172">
        <v>21</v>
      </c>
      <c r="B34" s="134" t="s">
        <v>96</v>
      </c>
      <c r="C34" s="134"/>
      <c r="D34" s="74" t="s">
        <v>97</v>
      </c>
      <c r="E34" s="248" t="s">
        <v>93</v>
      </c>
      <c r="F34" s="172" t="s">
        <v>32</v>
      </c>
      <c r="G34" s="172" t="s">
        <v>58</v>
      </c>
      <c r="H34" s="124">
        <v>1</v>
      </c>
      <c r="I34" s="176">
        <v>9924</v>
      </c>
      <c r="J34" s="242">
        <f t="shared" si="1"/>
        <v>9924</v>
      </c>
    </row>
    <row r="35" s="217" customFormat="1" ht="65" customHeight="1" spans="1:11">
      <c r="A35" s="172">
        <v>22</v>
      </c>
      <c r="B35" s="189" t="s">
        <v>98</v>
      </c>
      <c r="C35" s="189"/>
      <c r="D35" s="74" t="s">
        <v>99</v>
      </c>
      <c r="E35" s="248" t="s">
        <v>93</v>
      </c>
      <c r="F35" s="172" t="s">
        <v>32</v>
      </c>
      <c r="G35" s="172" t="s">
        <v>58</v>
      </c>
      <c r="H35" s="124">
        <v>1</v>
      </c>
      <c r="I35" s="176">
        <v>3000</v>
      </c>
      <c r="J35" s="242">
        <f t="shared" si="1"/>
        <v>3000</v>
      </c>
    </row>
    <row r="36" s="217" customFormat="1" ht="173" customHeight="1" spans="1:11">
      <c r="A36" s="172">
        <v>23</v>
      </c>
      <c r="B36" s="249" t="s">
        <v>100</v>
      </c>
      <c r="C36" s="249"/>
      <c r="D36" s="250" t="s">
        <v>101</v>
      </c>
      <c r="E36" s="172" t="s">
        <v>93</v>
      </c>
      <c r="F36" s="172" t="s">
        <v>32</v>
      </c>
      <c r="G36" s="249" t="s">
        <v>58</v>
      </c>
      <c r="H36" s="249">
        <v>1</v>
      </c>
      <c r="I36" s="251">
        <v>50000</v>
      </c>
      <c r="J36" s="242">
        <f t="shared" si="1"/>
        <v>50000</v>
      </c>
    </row>
    <row r="37" s="217" customFormat="1" customHeight="1" spans="1:11">
      <c r="A37" s="252" t="s">
        <v>102</v>
      </c>
      <c r="B37" s="253"/>
      <c r="C37" s="253"/>
      <c r="D37" s="253"/>
      <c r="E37" s="254"/>
      <c r="F37" s="172"/>
      <c r="G37" s="253"/>
      <c r="H37" s="253"/>
      <c r="I37" s="255"/>
      <c r="J37" s="256">
        <f>SUM(J14:J36)</f>
        <v>298604</v>
      </c>
    </row>
    <row r="38" s="217" customFormat="1" ht="33" customHeight="1" spans="1:11">
      <c r="A38" s="226" t="s">
        <v>103</v>
      </c>
      <c r="B38" s="226"/>
      <c r="C38" s="226"/>
      <c r="D38" s="226"/>
      <c r="E38" s="226"/>
      <c r="F38" s="226"/>
      <c r="G38" s="226"/>
      <c r="H38" s="226"/>
      <c r="I38" s="227"/>
      <c r="J38" s="227"/>
    </row>
    <row r="39" s="217" customFormat="1" ht="32" customHeight="1" spans="1:11">
      <c r="A39" s="229" t="s">
        <v>1</v>
      </c>
      <c r="B39" s="226" t="s">
        <v>22</v>
      </c>
      <c r="C39" s="226" t="s">
        <v>23</v>
      </c>
      <c r="D39" s="226" t="s">
        <v>24</v>
      </c>
      <c r="E39" s="226" t="s">
        <v>25</v>
      </c>
      <c r="F39" s="226" t="s">
        <v>26</v>
      </c>
      <c r="G39" s="226" t="s">
        <v>4</v>
      </c>
      <c r="H39" s="226" t="s">
        <v>3</v>
      </c>
      <c r="I39" s="227" t="s">
        <v>27</v>
      </c>
      <c r="J39" s="227" t="s">
        <v>28</v>
      </c>
    </row>
    <row r="40" s="217" customFormat="1" ht="233" customHeight="1" spans="1:11">
      <c r="A40" s="51">
        <v>1</v>
      </c>
      <c r="B40" s="51" t="s">
        <v>104</v>
      </c>
      <c r="C40" s="257"/>
      <c r="D40" s="258" t="s">
        <v>105</v>
      </c>
      <c r="E40" s="257" t="s">
        <v>31</v>
      </c>
      <c r="F40" s="257" t="s">
        <v>32</v>
      </c>
      <c r="G40" s="51" t="s">
        <v>106</v>
      </c>
      <c r="H40" s="124">
        <v>26</v>
      </c>
      <c r="I40" s="176">
        <v>1500</v>
      </c>
      <c r="J40" s="77">
        <f>H40*I40</f>
        <v>39000</v>
      </c>
      <c r="K40" s="259"/>
    </row>
    <row r="41" s="217" customFormat="1" ht="246" customHeight="1" spans="1:11">
      <c r="A41" s="51">
        <v>2</v>
      </c>
      <c r="B41" s="88" t="s">
        <v>107</v>
      </c>
      <c r="C41" s="260"/>
      <c r="D41" s="258" t="s">
        <v>108</v>
      </c>
      <c r="E41" s="257" t="s">
        <v>31</v>
      </c>
      <c r="F41" s="257" t="s">
        <v>32</v>
      </c>
      <c r="G41" s="51" t="s">
        <v>106</v>
      </c>
      <c r="H41" s="124">
        <v>26</v>
      </c>
      <c r="I41" s="176">
        <v>1600</v>
      </c>
      <c r="J41" s="77">
        <f t="shared" ref="J41:J49" si="2">H41*I41</f>
        <v>41600</v>
      </c>
      <c r="K41" s="261"/>
    </row>
    <row r="42" s="217" customFormat="1" ht="280" customHeight="1" spans="1:11">
      <c r="A42" s="51">
        <v>3</v>
      </c>
      <c r="B42" s="88" t="s">
        <v>109</v>
      </c>
      <c r="C42" s="260"/>
      <c r="D42" s="258" t="s">
        <v>110</v>
      </c>
      <c r="E42" s="257" t="s">
        <v>31</v>
      </c>
      <c r="F42" s="257" t="s">
        <v>32</v>
      </c>
      <c r="G42" s="51" t="s">
        <v>106</v>
      </c>
      <c r="H42" s="124">
        <v>26</v>
      </c>
      <c r="I42" s="176">
        <v>1600</v>
      </c>
      <c r="J42" s="77">
        <f t="shared" si="2"/>
        <v>41600</v>
      </c>
    </row>
    <row r="43" s="217" customFormat="1" ht="293" customHeight="1" spans="1:11">
      <c r="A43" s="51">
        <v>4</v>
      </c>
      <c r="B43" s="88" t="s">
        <v>111</v>
      </c>
      <c r="C43" s="260"/>
      <c r="D43" s="258" t="s">
        <v>112</v>
      </c>
      <c r="E43" s="257" t="s">
        <v>31</v>
      </c>
      <c r="F43" s="257" t="s">
        <v>32</v>
      </c>
      <c r="G43" s="51" t="s">
        <v>106</v>
      </c>
      <c r="H43" s="124">
        <v>26</v>
      </c>
      <c r="I43" s="176">
        <v>1800</v>
      </c>
      <c r="J43" s="77">
        <f t="shared" si="2"/>
        <v>46800</v>
      </c>
    </row>
    <row r="44" s="217" customFormat="1" ht="227" customHeight="1" spans="1:11">
      <c r="A44" s="51">
        <v>5</v>
      </c>
      <c r="B44" s="88" t="s">
        <v>113</v>
      </c>
      <c r="C44" s="260"/>
      <c r="D44" s="258" t="s">
        <v>114</v>
      </c>
      <c r="E44" s="257" t="s">
        <v>31</v>
      </c>
      <c r="F44" s="257" t="s">
        <v>32</v>
      </c>
      <c r="G44" s="51" t="s">
        <v>106</v>
      </c>
      <c r="H44" s="124">
        <v>26</v>
      </c>
      <c r="I44" s="176">
        <v>1600</v>
      </c>
      <c r="J44" s="77">
        <f t="shared" si="2"/>
        <v>41600</v>
      </c>
    </row>
    <row r="45" s="217" customFormat="1" ht="275" customHeight="1" spans="1:11">
      <c r="A45" s="51">
        <v>6</v>
      </c>
      <c r="B45" s="88" t="s">
        <v>115</v>
      </c>
      <c r="C45" s="260"/>
      <c r="D45" s="258" t="s">
        <v>116</v>
      </c>
      <c r="E45" s="257" t="s">
        <v>31</v>
      </c>
      <c r="F45" s="257" t="s">
        <v>32</v>
      </c>
      <c r="G45" s="51" t="s">
        <v>106</v>
      </c>
      <c r="H45" s="124">
        <v>26</v>
      </c>
      <c r="I45" s="176">
        <v>1800</v>
      </c>
      <c r="J45" s="77">
        <f t="shared" si="2"/>
        <v>46800</v>
      </c>
    </row>
    <row r="46" s="217" customFormat="1" ht="364" customHeight="1" spans="1:11">
      <c r="A46" s="51">
        <v>7</v>
      </c>
      <c r="B46" s="88" t="s">
        <v>117</v>
      </c>
      <c r="C46" s="260"/>
      <c r="D46" s="258" t="s">
        <v>118</v>
      </c>
      <c r="E46" s="257" t="s">
        <v>31</v>
      </c>
      <c r="F46" s="257" t="s">
        <v>32</v>
      </c>
      <c r="G46" s="51" t="s">
        <v>106</v>
      </c>
      <c r="H46" s="124">
        <v>26</v>
      </c>
      <c r="I46" s="176">
        <v>1600</v>
      </c>
      <c r="J46" s="77">
        <f t="shared" si="2"/>
        <v>41600</v>
      </c>
    </row>
    <row r="47" s="217" customFormat="1" ht="216" customHeight="1" spans="1:11">
      <c r="A47" s="51">
        <v>8</v>
      </c>
      <c r="B47" s="88" t="s">
        <v>119</v>
      </c>
      <c r="C47" s="260"/>
      <c r="D47" s="258" t="s">
        <v>120</v>
      </c>
      <c r="E47" s="257" t="s">
        <v>31</v>
      </c>
      <c r="F47" s="257" t="s">
        <v>32</v>
      </c>
      <c r="G47" s="51" t="s">
        <v>106</v>
      </c>
      <c r="H47" s="124">
        <v>26</v>
      </c>
      <c r="I47" s="176">
        <v>2000</v>
      </c>
      <c r="J47" s="77">
        <f t="shared" si="2"/>
        <v>52000</v>
      </c>
    </row>
    <row r="48" s="217" customFormat="1" ht="186" customHeight="1" spans="1:11">
      <c r="A48" s="51">
        <v>9</v>
      </c>
      <c r="B48" s="88" t="s">
        <v>121</v>
      </c>
      <c r="C48" s="260"/>
      <c r="D48" s="258" t="s">
        <v>122</v>
      </c>
      <c r="E48" s="257" t="s">
        <v>31</v>
      </c>
      <c r="F48" s="257" t="s">
        <v>32</v>
      </c>
      <c r="G48" s="51" t="s">
        <v>106</v>
      </c>
      <c r="H48" s="124">
        <v>26</v>
      </c>
      <c r="I48" s="176">
        <v>1400</v>
      </c>
      <c r="J48" s="77">
        <f t="shared" si="2"/>
        <v>36400</v>
      </c>
    </row>
    <row r="49" s="217" customFormat="1" ht="234" customHeight="1" spans="1:11">
      <c r="A49" s="51">
        <v>10</v>
      </c>
      <c r="B49" s="88" t="s">
        <v>123</v>
      </c>
      <c r="C49" s="260"/>
      <c r="D49" s="258" t="s">
        <v>124</v>
      </c>
      <c r="E49" s="257" t="s">
        <v>31</v>
      </c>
      <c r="F49" s="257" t="s">
        <v>32</v>
      </c>
      <c r="G49" s="51" t="s">
        <v>106</v>
      </c>
      <c r="H49" s="124">
        <v>26</v>
      </c>
      <c r="I49" s="176">
        <v>1800</v>
      </c>
      <c r="J49" s="77">
        <f t="shared" si="2"/>
        <v>46800</v>
      </c>
    </row>
    <row r="50" s="217" customFormat="1" customHeight="1" spans="1:11">
      <c r="A50" s="84" t="s">
        <v>102</v>
      </c>
      <c r="B50" s="84"/>
      <c r="C50" s="120"/>
      <c r="D50" s="120"/>
      <c r="E50" s="121"/>
      <c r="F50" s="121"/>
      <c r="G50" s="84"/>
      <c r="H50" s="84"/>
      <c r="I50" s="85"/>
      <c r="J50" s="85">
        <f>SUM(J40:J49)</f>
        <v>434200</v>
      </c>
    </row>
    <row r="51" s="217" customFormat="1" customHeight="1" spans="1:11">
      <c r="A51" s="226" t="s">
        <v>125</v>
      </c>
      <c r="B51" s="226"/>
      <c r="C51" s="226"/>
      <c r="D51" s="226"/>
      <c r="E51" s="226"/>
      <c r="F51" s="226"/>
      <c r="G51" s="226"/>
      <c r="H51" s="226"/>
      <c r="I51" s="227"/>
      <c r="J51" s="227"/>
    </row>
    <row r="52" s="217" customFormat="1" ht="39" customHeight="1" spans="1:11">
      <c r="A52" s="229" t="s">
        <v>1</v>
      </c>
      <c r="B52" s="226" t="s">
        <v>22</v>
      </c>
      <c r="C52" s="226" t="s">
        <v>23</v>
      </c>
      <c r="D52" s="226" t="s">
        <v>24</v>
      </c>
      <c r="E52" s="226" t="s">
        <v>25</v>
      </c>
      <c r="F52" s="226" t="s">
        <v>26</v>
      </c>
      <c r="G52" s="226" t="s">
        <v>4</v>
      </c>
      <c r="H52" s="226" t="s">
        <v>3</v>
      </c>
      <c r="I52" s="227" t="s">
        <v>27</v>
      </c>
      <c r="J52" s="227" t="s">
        <v>28</v>
      </c>
    </row>
    <row r="53" s="218" customFormat="1" ht="229" customHeight="1" spans="1:11">
      <c r="A53" s="51">
        <v>1</v>
      </c>
      <c r="B53" s="88" t="s">
        <v>126</v>
      </c>
      <c r="C53" s="260"/>
      <c r="D53" s="258" t="s">
        <v>127</v>
      </c>
      <c r="E53" s="257" t="s">
        <v>31</v>
      </c>
      <c r="F53" s="257" t="s">
        <v>32</v>
      </c>
      <c r="G53" s="51" t="s">
        <v>106</v>
      </c>
      <c r="H53" s="124">
        <v>1</v>
      </c>
      <c r="I53" s="176">
        <v>1400</v>
      </c>
      <c r="J53" s="77">
        <f>H53*I53</f>
        <v>1400</v>
      </c>
    </row>
    <row r="54" s="217" customFormat="1" ht="167" customHeight="1" spans="1:11">
      <c r="A54" s="51">
        <v>2</v>
      </c>
      <c r="B54" s="51" t="s">
        <v>128</v>
      </c>
      <c r="C54" s="257"/>
      <c r="D54" s="258" t="s">
        <v>129</v>
      </c>
      <c r="E54" s="257" t="s">
        <v>31</v>
      </c>
      <c r="F54" s="257" t="s">
        <v>32</v>
      </c>
      <c r="G54" s="51" t="s">
        <v>106</v>
      </c>
      <c r="H54" s="124">
        <v>1</v>
      </c>
      <c r="I54" s="176">
        <v>2800</v>
      </c>
      <c r="J54" s="77">
        <f>H54*I54</f>
        <v>2800</v>
      </c>
    </row>
    <row r="55" s="217" customFormat="1" ht="247" customHeight="1" spans="1:11">
      <c r="A55" s="51">
        <v>3</v>
      </c>
      <c r="B55" s="51" t="s">
        <v>130</v>
      </c>
      <c r="C55" s="51"/>
      <c r="D55" s="262" t="s">
        <v>131</v>
      </c>
      <c r="E55" s="257" t="s">
        <v>31</v>
      </c>
      <c r="F55" s="257" t="s">
        <v>32</v>
      </c>
      <c r="G55" s="51" t="s">
        <v>14</v>
      </c>
      <c r="H55" s="124">
        <v>1</v>
      </c>
      <c r="I55" s="176">
        <v>32000</v>
      </c>
      <c r="J55" s="77">
        <f>H55*I55</f>
        <v>32000</v>
      </c>
    </row>
    <row r="56" s="217" customFormat="1" ht="240" customHeight="1" spans="1:11">
      <c r="A56" s="51">
        <v>4</v>
      </c>
      <c r="B56" s="263" t="s">
        <v>132</v>
      </c>
      <c r="C56" s="263"/>
      <c r="D56" s="151" t="s">
        <v>133</v>
      </c>
      <c r="E56" s="257" t="s">
        <v>31</v>
      </c>
      <c r="F56" s="257" t="s">
        <v>32</v>
      </c>
      <c r="G56" s="51" t="s">
        <v>134</v>
      </c>
      <c r="H56" s="124">
        <v>1</v>
      </c>
      <c r="I56" s="176">
        <v>12000</v>
      </c>
      <c r="J56" s="77">
        <f>H56*I56</f>
        <v>12000</v>
      </c>
    </row>
    <row r="57" s="217" customFormat="1" customHeight="1" spans="1:11">
      <c r="A57" s="264" t="s">
        <v>48</v>
      </c>
      <c r="B57" s="265"/>
      <c r="C57" s="265"/>
      <c r="D57" s="265"/>
      <c r="E57" s="265"/>
      <c r="F57" s="265"/>
      <c r="G57" s="265"/>
      <c r="H57" s="265"/>
      <c r="I57" s="266"/>
      <c r="J57" s="267">
        <f>SUM(J53:J56)</f>
        <v>48200</v>
      </c>
    </row>
    <row r="58" s="217" customFormat="1" customHeight="1" spans="1:11">
      <c r="A58" s="268" t="s">
        <v>135</v>
      </c>
      <c r="B58" s="268"/>
      <c r="C58" s="268"/>
      <c r="D58" s="268"/>
      <c r="E58" s="268"/>
      <c r="F58" s="268"/>
      <c r="G58" s="268"/>
      <c r="H58" s="268"/>
      <c r="I58" s="269"/>
      <c r="J58" s="270">
        <f>J11+J37+J50+J57</f>
        <v>863054</v>
      </c>
      <c r="K58" s="271"/>
    </row>
    <row r="59" s="214" customFormat="1" customHeight="1" spans="1:11">
      <c r="A59" s="272"/>
      <c r="B59" s="272"/>
      <c r="C59" s="272"/>
      <c r="D59" s="272"/>
      <c r="E59" s="272"/>
      <c r="F59" s="272"/>
      <c r="G59" s="272"/>
      <c r="H59" s="272"/>
      <c r="I59" s="273"/>
      <c r="J59" s="273"/>
    </row>
    <row r="60" s="214" customFormat="1" customHeight="1" spans="1:11">
      <c r="A60" s="272"/>
      <c r="B60" s="272"/>
      <c r="C60" s="272"/>
      <c r="D60" s="272"/>
      <c r="E60" s="272"/>
      <c r="F60" s="272"/>
      <c r="G60" s="272"/>
      <c r="H60" s="272"/>
      <c r="I60" s="273"/>
      <c r="J60" s="273"/>
    </row>
    <row r="61" s="214" customFormat="1" customHeight="1" spans="1:11">
      <c r="A61" s="272"/>
      <c r="B61" s="272"/>
      <c r="C61" s="272"/>
      <c r="D61" s="272"/>
      <c r="E61" s="272"/>
      <c r="F61" s="272"/>
      <c r="G61" s="272"/>
      <c r="H61" s="272"/>
      <c r="I61" s="273"/>
      <c r="J61" s="273"/>
      <c r="K61" s="221"/>
    </row>
    <row r="62" s="219" customFormat="1" customHeight="1" spans="1:11">
      <c r="A62" s="272"/>
      <c r="B62" s="272"/>
      <c r="C62" s="272"/>
      <c r="D62" s="272"/>
      <c r="E62" s="272"/>
      <c r="F62" s="272"/>
      <c r="G62" s="272"/>
      <c r="H62" s="272"/>
      <c r="I62" s="273"/>
      <c r="J62" s="273"/>
      <c r="K62" s="272"/>
    </row>
    <row r="63" s="219" customFormat="1" customHeight="1" spans="1:11">
      <c r="A63" s="272"/>
      <c r="B63" s="272"/>
      <c r="C63" s="272"/>
      <c r="D63" s="274"/>
      <c r="E63" s="272"/>
      <c r="F63" s="272"/>
      <c r="G63" s="272"/>
      <c r="H63" s="272"/>
      <c r="I63" s="273"/>
      <c r="J63" s="273"/>
      <c r="K63" s="272"/>
    </row>
    <row r="64" s="219" customFormat="1" customHeight="1" spans="1:11">
      <c r="A64" s="272"/>
      <c r="B64" s="272"/>
      <c r="C64" s="272"/>
      <c r="D64" s="272"/>
      <c r="E64" s="272"/>
      <c r="F64" s="272"/>
      <c r="G64" s="272"/>
      <c r="H64" s="272"/>
      <c r="I64" s="273"/>
      <c r="J64" s="273"/>
      <c r="K64" s="272"/>
    </row>
    <row r="65" s="219" customFormat="1" customHeight="1" spans="1:11">
      <c r="A65" s="272"/>
      <c r="B65" s="272"/>
      <c r="C65" s="272"/>
      <c r="D65" s="272"/>
      <c r="E65" s="272"/>
      <c r="F65" s="272"/>
      <c r="G65" s="272"/>
      <c r="H65" s="272"/>
      <c r="I65" s="273"/>
      <c r="J65" s="273"/>
      <c r="K65" s="272"/>
    </row>
    <row r="66" s="219" customFormat="1" customHeight="1" spans="1:11">
      <c r="A66" s="272"/>
      <c r="B66" s="272"/>
      <c r="C66" s="272"/>
      <c r="D66" s="272"/>
      <c r="E66" s="272"/>
      <c r="F66" s="272"/>
      <c r="G66" s="272"/>
      <c r="H66" s="272"/>
      <c r="I66" s="273"/>
      <c r="J66" s="273"/>
      <c r="K66" s="272"/>
    </row>
    <row r="67" s="219" customFormat="1" customHeight="1" spans="1:11">
      <c r="A67" s="272"/>
      <c r="B67" s="272"/>
      <c r="C67" s="272"/>
      <c r="D67" s="272"/>
      <c r="E67" s="272"/>
      <c r="F67" s="272"/>
      <c r="G67" s="272"/>
      <c r="H67" s="272"/>
      <c r="I67" s="273"/>
      <c r="J67" s="273"/>
      <c r="K67" s="272"/>
    </row>
    <row r="68" s="219" customFormat="1" customHeight="1" spans="1:11">
      <c r="A68" s="272"/>
      <c r="B68" s="272"/>
      <c r="C68" s="272"/>
      <c r="D68" s="272"/>
      <c r="E68" s="272"/>
      <c r="F68" s="272"/>
      <c r="G68" s="272"/>
      <c r="H68" s="272"/>
      <c r="I68" s="273"/>
      <c r="J68" s="273"/>
      <c r="K68" s="272"/>
    </row>
    <row r="69" s="219" customFormat="1" customHeight="1" spans="1:11">
      <c r="A69" s="272"/>
      <c r="B69" s="272"/>
      <c r="C69" s="272"/>
      <c r="D69" s="272"/>
      <c r="E69" s="272"/>
      <c r="F69" s="272"/>
      <c r="G69" s="272"/>
      <c r="H69" s="272"/>
      <c r="I69" s="273"/>
      <c r="J69" s="273"/>
      <c r="K69" s="272"/>
    </row>
    <row r="70" s="219" customFormat="1" customHeight="1" spans="1:11">
      <c r="A70" s="272"/>
      <c r="B70" s="272"/>
      <c r="C70" s="272"/>
      <c r="D70" s="272"/>
      <c r="E70" s="272"/>
      <c r="F70" s="272"/>
      <c r="G70" s="272"/>
      <c r="H70" s="272"/>
      <c r="I70" s="273"/>
      <c r="J70" s="273"/>
      <c r="K70" s="272"/>
    </row>
    <row r="71" s="219" customFormat="1" customHeight="1" spans="1:11">
      <c r="A71" s="272"/>
      <c r="B71" s="272"/>
      <c r="C71" s="272"/>
      <c r="D71" s="272"/>
      <c r="E71" s="272"/>
      <c r="F71" s="272"/>
      <c r="G71" s="272"/>
      <c r="H71" s="272"/>
      <c r="I71" s="273"/>
      <c r="J71" s="273"/>
      <c r="K71" s="272"/>
    </row>
    <row r="72" s="219" customFormat="1" customHeight="1" spans="1:11">
      <c r="A72" s="272"/>
      <c r="B72" s="272"/>
      <c r="C72" s="272"/>
      <c r="D72" s="272"/>
      <c r="E72" s="272"/>
      <c r="F72" s="272"/>
      <c r="G72" s="272"/>
      <c r="H72" s="272"/>
      <c r="I72" s="273"/>
      <c r="J72" s="273"/>
      <c r="K72" s="272"/>
    </row>
    <row r="73" s="219" customFormat="1" customHeight="1" spans="1:11">
      <c r="A73" s="272"/>
      <c r="B73" s="272"/>
      <c r="C73" s="272"/>
      <c r="D73" s="272"/>
      <c r="E73" s="272"/>
      <c r="F73" s="272"/>
      <c r="G73" s="272"/>
      <c r="H73" s="272"/>
      <c r="I73" s="273"/>
      <c r="J73" s="273"/>
      <c r="K73" s="272"/>
    </row>
    <row r="74" s="219" customFormat="1" customHeight="1" spans="1:11">
      <c r="A74" s="272"/>
      <c r="B74" s="272"/>
      <c r="C74" s="272"/>
      <c r="D74" s="272"/>
      <c r="E74" s="272"/>
      <c r="F74" s="272"/>
      <c r="G74" s="272"/>
      <c r="H74" s="272"/>
      <c r="I74" s="273"/>
      <c r="J74" s="273"/>
      <c r="K74" s="272"/>
    </row>
    <row r="75" s="219" customFormat="1" customHeight="1" spans="1:11">
      <c r="A75" s="272"/>
      <c r="B75" s="272"/>
      <c r="C75" s="272"/>
      <c r="D75" s="272"/>
      <c r="E75" s="272"/>
      <c r="F75" s="272"/>
      <c r="G75" s="272"/>
      <c r="H75" s="272"/>
      <c r="I75" s="273"/>
      <c r="J75" s="273"/>
      <c r="K75" s="272"/>
    </row>
    <row r="76" s="219" customFormat="1" customHeight="1" spans="1:11">
      <c r="A76" s="272"/>
      <c r="B76" s="272"/>
      <c r="C76" s="272"/>
      <c r="D76" s="272"/>
      <c r="E76" s="272"/>
      <c r="F76" s="272"/>
      <c r="G76" s="272"/>
      <c r="H76" s="272"/>
      <c r="I76" s="273"/>
      <c r="J76" s="273"/>
      <c r="K76" s="272"/>
    </row>
    <row r="77" s="219" customFormat="1" customHeight="1" spans="1:11">
      <c r="A77" s="272"/>
      <c r="B77" s="272"/>
      <c r="C77" s="272"/>
      <c r="D77" s="272"/>
      <c r="E77" s="272"/>
      <c r="F77" s="272"/>
      <c r="G77" s="272"/>
      <c r="H77" s="272"/>
      <c r="I77" s="273"/>
      <c r="J77" s="273"/>
      <c r="K77" s="272"/>
    </row>
    <row r="78" s="219" customFormat="1" customHeight="1" spans="1:11">
      <c r="A78" s="272"/>
      <c r="B78" s="272"/>
      <c r="C78" s="272"/>
      <c r="D78" s="272"/>
      <c r="E78" s="272"/>
      <c r="F78" s="272"/>
      <c r="G78" s="272"/>
      <c r="H78" s="272"/>
      <c r="I78" s="273"/>
      <c r="J78" s="273"/>
      <c r="K78" s="272"/>
    </row>
    <row r="79" s="219" customFormat="1" customHeight="1" spans="1:11">
      <c r="A79" s="272"/>
      <c r="B79" s="272"/>
      <c r="C79" s="272"/>
      <c r="D79" s="272"/>
      <c r="E79" s="272"/>
      <c r="F79" s="272"/>
      <c r="G79" s="272"/>
      <c r="H79" s="272"/>
      <c r="I79" s="273"/>
      <c r="J79" s="273"/>
      <c r="K79" s="272"/>
    </row>
    <row r="80" s="219" customFormat="1" customHeight="1" spans="1:11">
      <c r="A80" s="272"/>
      <c r="B80" s="272"/>
      <c r="C80" s="272"/>
      <c r="D80" s="272"/>
      <c r="E80" s="272"/>
      <c r="F80" s="272"/>
      <c r="G80" s="272"/>
      <c r="H80" s="272"/>
      <c r="I80" s="273"/>
      <c r="J80" s="273"/>
      <c r="K80" s="272"/>
    </row>
    <row r="81" s="219" customFormat="1" customHeight="1" spans="1:11">
      <c r="A81" s="272"/>
      <c r="B81" s="272"/>
      <c r="C81" s="272"/>
      <c r="D81" s="272"/>
      <c r="E81" s="272"/>
      <c r="F81" s="272"/>
      <c r="G81" s="272"/>
      <c r="H81" s="272"/>
      <c r="I81" s="273"/>
      <c r="J81" s="273"/>
      <c r="K81" s="272"/>
    </row>
    <row r="82" s="219" customFormat="1" customHeight="1" spans="1:11">
      <c r="A82" s="272"/>
      <c r="B82" s="272"/>
      <c r="C82" s="272"/>
      <c r="D82" s="272"/>
      <c r="E82" s="272"/>
      <c r="F82" s="272"/>
      <c r="G82" s="272"/>
      <c r="H82" s="272"/>
      <c r="I82" s="273"/>
      <c r="J82" s="273"/>
      <c r="K82" s="272"/>
    </row>
    <row r="83" s="219" customFormat="1" customHeight="1" spans="1:11">
      <c r="A83" s="272"/>
      <c r="B83" s="272"/>
      <c r="C83" s="272"/>
      <c r="D83" s="272"/>
      <c r="E83" s="272"/>
      <c r="F83" s="272"/>
      <c r="G83" s="272"/>
      <c r="H83" s="272"/>
      <c r="I83" s="273"/>
      <c r="J83" s="273"/>
      <c r="K83" s="272"/>
    </row>
    <row r="84" s="219" customFormat="1" customHeight="1" spans="1:11">
      <c r="A84" s="272"/>
      <c r="B84" s="272"/>
      <c r="C84" s="272"/>
      <c r="D84" s="272"/>
      <c r="E84" s="272"/>
      <c r="F84" s="272"/>
      <c r="G84" s="272"/>
      <c r="H84" s="272"/>
      <c r="I84" s="273"/>
      <c r="J84" s="273"/>
      <c r="K84" s="272"/>
    </row>
    <row r="85" s="219" customFormat="1" customHeight="1" spans="1:11">
      <c r="A85" s="272"/>
      <c r="B85" s="272"/>
      <c r="C85" s="272"/>
      <c r="D85" s="272"/>
      <c r="E85" s="272"/>
      <c r="F85" s="272"/>
      <c r="G85" s="272"/>
      <c r="H85" s="272"/>
      <c r="I85" s="273"/>
      <c r="J85" s="273"/>
      <c r="K85" s="272"/>
    </row>
    <row r="86" s="219" customFormat="1" customHeight="1" spans="1:11">
      <c r="A86" s="272"/>
      <c r="B86" s="272"/>
      <c r="C86" s="272"/>
      <c r="D86" s="272"/>
      <c r="E86" s="272"/>
      <c r="F86" s="272"/>
      <c r="G86" s="272"/>
      <c r="H86" s="272"/>
      <c r="I86" s="273"/>
      <c r="J86" s="273"/>
      <c r="K86" s="272"/>
    </row>
    <row r="87" s="219" customFormat="1" customHeight="1" spans="1:11">
      <c r="A87" s="272"/>
      <c r="B87" s="272"/>
      <c r="C87" s="272"/>
      <c r="D87" s="272"/>
      <c r="E87" s="272"/>
      <c r="F87" s="272"/>
      <c r="G87" s="272"/>
      <c r="H87" s="272"/>
      <c r="I87" s="273"/>
      <c r="J87" s="273"/>
      <c r="K87" s="272"/>
    </row>
    <row r="88" s="219" customFormat="1" customHeight="1" spans="1:11">
      <c r="A88" s="272"/>
      <c r="B88" s="272"/>
      <c r="C88" s="272"/>
      <c r="D88" s="272"/>
      <c r="E88" s="272"/>
      <c r="F88" s="272"/>
      <c r="G88" s="272"/>
      <c r="H88" s="272"/>
      <c r="I88" s="273"/>
      <c r="J88" s="273"/>
      <c r="K88" s="272"/>
    </row>
    <row r="89" s="219" customFormat="1" customHeight="1" spans="1:11">
      <c r="A89" s="272"/>
      <c r="B89" s="272"/>
      <c r="C89" s="272"/>
      <c r="D89" s="272"/>
      <c r="E89" s="272"/>
      <c r="F89" s="272"/>
      <c r="G89" s="272"/>
      <c r="H89" s="272"/>
      <c r="I89" s="273"/>
      <c r="J89" s="273"/>
      <c r="K89" s="272"/>
    </row>
    <row r="90" s="219" customFormat="1" customHeight="1" spans="1:11">
      <c r="A90" s="272"/>
      <c r="B90" s="272"/>
      <c r="C90" s="272"/>
      <c r="D90" s="272"/>
      <c r="E90" s="272"/>
      <c r="F90" s="272"/>
      <c r="G90" s="272"/>
      <c r="H90" s="272"/>
      <c r="I90" s="273"/>
      <c r="J90" s="273"/>
      <c r="K90" s="272"/>
    </row>
    <row r="91" s="219" customFormat="1" customHeight="1" spans="1:11">
      <c r="A91" s="272"/>
      <c r="B91" s="272"/>
      <c r="C91" s="272"/>
      <c r="D91" s="272"/>
      <c r="E91" s="272"/>
      <c r="F91" s="272"/>
      <c r="G91" s="272"/>
      <c r="H91" s="272"/>
      <c r="I91" s="273"/>
      <c r="J91" s="273"/>
      <c r="K91" s="272"/>
    </row>
    <row r="92" s="219" customFormat="1" customHeight="1" spans="1:11">
      <c r="A92" s="272"/>
      <c r="B92" s="272"/>
      <c r="C92" s="272"/>
      <c r="D92" s="272"/>
      <c r="E92" s="272"/>
      <c r="F92" s="272"/>
      <c r="G92" s="272"/>
      <c r="H92" s="272"/>
      <c r="I92" s="273"/>
      <c r="J92" s="273"/>
      <c r="K92" s="272"/>
    </row>
    <row r="93" s="219" customFormat="1" customHeight="1" spans="1:11">
      <c r="A93" s="272"/>
      <c r="B93" s="272"/>
      <c r="C93" s="272"/>
      <c r="D93" s="272"/>
      <c r="E93" s="272"/>
      <c r="F93" s="272"/>
      <c r="G93" s="272"/>
      <c r="H93" s="272"/>
      <c r="I93" s="273"/>
      <c r="J93" s="273"/>
      <c r="K93" s="272"/>
    </row>
    <row r="94" s="219" customFormat="1" customHeight="1" spans="1:11">
      <c r="A94" s="272"/>
      <c r="B94" s="272"/>
      <c r="C94" s="272"/>
      <c r="D94" s="272"/>
      <c r="E94" s="272"/>
      <c r="F94" s="272"/>
      <c r="G94" s="272"/>
      <c r="H94" s="272"/>
      <c r="I94" s="273"/>
      <c r="J94" s="273"/>
      <c r="K94" s="272"/>
    </row>
    <row r="95" s="219" customFormat="1" customHeight="1" spans="1:11">
      <c r="A95" s="272"/>
      <c r="B95" s="272"/>
      <c r="C95" s="272"/>
      <c r="D95" s="272"/>
      <c r="E95" s="272"/>
      <c r="F95" s="272"/>
      <c r="G95" s="272"/>
      <c r="H95" s="272"/>
      <c r="I95" s="273"/>
      <c r="J95" s="273"/>
      <c r="K95" s="272"/>
    </row>
    <row r="96" s="219" customFormat="1" customHeight="1" spans="1:11">
      <c r="A96" s="272"/>
      <c r="B96" s="272"/>
      <c r="C96" s="272"/>
      <c r="D96" s="272"/>
      <c r="E96" s="272"/>
      <c r="F96" s="272"/>
      <c r="G96" s="272"/>
      <c r="H96" s="272"/>
      <c r="I96" s="273"/>
      <c r="J96" s="273"/>
      <c r="K96" s="272"/>
    </row>
    <row r="97" s="219" customFormat="1" customHeight="1" spans="1:11">
      <c r="A97" s="272"/>
      <c r="B97" s="272"/>
      <c r="C97" s="272"/>
      <c r="D97" s="272"/>
      <c r="E97" s="272"/>
      <c r="F97" s="272"/>
      <c r="G97" s="272"/>
      <c r="H97" s="272"/>
      <c r="I97" s="273"/>
      <c r="J97" s="273"/>
      <c r="K97" s="272"/>
    </row>
    <row r="98" s="219" customFormat="1" customHeight="1" spans="1:11">
      <c r="A98" s="272"/>
      <c r="B98" s="272"/>
      <c r="C98" s="272"/>
      <c r="D98" s="272"/>
      <c r="E98" s="272"/>
      <c r="F98" s="272"/>
      <c r="G98" s="272"/>
      <c r="H98" s="272"/>
      <c r="I98" s="273"/>
      <c r="J98" s="273"/>
      <c r="K98" s="272"/>
    </row>
    <row r="99" s="219" customFormat="1" customHeight="1" spans="1:11">
      <c r="A99" s="272"/>
      <c r="B99" s="272"/>
      <c r="C99" s="272"/>
      <c r="D99" s="272"/>
      <c r="E99" s="272"/>
      <c r="F99" s="272"/>
      <c r="G99" s="272"/>
      <c r="H99" s="272"/>
      <c r="I99" s="273"/>
      <c r="J99" s="273"/>
      <c r="K99" s="272"/>
    </row>
    <row r="100" s="219" customFormat="1" customHeight="1" spans="1:11">
      <c r="A100" s="272"/>
      <c r="B100" s="272"/>
      <c r="C100" s="272"/>
      <c r="D100" s="272"/>
      <c r="E100" s="272"/>
      <c r="F100" s="272"/>
      <c r="G100" s="272"/>
      <c r="H100" s="272"/>
      <c r="I100" s="273"/>
      <c r="J100" s="273"/>
      <c r="K100" s="272"/>
    </row>
    <row r="101" s="219" customFormat="1" customHeight="1" spans="1:11">
      <c r="A101" s="272"/>
      <c r="B101" s="272"/>
      <c r="C101" s="272"/>
      <c r="D101" s="272"/>
      <c r="E101" s="272"/>
      <c r="F101" s="272"/>
      <c r="G101" s="272"/>
      <c r="H101" s="272"/>
      <c r="I101" s="273"/>
      <c r="J101" s="273"/>
      <c r="K101" s="272"/>
    </row>
    <row r="102" s="219" customFormat="1" customHeight="1" spans="1:11">
      <c r="A102" s="272"/>
      <c r="B102" s="272"/>
      <c r="C102" s="272"/>
      <c r="D102" s="272"/>
      <c r="E102" s="272"/>
      <c r="F102" s="272"/>
      <c r="G102" s="272"/>
      <c r="H102" s="272"/>
      <c r="I102" s="273"/>
      <c r="J102" s="273"/>
      <c r="K102" s="272"/>
    </row>
    <row r="103" s="219" customFormat="1" customHeight="1" spans="1:11">
      <c r="A103" s="272"/>
      <c r="B103" s="272"/>
      <c r="C103" s="272"/>
      <c r="D103" s="272"/>
      <c r="E103" s="272"/>
      <c r="F103" s="272"/>
      <c r="G103" s="272"/>
      <c r="H103" s="272"/>
      <c r="I103" s="273"/>
      <c r="J103" s="273"/>
      <c r="K103" s="272"/>
    </row>
    <row r="104" s="219" customFormat="1" customHeight="1" spans="1:11">
      <c r="A104" s="272"/>
      <c r="B104" s="272"/>
      <c r="C104" s="272"/>
      <c r="D104" s="272"/>
      <c r="E104" s="272"/>
      <c r="F104" s="272"/>
      <c r="G104" s="272"/>
      <c r="H104" s="272"/>
      <c r="I104" s="273"/>
      <c r="J104" s="273"/>
      <c r="K104" s="272"/>
    </row>
    <row r="105" s="219" customFormat="1" customHeight="1" spans="1:11">
      <c r="A105" s="272"/>
      <c r="B105" s="272"/>
      <c r="C105" s="272"/>
      <c r="D105" s="272"/>
      <c r="E105" s="272"/>
      <c r="F105" s="272"/>
      <c r="G105" s="272"/>
      <c r="H105" s="272"/>
      <c r="I105" s="273"/>
      <c r="J105" s="273"/>
      <c r="K105" s="272"/>
    </row>
    <row r="106" s="219" customFormat="1" customHeight="1" spans="1:11">
      <c r="A106" s="272"/>
      <c r="B106" s="272"/>
      <c r="C106" s="272"/>
      <c r="D106" s="272"/>
      <c r="E106" s="272"/>
      <c r="F106" s="272"/>
      <c r="G106" s="272"/>
      <c r="H106" s="272"/>
      <c r="I106" s="273"/>
      <c r="J106" s="273"/>
      <c r="K106" s="272"/>
    </row>
    <row r="107" s="219" customFormat="1" customHeight="1" spans="1:11">
      <c r="A107" s="272"/>
      <c r="B107" s="272"/>
      <c r="C107" s="272"/>
      <c r="D107" s="272"/>
      <c r="E107" s="272"/>
      <c r="F107" s="272"/>
      <c r="G107" s="272"/>
      <c r="H107" s="272"/>
      <c r="I107" s="273"/>
      <c r="J107" s="273"/>
      <c r="K107" s="272"/>
    </row>
    <row r="108" s="219" customFormat="1" customHeight="1" spans="1:11">
      <c r="A108" s="272"/>
      <c r="B108" s="272"/>
      <c r="C108" s="272"/>
      <c r="D108" s="272"/>
      <c r="E108" s="272"/>
      <c r="F108" s="272"/>
      <c r="G108" s="272"/>
      <c r="H108" s="272"/>
      <c r="I108" s="273"/>
      <c r="J108" s="273"/>
      <c r="K108" s="272"/>
    </row>
    <row r="109" s="219" customFormat="1" customHeight="1" spans="1:11">
      <c r="A109" s="272"/>
      <c r="B109" s="272"/>
      <c r="C109" s="272"/>
      <c r="D109" s="272"/>
      <c r="E109" s="272"/>
      <c r="F109" s="272"/>
      <c r="G109" s="272"/>
      <c r="H109" s="272"/>
      <c r="I109" s="273"/>
      <c r="J109" s="273"/>
      <c r="K109" s="272"/>
    </row>
    <row r="110" s="219" customFormat="1" customHeight="1" spans="1:11">
      <c r="A110" s="272"/>
      <c r="B110" s="272"/>
      <c r="C110" s="272"/>
      <c r="D110" s="272"/>
      <c r="E110" s="272"/>
      <c r="F110" s="272"/>
      <c r="G110" s="272"/>
      <c r="H110" s="272"/>
      <c r="I110" s="273"/>
      <c r="J110" s="273"/>
      <c r="K110" s="272"/>
    </row>
    <row r="111" s="219" customFormat="1" customHeight="1" spans="1:11">
      <c r="A111" s="272"/>
      <c r="B111" s="272"/>
      <c r="C111" s="272"/>
      <c r="D111" s="272"/>
      <c r="E111" s="272"/>
      <c r="F111" s="272"/>
      <c r="G111" s="272"/>
      <c r="H111" s="272"/>
      <c r="I111" s="273"/>
      <c r="J111" s="273"/>
      <c r="K111" s="272"/>
    </row>
    <row r="112" s="219" customFormat="1" customHeight="1" spans="1:11">
      <c r="A112" s="272"/>
      <c r="B112" s="272"/>
      <c r="C112" s="272"/>
      <c r="D112" s="272"/>
      <c r="E112" s="272"/>
      <c r="F112" s="272"/>
      <c r="G112" s="272"/>
      <c r="H112" s="272"/>
      <c r="I112" s="273"/>
      <c r="J112" s="273"/>
      <c r="K112" s="272"/>
    </row>
    <row r="113" s="219" customFormat="1" customHeight="1" spans="1:11">
      <c r="A113" s="272"/>
      <c r="B113" s="272"/>
      <c r="C113" s="272"/>
      <c r="D113" s="272"/>
      <c r="E113" s="272"/>
      <c r="F113" s="272"/>
      <c r="G113" s="272"/>
      <c r="H113" s="272"/>
      <c r="I113" s="273"/>
      <c r="J113" s="273"/>
      <c r="K113" s="272"/>
    </row>
    <row r="114" s="219" customFormat="1" customHeight="1" spans="1:11">
      <c r="A114" s="272"/>
      <c r="B114" s="272"/>
      <c r="C114" s="272"/>
      <c r="D114" s="272"/>
      <c r="E114" s="272"/>
      <c r="F114" s="272"/>
      <c r="G114" s="272"/>
      <c r="H114" s="272"/>
      <c r="I114" s="273"/>
      <c r="J114" s="273"/>
      <c r="K114" s="272"/>
    </row>
    <row r="115" s="219" customFormat="1" customHeight="1" spans="1:11">
      <c r="A115" s="272"/>
      <c r="B115" s="272"/>
      <c r="C115" s="272"/>
      <c r="D115" s="272"/>
      <c r="E115" s="272"/>
      <c r="F115" s="272"/>
      <c r="G115" s="272"/>
      <c r="H115" s="272"/>
      <c r="I115" s="273"/>
      <c r="J115" s="273"/>
      <c r="K115" s="272"/>
    </row>
    <row r="116" s="219" customFormat="1" customHeight="1" spans="1:11">
      <c r="A116" s="272"/>
      <c r="B116" s="272"/>
      <c r="C116" s="272"/>
      <c r="D116" s="272"/>
      <c r="E116" s="272"/>
      <c r="F116" s="272"/>
      <c r="G116" s="272"/>
      <c r="H116" s="272"/>
      <c r="I116" s="273"/>
      <c r="J116" s="273"/>
      <c r="K116" s="272"/>
    </row>
    <row r="117" s="219" customFormat="1" customHeight="1" spans="1:11">
      <c r="A117" s="272"/>
      <c r="B117" s="272"/>
      <c r="C117" s="272"/>
      <c r="D117" s="272"/>
      <c r="E117" s="272"/>
      <c r="F117" s="272"/>
      <c r="G117" s="272"/>
      <c r="H117" s="272"/>
      <c r="I117" s="273"/>
      <c r="J117" s="273"/>
      <c r="K117" s="272"/>
    </row>
    <row r="118" s="219" customFormat="1" customHeight="1" spans="1:11">
      <c r="A118" s="272"/>
      <c r="B118" s="272"/>
      <c r="C118" s="272"/>
      <c r="D118" s="272"/>
      <c r="E118" s="272"/>
      <c r="F118" s="272"/>
      <c r="G118" s="272"/>
      <c r="H118" s="272"/>
      <c r="I118" s="273"/>
      <c r="J118" s="273"/>
      <c r="K118" s="272"/>
    </row>
    <row r="119" s="219" customFormat="1" customHeight="1" spans="1:11">
      <c r="A119" s="272"/>
      <c r="B119" s="272"/>
      <c r="C119" s="272"/>
      <c r="D119" s="272"/>
      <c r="E119" s="272"/>
      <c r="F119" s="272"/>
      <c r="G119" s="272"/>
      <c r="H119" s="272"/>
      <c r="I119" s="273"/>
      <c r="J119" s="273"/>
      <c r="K119" s="272"/>
    </row>
    <row r="120" s="219" customFormat="1" customHeight="1" spans="1:11">
      <c r="A120" s="272"/>
      <c r="B120" s="272"/>
      <c r="C120" s="272"/>
      <c r="D120" s="272"/>
      <c r="E120" s="272"/>
      <c r="F120" s="272"/>
      <c r="G120" s="272"/>
      <c r="H120" s="272"/>
      <c r="I120" s="273"/>
      <c r="J120" s="273"/>
      <c r="K120" s="272"/>
    </row>
    <row r="121" s="219" customFormat="1" customHeight="1" spans="1:11">
      <c r="A121" s="272"/>
      <c r="B121" s="272"/>
      <c r="C121" s="272"/>
      <c r="D121" s="272"/>
      <c r="E121" s="272"/>
      <c r="F121" s="272"/>
      <c r="G121" s="272"/>
      <c r="H121" s="272"/>
      <c r="I121" s="273"/>
      <c r="J121" s="273"/>
      <c r="K121" s="272"/>
    </row>
    <row r="122" s="219" customFormat="1" customHeight="1" spans="1:11">
      <c r="A122" s="272"/>
      <c r="B122" s="272"/>
      <c r="C122" s="272"/>
      <c r="D122" s="272"/>
      <c r="E122" s="272"/>
      <c r="F122" s="272"/>
      <c r="G122" s="272"/>
      <c r="H122" s="272"/>
      <c r="I122" s="273"/>
      <c r="J122" s="273"/>
      <c r="K122" s="272"/>
    </row>
    <row r="123" s="219" customFormat="1" customHeight="1" spans="1:11">
      <c r="A123" s="272"/>
      <c r="B123" s="272"/>
      <c r="C123" s="272"/>
      <c r="D123" s="272"/>
      <c r="E123" s="272"/>
      <c r="F123" s="272"/>
      <c r="G123" s="272"/>
      <c r="H123" s="272"/>
      <c r="I123" s="273"/>
      <c r="J123" s="273"/>
      <c r="K123" s="272"/>
    </row>
    <row r="124" s="219" customFormat="1" customHeight="1" spans="1:11">
      <c r="A124" s="272"/>
      <c r="B124" s="272"/>
      <c r="C124" s="272"/>
      <c r="D124" s="272"/>
      <c r="E124" s="272"/>
      <c r="F124" s="272"/>
      <c r="G124" s="272"/>
      <c r="H124" s="272"/>
      <c r="I124" s="273"/>
      <c r="J124" s="273"/>
      <c r="K124" s="272"/>
    </row>
    <row r="125" s="219" customFormat="1" customHeight="1" spans="1:11">
      <c r="A125" s="272"/>
      <c r="B125" s="272"/>
      <c r="C125" s="272"/>
      <c r="D125" s="272"/>
      <c r="E125" s="272"/>
      <c r="F125" s="272"/>
      <c r="G125" s="272"/>
      <c r="H125" s="272"/>
      <c r="I125" s="273"/>
      <c r="J125" s="273"/>
      <c r="K125" s="272"/>
    </row>
    <row r="126" s="219" customFormat="1" customHeight="1" spans="1:11">
      <c r="A126" s="272"/>
      <c r="B126" s="272"/>
      <c r="C126" s="272"/>
      <c r="D126" s="272"/>
      <c r="E126" s="272"/>
      <c r="F126" s="272"/>
      <c r="G126" s="272"/>
      <c r="H126" s="272"/>
      <c r="I126" s="273"/>
      <c r="J126" s="273"/>
      <c r="K126" s="272"/>
    </row>
    <row r="127" s="219" customFormat="1" customHeight="1" spans="1:11">
      <c r="A127" s="272"/>
      <c r="B127" s="272"/>
      <c r="C127" s="272"/>
      <c r="D127" s="272"/>
      <c r="E127" s="272"/>
      <c r="F127" s="272"/>
      <c r="G127" s="272"/>
      <c r="H127" s="272"/>
      <c r="I127" s="273"/>
      <c r="J127" s="273"/>
      <c r="K127" s="272"/>
    </row>
    <row r="128" s="219" customFormat="1" customHeight="1" spans="1:11">
      <c r="A128" s="272"/>
      <c r="B128" s="272"/>
      <c r="C128" s="272"/>
      <c r="D128" s="272"/>
      <c r="E128" s="272"/>
      <c r="F128" s="272"/>
      <c r="G128" s="272"/>
      <c r="H128" s="272"/>
      <c r="I128" s="273"/>
      <c r="J128" s="273"/>
      <c r="K128" s="272"/>
    </row>
    <row r="129" s="219" customFormat="1" customHeight="1" spans="1:11">
      <c r="A129" s="272"/>
      <c r="B129" s="272"/>
      <c r="C129" s="272"/>
      <c r="D129" s="272"/>
      <c r="E129" s="272"/>
      <c r="F129" s="272"/>
      <c r="G129" s="272"/>
      <c r="H129" s="272"/>
      <c r="I129" s="273"/>
      <c r="J129" s="273"/>
      <c r="K129" s="272"/>
    </row>
    <row r="130" s="219" customFormat="1" customHeight="1" spans="1:11">
      <c r="A130" s="272"/>
      <c r="B130" s="272"/>
      <c r="C130" s="272"/>
      <c r="D130" s="272"/>
      <c r="E130" s="272"/>
      <c r="F130" s="272"/>
      <c r="G130" s="272"/>
      <c r="H130" s="272"/>
      <c r="I130" s="273"/>
      <c r="J130" s="273"/>
      <c r="K130" s="272"/>
    </row>
    <row r="131" s="219" customFormat="1" customHeight="1" spans="1:11">
      <c r="A131" s="272"/>
      <c r="B131" s="272"/>
      <c r="C131" s="272"/>
      <c r="D131" s="272"/>
      <c r="E131" s="272"/>
      <c r="F131" s="272"/>
      <c r="G131" s="272"/>
      <c r="H131" s="272"/>
      <c r="I131" s="273"/>
      <c r="J131" s="273"/>
      <c r="K131" s="272"/>
    </row>
    <row r="132" s="219" customFormat="1" customHeight="1" spans="1:11">
      <c r="A132" s="272"/>
      <c r="B132" s="272"/>
      <c r="C132" s="272"/>
      <c r="D132" s="272"/>
      <c r="E132" s="272"/>
      <c r="F132" s="272"/>
      <c r="G132" s="272"/>
      <c r="H132" s="272"/>
      <c r="I132" s="273"/>
      <c r="J132" s="273"/>
      <c r="K132" s="272"/>
    </row>
    <row r="133" s="219" customFormat="1" customHeight="1" spans="1:11">
      <c r="A133" s="272"/>
      <c r="B133" s="272"/>
      <c r="C133" s="272"/>
      <c r="D133" s="272"/>
      <c r="E133" s="272"/>
      <c r="F133" s="272"/>
      <c r="G133" s="272"/>
      <c r="H133" s="272"/>
      <c r="I133" s="273"/>
      <c r="J133" s="273"/>
      <c r="K133" s="272"/>
    </row>
    <row r="134" s="219" customFormat="1" customHeight="1" spans="1:11">
      <c r="A134" s="272"/>
      <c r="B134" s="272"/>
      <c r="C134" s="272"/>
      <c r="D134" s="272"/>
      <c r="E134" s="272"/>
      <c r="F134" s="272"/>
      <c r="G134" s="272"/>
      <c r="H134" s="272"/>
      <c r="I134" s="273"/>
      <c r="J134" s="273"/>
      <c r="K134" s="272"/>
    </row>
    <row r="135" s="219" customFormat="1" customHeight="1" spans="1:11">
      <c r="A135" s="272"/>
      <c r="B135" s="272"/>
      <c r="C135" s="272"/>
      <c r="D135" s="272"/>
      <c r="E135" s="272"/>
      <c r="F135" s="272"/>
      <c r="G135" s="272"/>
      <c r="H135" s="272"/>
      <c r="I135" s="273"/>
      <c r="J135" s="273"/>
      <c r="K135" s="272"/>
    </row>
    <row r="136" s="219" customFormat="1" customHeight="1" spans="1:11">
      <c r="A136" s="272"/>
      <c r="B136" s="272"/>
      <c r="C136" s="272"/>
      <c r="D136" s="272"/>
      <c r="E136" s="272"/>
      <c r="F136" s="272"/>
      <c r="G136" s="272"/>
      <c r="H136" s="272"/>
      <c r="I136" s="273"/>
      <c r="J136" s="273"/>
      <c r="K136" s="272"/>
    </row>
    <row r="137" s="219" customFormat="1" customHeight="1" spans="1:11">
      <c r="A137" s="272"/>
      <c r="B137" s="272"/>
      <c r="C137" s="272"/>
      <c r="D137" s="272"/>
      <c r="E137" s="272"/>
      <c r="F137" s="272"/>
      <c r="G137" s="272"/>
      <c r="H137" s="272"/>
      <c r="I137" s="273"/>
      <c r="J137" s="273"/>
      <c r="K137" s="272"/>
    </row>
    <row r="138" s="219" customFormat="1" customHeight="1" spans="1:11">
      <c r="A138" s="272"/>
      <c r="B138" s="272"/>
      <c r="C138" s="272"/>
      <c r="D138" s="272"/>
      <c r="E138" s="272"/>
      <c r="F138" s="272"/>
      <c r="G138" s="272"/>
      <c r="H138" s="272"/>
      <c r="I138" s="273"/>
      <c r="J138" s="273"/>
      <c r="K138" s="272"/>
    </row>
    <row r="139" s="219" customFormat="1" customHeight="1" spans="1:11">
      <c r="A139" s="272"/>
      <c r="B139" s="272"/>
      <c r="C139" s="272"/>
      <c r="D139" s="272"/>
      <c r="E139" s="272"/>
      <c r="F139" s="272"/>
      <c r="G139" s="272"/>
      <c r="H139" s="272"/>
      <c r="I139" s="273"/>
      <c r="J139" s="273"/>
      <c r="K139" s="272"/>
    </row>
    <row r="140" s="219" customFormat="1" customHeight="1" spans="1:11">
      <c r="A140" s="272"/>
      <c r="B140" s="272"/>
      <c r="C140" s="272"/>
      <c r="D140" s="272"/>
      <c r="E140" s="272"/>
      <c r="F140" s="272"/>
      <c r="G140" s="272"/>
      <c r="H140" s="272"/>
      <c r="I140" s="273"/>
      <c r="J140" s="273"/>
      <c r="K140" s="272"/>
    </row>
    <row r="141" s="219" customFormat="1" customHeight="1" spans="1:11">
      <c r="A141" s="272"/>
      <c r="B141" s="272"/>
      <c r="C141" s="272"/>
      <c r="D141" s="272"/>
      <c r="E141" s="272"/>
      <c r="F141" s="272"/>
      <c r="G141" s="272"/>
      <c r="H141" s="272"/>
      <c r="I141" s="273"/>
      <c r="J141" s="273"/>
      <c r="K141" s="272"/>
    </row>
    <row r="142" s="219" customFormat="1" customHeight="1" spans="1:11">
      <c r="A142" s="272"/>
      <c r="B142" s="272"/>
      <c r="C142" s="272"/>
      <c r="D142" s="272"/>
      <c r="E142" s="272"/>
      <c r="F142" s="272"/>
      <c r="G142" s="272"/>
      <c r="H142" s="272"/>
      <c r="I142" s="273"/>
      <c r="J142" s="273"/>
      <c r="K142" s="272"/>
    </row>
    <row r="143" s="219" customFormat="1" customHeight="1" spans="1:11">
      <c r="A143" s="272"/>
      <c r="B143" s="272"/>
      <c r="C143" s="272"/>
      <c r="D143" s="272"/>
      <c r="E143" s="272"/>
      <c r="F143" s="272"/>
      <c r="G143" s="272"/>
      <c r="H143" s="272"/>
      <c r="I143" s="273"/>
      <c r="J143" s="273"/>
      <c r="K143" s="272"/>
    </row>
    <row r="144" s="219" customFormat="1" customHeight="1" spans="1:11">
      <c r="A144" s="272"/>
      <c r="B144" s="272"/>
      <c r="C144" s="272"/>
      <c r="D144" s="272"/>
      <c r="E144" s="272"/>
      <c r="F144" s="272"/>
      <c r="G144" s="272"/>
      <c r="H144" s="272"/>
      <c r="I144" s="273"/>
      <c r="J144" s="273"/>
      <c r="K144" s="272"/>
    </row>
    <row r="145" s="219" customFormat="1" customHeight="1" spans="1:11">
      <c r="A145" s="272"/>
      <c r="B145" s="272"/>
      <c r="C145" s="272"/>
      <c r="D145" s="272"/>
      <c r="E145" s="272"/>
      <c r="F145" s="272"/>
      <c r="G145" s="272"/>
      <c r="H145" s="272"/>
      <c r="I145" s="273"/>
      <c r="J145" s="273"/>
      <c r="K145" s="272"/>
    </row>
    <row r="146" s="219" customFormat="1" customHeight="1" spans="1:11">
      <c r="A146" s="272"/>
      <c r="B146" s="272"/>
      <c r="C146" s="272"/>
      <c r="D146" s="272"/>
      <c r="E146" s="272"/>
      <c r="F146" s="272"/>
      <c r="G146" s="272"/>
      <c r="H146" s="272"/>
      <c r="I146" s="273"/>
      <c r="J146" s="273"/>
      <c r="K146" s="272"/>
    </row>
    <row r="147" s="219" customFormat="1" customHeight="1" spans="1:11">
      <c r="A147" s="272"/>
      <c r="B147" s="272"/>
      <c r="C147" s="272"/>
      <c r="D147" s="272"/>
      <c r="E147" s="272"/>
      <c r="F147" s="272"/>
      <c r="G147" s="272"/>
      <c r="H147" s="272"/>
      <c r="I147" s="273"/>
      <c r="J147" s="273"/>
      <c r="K147" s="272"/>
    </row>
    <row r="148" s="219" customFormat="1" customHeight="1" spans="1:11">
      <c r="A148" s="272"/>
      <c r="B148" s="272"/>
      <c r="C148" s="272"/>
      <c r="D148" s="272"/>
      <c r="E148" s="272"/>
      <c r="F148" s="272"/>
      <c r="G148" s="272"/>
      <c r="H148" s="272"/>
      <c r="I148" s="273"/>
      <c r="J148" s="273"/>
      <c r="K148" s="272"/>
    </row>
    <row r="149" s="219" customFormat="1" customHeight="1" spans="1:11">
      <c r="A149" s="272"/>
      <c r="B149" s="272"/>
      <c r="C149" s="272"/>
      <c r="D149" s="272"/>
      <c r="E149" s="272"/>
      <c r="F149" s="272"/>
      <c r="G149" s="272"/>
      <c r="H149" s="272"/>
      <c r="I149" s="273"/>
      <c r="J149" s="273"/>
      <c r="K149" s="272"/>
    </row>
    <row r="150" s="219" customFormat="1" customHeight="1" spans="1:11">
      <c r="A150" s="272"/>
      <c r="B150" s="272"/>
      <c r="C150" s="272"/>
      <c r="D150" s="272"/>
      <c r="E150" s="272"/>
      <c r="F150" s="272"/>
      <c r="G150" s="272"/>
      <c r="H150" s="272"/>
      <c r="I150" s="273"/>
      <c r="J150" s="273"/>
      <c r="K150" s="272"/>
    </row>
    <row r="151" s="219" customFormat="1" customHeight="1" spans="1:11">
      <c r="A151" s="272"/>
      <c r="B151" s="272"/>
      <c r="C151" s="272"/>
      <c r="D151" s="272"/>
      <c r="E151" s="272"/>
      <c r="F151" s="272"/>
      <c r="G151" s="272"/>
      <c r="H151" s="272"/>
      <c r="I151" s="273"/>
      <c r="J151" s="273"/>
      <c r="K151" s="272"/>
    </row>
    <row r="152" s="219" customFormat="1" customHeight="1" spans="1:11">
      <c r="A152" s="272"/>
      <c r="B152" s="272"/>
      <c r="C152" s="272"/>
      <c r="D152" s="272"/>
      <c r="E152" s="272"/>
      <c r="F152" s="272"/>
      <c r="G152" s="272"/>
      <c r="H152" s="272"/>
      <c r="I152" s="273"/>
      <c r="J152" s="273"/>
      <c r="K152" s="272"/>
    </row>
    <row r="153" s="219" customFormat="1" customHeight="1" spans="1:11">
      <c r="A153" s="272"/>
      <c r="B153" s="272"/>
      <c r="C153" s="272"/>
      <c r="D153" s="272"/>
      <c r="E153" s="272"/>
      <c r="F153" s="272"/>
      <c r="G153" s="272"/>
      <c r="H153" s="272"/>
      <c r="I153" s="273"/>
      <c r="J153" s="273"/>
      <c r="K153" s="272"/>
    </row>
    <row r="154" s="219" customFormat="1" customHeight="1" spans="1:11">
      <c r="A154" s="272"/>
      <c r="B154" s="272"/>
      <c r="C154" s="272"/>
      <c r="D154" s="272"/>
      <c r="E154" s="272"/>
      <c r="F154" s="272"/>
      <c r="G154" s="272"/>
      <c r="H154" s="272"/>
      <c r="I154" s="273"/>
      <c r="J154" s="273"/>
      <c r="K154" s="272"/>
    </row>
    <row r="155" s="219" customFormat="1" customHeight="1" spans="1:11">
      <c r="A155" s="272"/>
      <c r="B155" s="272"/>
      <c r="C155" s="272"/>
      <c r="D155" s="272"/>
      <c r="E155" s="272"/>
      <c r="F155" s="272"/>
      <c r="G155" s="272"/>
      <c r="H155" s="272"/>
      <c r="I155" s="273"/>
      <c r="J155" s="273"/>
      <c r="K155" s="272"/>
    </row>
    <row r="156" s="219" customFormat="1" customHeight="1" spans="1:11">
      <c r="A156" s="272"/>
      <c r="B156" s="272"/>
      <c r="C156" s="272"/>
      <c r="D156" s="272"/>
      <c r="E156" s="272"/>
      <c r="F156" s="272"/>
      <c r="G156" s="272"/>
      <c r="H156" s="272"/>
      <c r="I156" s="273"/>
      <c r="J156" s="273"/>
      <c r="K156" s="272"/>
    </row>
    <row r="157" s="219" customFormat="1" customHeight="1" spans="1:11">
      <c r="A157" s="272"/>
      <c r="B157" s="272"/>
      <c r="C157" s="272"/>
      <c r="D157" s="272"/>
      <c r="E157" s="272"/>
      <c r="F157" s="272"/>
      <c r="G157" s="272"/>
      <c r="H157" s="272"/>
      <c r="I157" s="273"/>
      <c r="J157" s="273"/>
      <c r="K157" s="272"/>
    </row>
    <row r="158" s="219" customFormat="1" customHeight="1" spans="1:11">
      <c r="A158" s="272"/>
      <c r="B158" s="272"/>
      <c r="C158" s="272"/>
      <c r="D158" s="272"/>
      <c r="E158" s="272"/>
      <c r="F158" s="272"/>
      <c r="G158" s="272"/>
      <c r="H158" s="272"/>
      <c r="I158" s="273"/>
      <c r="J158" s="273"/>
      <c r="K158" s="272"/>
    </row>
    <row r="159" s="219" customFormat="1" customHeight="1" spans="1:11">
      <c r="A159" s="272"/>
      <c r="B159" s="272"/>
      <c r="C159" s="272"/>
      <c r="D159" s="272"/>
      <c r="E159" s="272"/>
      <c r="F159" s="272"/>
      <c r="G159" s="272"/>
      <c r="H159" s="272"/>
      <c r="I159" s="273"/>
      <c r="J159" s="273"/>
      <c r="K159" s="272"/>
    </row>
    <row r="160" s="219" customFormat="1" customHeight="1" spans="1:11">
      <c r="A160" s="272"/>
      <c r="B160" s="272"/>
      <c r="C160" s="272"/>
      <c r="D160" s="272"/>
      <c r="E160" s="272"/>
      <c r="F160" s="272"/>
      <c r="G160" s="272"/>
      <c r="H160" s="272"/>
      <c r="I160" s="273"/>
      <c r="J160" s="273"/>
      <c r="K160" s="272"/>
    </row>
    <row r="161" s="219" customFormat="1" customHeight="1" spans="1:11">
      <c r="A161" s="272"/>
      <c r="B161" s="272"/>
      <c r="C161" s="272"/>
      <c r="D161" s="272"/>
      <c r="E161" s="272"/>
      <c r="F161" s="272"/>
      <c r="G161" s="272"/>
      <c r="H161" s="272"/>
      <c r="I161" s="273"/>
      <c r="J161" s="273"/>
      <c r="K161" s="272"/>
    </row>
    <row r="162" s="219" customFormat="1" customHeight="1" spans="1:11">
      <c r="A162" s="272"/>
      <c r="B162" s="272"/>
      <c r="C162" s="272"/>
      <c r="D162" s="272"/>
      <c r="E162" s="272"/>
      <c r="F162" s="272"/>
      <c r="G162" s="272"/>
      <c r="H162" s="272"/>
      <c r="I162" s="273"/>
      <c r="J162" s="273"/>
      <c r="K162" s="272"/>
    </row>
    <row r="163" s="219" customFormat="1" customHeight="1" spans="1:11">
      <c r="A163" s="272"/>
      <c r="B163" s="272"/>
      <c r="C163" s="272"/>
      <c r="D163" s="272"/>
      <c r="E163" s="272"/>
      <c r="F163" s="272"/>
      <c r="G163" s="272"/>
      <c r="H163" s="272"/>
      <c r="I163" s="273"/>
      <c r="J163" s="273"/>
      <c r="K163" s="272"/>
    </row>
    <row r="164" s="219" customFormat="1" customHeight="1" spans="1:11">
      <c r="A164" s="272"/>
      <c r="B164" s="272"/>
      <c r="C164" s="272"/>
      <c r="D164" s="272"/>
      <c r="E164" s="272"/>
      <c r="F164" s="272"/>
      <c r="G164" s="272"/>
      <c r="H164" s="272"/>
      <c r="I164" s="273"/>
      <c r="J164" s="273"/>
      <c r="K164" s="272"/>
    </row>
    <row r="165" s="219" customFormat="1" customHeight="1" spans="1:11">
      <c r="A165" s="272"/>
      <c r="B165" s="272"/>
      <c r="C165" s="272"/>
      <c r="D165" s="272"/>
      <c r="E165" s="272"/>
      <c r="F165" s="272"/>
      <c r="G165" s="272"/>
      <c r="H165" s="272"/>
      <c r="I165" s="273"/>
      <c r="J165" s="273"/>
      <c r="K165" s="272"/>
    </row>
    <row r="166" s="219" customFormat="1" customHeight="1" spans="1:11">
      <c r="A166" s="272"/>
      <c r="B166" s="272"/>
      <c r="C166" s="272"/>
      <c r="D166" s="272"/>
      <c r="E166" s="272"/>
      <c r="F166" s="272"/>
      <c r="G166" s="272"/>
      <c r="H166" s="272"/>
      <c r="I166" s="273"/>
      <c r="J166" s="273"/>
      <c r="K166" s="272"/>
    </row>
    <row r="167" s="219" customFormat="1" customHeight="1" spans="1:11">
      <c r="A167" s="272"/>
      <c r="B167" s="272"/>
      <c r="C167" s="272"/>
      <c r="D167" s="272"/>
      <c r="E167" s="272"/>
      <c r="F167" s="272"/>
      <c r="G167" s="272"/>
      <c r="H167" s="272"/>
      <c r="I167" s="273"/>
      <c r="J167" s="273"/>
      <c r="K167" s="272"/>
    </row>
    <row r="168" s="219" customFormat="1" customHeight="1" spans="1:11">
      <c r="A168" s="272"/>
      <c r="B168" s="272"/>
      <c r="C168" s="272"/>
      <c r="D168" s="272"/>
      <c r="E168" s="272"/>
      <c r="F168" s="272"/>
      <c r="G168" s="272"/>
      <c r="H168" s="272"/>
      <c r="I168" s="273"/>
      <c r="J168" s="273"/>
      <c r="K168" s="272"/>
    </row>
    <row r="169" s="219" customFormat="1" customHeight="1" spans="1:11">
      <c r="A169" s="272"/>
      <c r="B169" s="272"/>
      <c r="C169" s="272"/>
      <c r="D169" s="272"/>
      <c r="E169" s="272"/>
      <c r="F169" s="272"/>
      <c r="G169" s="272"/>
      <c r="H169" s="272"/>
      <c r="I169" s="273"/>
      <c r="J169" s="273"/>
      <c r="K169" s="272"/>
    </row>
    <row r="170" s="219" customFormat="1" customHeight="1" spans="1:11">
      <c r="A170" s="272"/>
      <c r="B170" s="272"/>
      <c r="C170" s="272"/>
      <c r="D170" s="272"/>
      <c r="E170" s="272"/>
      <c r="F170" s="272"/>
      <c r="G170" s="272"/>
      <c r="H170" s="272"/>
      <c r="I170" s="273"/>
      <c r="J170" s="273"/>
      <c r="K170" s="272"/>
    </row>
    <row r="171" s="219" customFormat="1" customHeight="1" spans="1:11">
      <c r="A171" s="272"/>
      <c r="B171" s="272"/>
      <c r="C171" s="272"/>
      <c r="D171" s="272"/>
      <c r="E171" s="272"/>
      <c r="F171" s="272"/>
      <c r="G171" s="272"/>
      <c r="H171" s="272"/>
      <c r="I171" s="273"/>
      <c r="J171" s="273"/>
      <c r="K171" s="272"/>
    </row>
    <row r="172" s="219" customFormat="1" customHeight="1" spans="1:11">
      <c r="A172" s="214"/>
      <c r="B172" s="214"/>
      <c r="C172" s="214"/>
      <c r="D172" s="214"/>
      <c r="E172" s="214"/>
      <c r="F172" s="214"/>
      <c r="G172" s="214"/>
      <c r="H172" s="214"/>
      <c r="I172" s="220"/>
      <c r="J172" s="220"/>
      <c r="K172" s="272"/>
    </row>
    <row r="173" s="219" customFormat="1" customHeight="1" spans="1:11">
      <c r="A173" s="214"/>
      <c r="B173" s="214"/>
      <c r="C173" s="214"/>
      <c r="D173" s="214"/>
      <c r="E173" s="214"/>
      <c r="F173" s="214"/>
      <c r="G173" s="214"/>
      <c r="H173" s="214"/>
      <c r="I173" s="220"/>
      <c r="J173" s="220"/>
      <c r="K173" s="272"/>
    </row>
    <row r="174" s="219" customFormat="1" customHeight="1" spans="1:11">
      <c r="A174" s="214"/>
      <c r="B174" s="214"/>
      <c r="C174" s="214"/>
      <c r="D174" s="214"/>
      <c r="E174" s="214"/>
      <c r="F174" s="214"/>
      <c r="G174" s="214"/>
      <c r="H174" s="214"/>
      <c r="I174" s="220"/>
      <c r="J174" s="220"/>
      <c r="K174" s="272"/>
    </row>
  </sheetData>
  <mergeCells count="9">
    <mergeCell ref="A1:J1"/>
    <mergeCell ref="A2:J2"/>
    <mergeCell ref="A11:I11"/>
    <mergeCell ref="A12:J12"/>
    <mergeCell ref="A38:J38"/>
    <mergeCell ref="D50:F50"/>
    <mergeCell ref="A51:J51"/>
    <mergeCell ref="A57:I57"/>
    <mergeCell ref="A58:I58"/>
  </mergeCells>
  <conditionalFormatting sqref="B10:C10">
    <cfRule type="containsText" dxfId="0" priority="1" operator="between" text="交换机">
      <formula>NOT(ISERROR(SEARCH("交换机",B10)))</formula>
    </cfRule>
  </conditionalFormatting>
  <dataValidations count="1">
    <dataValidation type="list" allowBlank="1" showInputMessage="1" showErrorMessage="1" sqref="IZ65591:IZ65593 IZ131127:IZ131129 IZ196663:IZ196665 IZ262199:IZ262201 IZ327735:IZ327737 IZ393271:IZ393273 IZ458807:IZ458809 IZ524343:IZ524345 IZ589879:IZ589881 IZ655415:IZ655417 IZ720951:IZ720953 IZ786487:IZ786489 IZ852023:IZ852025 IZ917559:IZ917561 IZ983095:IZ983097 SV65591:SV65593 SV131127:SV131129 SV196663:SV196665 SV262199:SV262201 SV327735:SV327737 SV393271:SV393273 SV458807:SV458809 SV524343:SV524345 SV589879:SV589881 SV655415:SV655417 SV720951:SV720953 SV786487:SV786489 SV852023:SV852025 SV917559:SV917561 SV983095:SV983097 ACR65591:ACR65593 ACR131127:ACR131129 ACR196663:ACR196665 ACR262199:ACR262201 ACR327735:ACR327737 ACR393271:ACR393273 ACR458807:ACR458809 ACR524343:ACR524345 ACR589879:ACR589881 ACR655415:ACR655417 ACR720951:ACR720953 ACR786487:ACR786489 ACR852023:ACR852025 ACR917559:ACR917561 ACR983095:ACR983097 AMN65591:AMN65593 AMN131127:AMN131129 AMN196663:AMN196665 AMN262199:AMN262201 AMN327735:AMN327737 AMN393271:AMN393273 AMN458807:AMN458809 AMN524343:AMN524345 AMN589879:AMN589881 AMN655415:AMN655417 AMN720951:AMN720953 AMN786487:AMN786489 AMN852023:AMN852025 AMN917559:AMN917561 AMN983095:AMN983097 AWJ65591:AWJ65593 AWJ131127:AWJ131129 AWJ196663:AWJ196665 AWJ262199:AWJ262201 AWJ327735:AWJ327737 AWJ393271:AWJ393273 AWJ458807:AWJ458809 AWJ524343:AWJ524345 AWJ589879:AWJ589881 AWJ655415:AWJ655417 AWJ720951:AWJ720953 AWJ786487:AWJ786489 AWJ852023:AWJ852025 AWJ917559:AWJ917561 AWJ983095:AWJ983097 BGF65591:BGF65593 BGF131127:BGF131129 BGF196663:BGF196665 BGF262199:BGF262201 BGF327735:BGF327737 BGF393271:BGF393273 BGF458807:BGF458809 BGF524343:BGF524345 BGF589879:BGF589881 BGF655415:BGF655417 BGF720951:BGF720953 BGF786487:BGF786489 BGF852023:BGF852025 BGF917559:BGF917561 BGF983095:BGF983097 BQB65591:BQB65593 BQB131127:BQB131129 BQB196663:BQB196665 BQB262199:BQB262201 BQB327735:BQB327737 BQB393271:BQB393273 BQB458807:BQB458809 BQB524343:BQB524345 BQB589879:BQB589881 BQB655415:BQB655417 BQB720951:BQB720953 BQB786487:BQB786489 BQB852023:BQB852025 BQB917559:BQB917561 BQB983095:BQB983097 BZX65591:BZX65593 BZX131127:BZX131129 BZX196663:BZX196665 BZX262199:BZX262201 BZX327735:BZX327737 BZX393271:BZX393273 BZX458807:BZX458809 BZX524343:BZX524345 BZX589879:BZX589881 BZX655415:BZX655417 BZX720951:BZX720953 BZX786487:BZX786489 BZX852023:BZX852025 BZX917559:BZX917561 BZX983095:BZX983097 CJT65591:CJT65593 CJT131127:CJT131129 CJT196663:CJT196665 CJT262199:CJT262201 CJT327735:CJT327737 CJT393271:CJT393273 CJT458807:CJT458809 CJT524343:CJT524345 CJT589879:CJT589881 CJT655415:CJT655417 CJT720951:CJT720953 CJT786487:CJT786489 CJT852023:CJT852025 CJT917559:CJT917561 CJT983095:CJT983097 CTP65591:CTP65593 CTP131127:CTP131129 CTP196663:CTP196665 CTP262199:CTP262201 CTP327735:CTP327737 CTP393271:CTP393273 CTP458807:CTP458809 CTP524343:CTP524345 CTP589879:CTP589881 CTP655415:CTP655417 CTP720951:CTP720953 CTP786487:CTP786489 CTP852023:CTP852025 CTP917559:CTP917561 CTP983095:CTP983097 DDL65591:DDL65593 DDL131127:DDL131129 DDL196663:DDL196665 DDL262199:DDL262201 DDL327735:DDL327737 DDL393271:DDL393273 DDL458807:DDL458809 DDL524343:DDL524345 DDL589879:DDL589881 DDL655415:DDL655417 DDL720951:DDL720953 DDL786487:DDL786489 DDL852023:DDL852025 DDL917559:DDL917561 DDL983095:DDL983097 DNH65591:DNH65593 DNH131127:DNH131129 DNH196663:DNH196665 DNH262199:DNH262201 DNH327735:DNH327737 DNH393271:DNH393273 DNH458807:DNH458809 DNH524343:DNH524345 DNH589879:DNH589881 DNH655415:DNH655417 DNH720951:DNH720953 DNH786487:DNH786489 DNH852023:DNH852025 DNH917559:DNH917561 DNH983095:DNH983097 DXD65591:DXD65593 DXD131127:DXD131129 DXD196663:DXD196665 DXD262199:DXD262201 DXD327735:DXD327737 DXD393271:DXD393273 DXD458807:DXD458809 DXD524343:DXD524345 DXD589879:DXD589881 DXD655415:DXD655417 DXD720951:DXD720953 DXD786487:DXD786489 DXD852023:DXD852025 DXD917559:DXD917561 DXD983095:DXD983097 EGZ65591:EGZ65593 EGZ131127:EGZ131129 EGZ196663:EGZ196665 EGZ262199:EGZ262201 EGZ327735:EGZ327737 EGZ393271:EGZ393273 EGZ458807:EGZ458809 EGZ524343:EGZ524345 EGZ589879:EGZ589881 EGZ655415:EGZ655417 EGZ720951:EGZ720953 EGZ786487:EGZ786489 EGZ852023:EGZ852025 EGZ917559:EGZ917561 EGZ983095:EGZ983097 EQV65591:EQV65593 EQV131127:EQV131129 EQV196663:EQV196665 EQV262199:EQV262201 EQV327735:EQV327737 EQV393271:EQV393273 EQV458807:EQV458809 EQV524343:EQV524345 EQV589879:EQV589881 EQV655415:EQV655417 EQV720951:EQV720953 EQV786487:EQV786489 EQV852023:EQV852025 EQV917559:EQV917561 EQV983095:EQV983097 FAR65591:FAR65593 FAR131127:FAR131129 FAR196663:FAR196665 FAR262199:FAR262201 FAR327735:FAR327737 FAR393271:FAR393273 FAR458807:FAR458809 FAR524343:FAR524345 FAR589879:FAR589881 FAR655415:FAR655417 FAR720951:FAR720953 FAR786487:FAR786489 FAR852023:FAR852025 FAR917559:FAR917561 FAR983095:FAR983097 FKN65591:FKN65593 FKN131127:FKN131129 FKN196663:FKN196665 FKN262199:FKN262201 FKN327735:FKN327737 FKN393271:FKN393273 FKN458807:FKN458809 FKN524343:FKN524345 FKN589879:FKN589881 FKN655415:FKN655417 FKN720951:FKN720953 FKN786487:FKN786489 FKN852023:FKN852025 FKN917559:FKN917561 FKN983095:FKN983097 FUJ65591:FUJ65593 FUJ131127:FUJ131129 FUJ196663:FUJ196665 FUJ262199:FUJ262201 FUJ327735:FUJ327737 FUJ393271:FUJ393273 FUJ458807:FUJ458809 FUJ524343:FUJ524345 FUJ589879:FUJ589881 FUJ655415:FUJ655417 FUJ720951:FUJ720953 FUJ786487:FUJ786489 FUJ852023:FUJ852025 FUJ917559:FUJ917561 FUJ983095:FUJ983097 GEF65591:GEF65593 GEF131127:GEF131129 GEF196663:GEF196665 GEF262199:GEF262201 GEF327735:GEF327737 GEF393271:GEF393273 GEF458807:GEF458809 GEF524343:GEF524345 GEF589879:GEF589881 GEF655415:GEF655417 GEF720951:GEF720953 GEF786487:GEF786489 GEF852023:GEF852025 GEF917559:GEF917561 GEF983095:GEF983097 GOB65591:GOB65593 GOB131127:GOB131129 GOB196663:GOB196665 GOB262199:GOB262201 GOB327735:GOB327737 GOB393271:GOB393273 GOB458807:GOB458809 GOB524343:GOB524345 GOB589879:GOB589881 GOB655415:GOB655417 GOB720951:GOB720953 GOB786487:GOB786489 GOB852023:GOB852025 GOB917559:GOB917561 GOB983095:GOB983097 GXX65591:GXX65593 GXX131127:GXX131129 GXX196663:GXX196665 GXX262199:GXX262201 GXX327735:GXX327737 GXX393271:GXX393273 GXX458807:GXX458809 GXX524343:GXX524345 GXX589879:GXX589881 GXX655415:GXX655417 GXX720951:GXX720953 GXX786487:GXX786489 GXX852023:GXX852025 GXX917559:GXX917561 GXX983095:GXX983097 HHT65591:HHT65593 HHT131127:HHT131129 HHT196663:HHT196665 HHT262199:HHT262201 HHT327735:HHT327737 HHT393271:HHT393273 HHT458807:HHT458809 HHT524343:HHT524345 HHT589879:HHT589881 HHT655415:HHT655417 HHT720951:HHT720953 HHT786487:HHT786489 HHT852023:HHT852025 HHT917559:HHT917561 HHT983095:HHT983097 HRP65591:HRP65593 HRP131127:HRP131129 HRP196663:HRP196665 HRP262199:HRP262201 HRP327735:HRP327737 HRP393271:HRP393273 HRP458807:HRP458809 HRP524343:HRP524345 HRP589879:HRP589881 HRP655415:HRP655417 HRP720951:HRP720953 HRP786487:HRP786489 HRP852023:HRP852025 HRP917559:HRP917561 HRP983095:HRP983097 IBL65591:IBL65593 IBL131127:IBL131129 IBL196663:IBL196665 IBL262199:IBL262201 IBL327735:IBL327737 IBL393271:IBL393273 IBL458807:IBL458809 IBL524343:IBL524345 IBL589879:IBL589881 IBL655415:IBL655417 IBL720951:IBL720953 IBL786487:IBL786489 IBL852023:IBL852025 IBL917559:IBL917561 IBL983095:IBL983097 ILH65591:ILH65593 ILH131127:ILH131129 ILH196663:ILH196665 ILH262199:ILH262201 ILH327735:ILH327737 ILH393271:ILH393273 ILH458807:ILH458809 ILH524343:ILH524345 ILH589879:ILH589881 ILH655415:ILH655417 ILH720951:ILH720953 ILH786487:ILH786489 ILH852023:ILH852025 ILH917559:ILH917561 ILH983095:ILH983097 IVD65591:IVD65593 IVD131127:IVD131129 IVD196663:IVD196665 IVD262199:IVD262201 IVD327735:IVD327737 IVD393271:IVD393273 IVD458807:IVD458809 IVD524343:IVD524345 IVD589879:IVD589881 IVD655415:IVD655417 IVD720951:IVD720953 IVD786487:IVD786489 IVD852023:IVD852025 IVD917559:IVD917561 IVD983095:IVD983097 JEZ65591:JEZ65593 JEZ131127:JEZ131129 JEZ196663:JEZ196665 JEZ262199:JEZ262201 JEZ327735:JEZ327737 JEZ393271:JEZ393273 JEZ458807:JEZ458809 JEZ524343:JEZ524345 JEZ589879:JEZ589881 JEZ655415:JEZ655417 JEZ720951:JEZ720953 JEZ786487:JEZ786489 JEZ852023:JEZ852025 JEZ917559:JEZ917561 JEZ983095:JEZ983097 JOV65591:JOV65593 JOV131127:JOV131129 JOV196663:JOV196665 JOV262199:JOV262201 JOV327735:JOV327737 JOV393271:JOV393273 JOV458807:JOV458809 JOV524343:JOV524345 JOV589879:JOV589881 JOV655415:JOV655417 JOV720951:JOV720953 JOV786487:JOV786489 JOV852023:JOV852025 JOV917559:JOV917561 JOV983095:JOV983097 JYR65591:JYR65593 JYR131127:JYR131129 JYR196663:JYR196665 JYR262199:JYR262201 JYR327735:JYR327737 JYR393271:JYR393273 JYR458807:JYR458809 JYR524343:JYR524345 JYR589879:JYR589881 JYR655415:JYR655417 JYR720951:JYR720953 JYR786487:JYR786489 JYR852023:JYR852025 JYR917559:JYR917561 JYR983095:JYR983097 KIN65591:KIN65593 KIN131127:KIN131129 KIN196663:KIN196665 KIN262199:KIN262201 KIN327735:KIN327737 KIN393271:KIN393273 KIN458807:KIN458809 KIN524343:KIN524345 KIN589879:KIN589881 KIN655415:KIN655417 KIN720951:KIN720953 KIN786487:KIN786489 KIN852023:KIN852025 KIN917559:KIN917561 KIN983095:KIN983097 KSJ65591:KSJ65593 KSJ131127:KSJ131129 KSJ196663:KSJ196665 KSJ262199:KSJ262201 KSJ327735:KSJ327737 KSJ393271:KSJ393273 KSJ458807:KSJ458809 KSJ524343:KSJ524345 KSJ589879:KSJ589881 KSJ655415:KSJ655417 KSJ720951:KSJ720953 KSJ786487:KSJ786489 KSJ852023:KSJ852025 KSJ917559:KSJ917561 KSJ983095:KSJ983097 LCF65591:LCF65593 LCF131127:LCF131129 LCF196663:LCF196665 LCF262199:LCF262201 LCF327735:LCF327737 LCF393271:LCF393273 LCF458807:LCF458809 LCF524343:LCF524345 LCF589879:LCF589881 LCF655415:LCF655417 LCF720951:LCF720953 LCF786487:LCF786489 LCF852023:LCF852025 LCF917559:LCF917561 LCF983095:LCF983097 LMB65591:LMB65593 LMB131127:LMB131129 LMB196663:LMB196665 LMB262199:LMB262201 LMB327735:LMB327737 LMB393271:LMB393273 LMB458807:LMB458809 LMB524343:LMB524345 LMB589879:LMB589881 LMB655415:LMB655417 LMB720951:LMB720953 LMB786487:LMB786489 LMB852023:LMB852025 LMB917559:LMB917561 LMB983095:LMB983097 LVX65591:LVX65593 LVX131127:LVX131129 LVX196663:LVX196665 LVX262199:LVX262201 LVX327735:LVX327737 LVX393271:LVX393273 LVX458807:LVX458809 LVX524343:LVX524345 LVX589879:LVX589881 LVX655415:LVX655417 LVX720951:LVX720953 LVX786487:LVX786489 LVX852023:LVX852025 LVX917559:LVX917561 LVX983095:LVX983097 MFT65591:MFT65593 MFT131127:MFT131129 MFT196663:MFT196665 MFT262199:MFT262201 MFT327735:MFT327737 MFT393271:MFT393273 MFT458807:MFT458809 MFT524343:MFT524345 MFT589879:MFT589881 MFT655415:MFT655417 MFT720951:MFT720953 MFT786487:MFT786489 MFT852023:MFT852025 MFT917559:MFT917561 MFT983095:MFT983097 MPP65591:MPP65593 MPP131127:MPP131129 MPP196663:MPP196665 MPP262199:MPP262201 MPP327735:MPP327737 MPP393271:MPP393273 MPP458807:MPP458809 MPP524343:MPP524345 MPP589879:MPP589881 MPP655415:MPP655417 MPP720951:MPP720953 MPP786487:MPP786489 MPP852023:MPP852025 MPP917559:MPP917561 MPP983095:MPP983097 MZL65591:MZL65593 MZL131127:MZL131129 MZL196663:MZL196665 MZL262199:MZL262201 MZL327735:MZL327737 MZL393271:MZL393273 MZL458807:MZL458809 MZL524343:MZL524345 MZL589879:MZL589881 MZL655415:MZL655417 MZL720951:MZL720953 MZL786487:MZL786489 MZL852023:MZL852025 MZL917559:MZL917561 MZL983095:MZL983097 NJH65591:NJH65593 NJH131127:NJH131129 NJH196663:NJH196665 NJH262199:NJH262201 NJH327735:NJH327737 NJH393271:NJH393273 NJH458807:NJH458809 NJH524343:NJH524345 NJH589879:NJH589881 NJH655415:NJH655417 NJH720951:NJH720953 NJH786487:NJH786489 NJH852023:NJH852025 NJH917559:NJH917561 NJH983095:NJH983097 NTD65591:NTD65593 NTD131127:NTD131129 NTD196663:NTD196665 NTD262199:NTD262201 NTD327735:NTD327737 NTD393271:NTD393273 NTD458807:NTD458809 NTD524343:NTD524345 NTD589879:NTD589881 NTD655415:NTD655417 NTD720951:NTD720953 NTD786487:NTD786489 NTD852023:NTD852025 NTD917559:NTD917561 NTD983095:NTD983097 OCZ65591:OCZ65593 OCZ131127:OCZ131129 OCZ196663:OCZ196665 OCZ262199:OCZ262201 OCZ327735:OCZ327737 OCZ393271:OCZ393273 OCZ458807:OCZ458809 OCZ524343:OCZ524345 OCZ589879:OCZ589881 OCZ655415:OCZ655417 OCZ720951:OCZ720953 OCZ786487:OCZ786489 OCZ852023:OCZ852025 OCZ917559:OCZ917561 OCZ983095:OCZ983097 OMV65591:OMV65593 OMV131127:OMV131129 OMV196663:OMV196665 OMV262199:OMV262201 OMV327735:OMV327737 OMV393271:OMV393273 OMV458807:OMV458809 OMV524343:OMV524345 OMV589879:OMV589881 OMV655415:OMV655417 OMV720951:OMV720953 OMV786487:OMV786489 OMV852023:OMV852025 OMV917559:OMV917561 OMV983095:OMV983097 OWR65591:OWR65593 OWR131127:OWR131129 OWR196663:OWR196665 OWR262199:OWR262201 OWR327735:OWR327737 OWR393271:OWR393273 OWR458807:OWR458809 OWR524343:OWR524345 OWR589879:OWR589881 OWR655415:OWR655417 OWR720951:OWR720953 OWR786487:OWR786489 OWR852023:OWR852025 OWR917559:OWR917561 OWR983095:OWR983097 PGN65591:PGN65593 PGN131127:PGN131129 PGN196663:PGN196665 PGN262199:PGN262201 PGN327735:PGN327737 PGN393271:PGN393273 PGN458807:PGN458809 PGN524343:PGN524345 PGN589879:PGN589881 PGN655415:PGN655417 PGN720951:PGN720953 PGN786487:PGN786489 PGN852023:PGN852025 PGN917559:PGN917561 PGN983095:PGN983097 PQJ65591:PQJ65593 PQJ131127:PQJ131129 PQJ196663:PQJ196665 PQJ262199:PQJ262201 PQJ327735:PQJ327737 PQJ393271:PQJ393273 PQJ458807:PQJ458809 PQJ524343:PQJ524345 PQJ589879:PQJ589881 PQJ655415:PQJ655417 PQJ720951:PQJ720953 PQJ786487:PQJ786489 PQJ852023:PQJ852025 PQJ917559:PQJ917561 PQJ983095:PQJ983097 QAF65591:QAF65593 QAF131127:QAF131129 QAF196663:QAF196665 QAF262199:QAF262201 QAF327735:QAF327737 QAF393271:QAF393273 QAF458807:QAF458809 QAF524343:QAF524345 QAF589879:QAF589881 QAF655415:QAF655417 QAF720951:QAF720953 QAF786487:QAF786489 QAF852023:QAF852025 QAF917559:QAF917561 QAF983095:QAF983097 QKB65591:QKB65593 QKB131127:QKB131129 QKB196663:QKB196665 QKB262199:QKB262201 QKB327735:QKB327737 QKB393271:QKB393273 QKB458807:QKB458809 QKB524343:QKB524345 QKB589879:QKB589881 QKB655415:QKB655417 QKB720951:QKB720953 QKB786487:QKB786489 QKB852023:QKB852025 QKB917559:QKB917561 QKB983095:QKB983097 QTX65591:QTX65593 QTX131127:QTX131129 QTX196663:QTX196665 QTX262199:QTX262201 QTX327735:QTX327737 QTX393271:QTX393273 QTX458807:QTX458809 QTX524343:QTX524345 QTX589879:QTX589881 QTX655415:QTX655417 QTX720951:QTX720953 QTX786487:QTX786489 QTX852023:QTX852025 QTX917559:QTX917561 QTX983095:QTX983097 RDT65591:RDT65593 RDT131127:RDT131129 RDT196663:RDT196665 RDT262199:RDT262201 RDT327735:RDT327737 RDT393271:RDT393273 RDT458807:RDT458809 RDT524343:RDT524345 RDT589879:RDT589881 RDT655415:RDT655417 RDT720951:RDT720953 RDT786487:RDT786489 RDT852023:RDT852025 RDT917559:RDT917561 RDT983095:RDT983097 RNP65591:RNP65593 RNP131127:RNP131129 RNP196663:RNP196665 RNP262199:RNP262201 RNP327735:RNP327737 RNP393271:RNP393273 RNP458807:RNP458809 RNP524343:RNP524345 RNP589879:RNP589881 RNP655415:RNP655417 RNP720951:RNP720953 RNP786487:RNP786489 RNP852023:RNP852025 RNP917559:RNP917561 RNP983095:RNP983097 RXL65591:RXL65593 RXL131127:RXL131129 RXL196663:RXL196665 RXL262199:RXL262201 RXL327735:RXL327737 RXL393271:RXL393273 RXL458807:RXL458809 RXL524343:RXL524345 RXL589879:RXL589881 RXL655415:RXL655417 RXL720951:RXL720953 RXL786487:RXL786489 RXL852023:RXL852025 RXL917559:RXL917561 RXL983095:RXL983097 SHH65591:SHH65593 SHH131127:SHH131129 SHH196663:SHH196665 SHH262199:SHH262201 SHH327735:SHH327737 SHH393271:SHH393273 SHH458807:SHH458809 SHH524343:SHH524345 SHH589879:SHH589881 SHH655415:SHH655417 SHH720951:SHH720953 SHH786487:SHH786489 SHH852023:SHH852025 SHH917559:SHH917561 SHH983095:SHH983097 SRD65591:SRD65593 SRD131127:SRD131129 SRD196663:SRD196665 SRD262199:SRD262201 SRD327735:SRD327737 SRD393271:SRD393273 SRD458807:SRD458809 SRD524343:SRD524345 SRD589879:SRD589881 SRD655415:SRD655417 SRD720951:SRD720953 SRD786487:SRD786489 SRD852023:SRD852025 SRD917559:SRD917561 SRD983095:SRD983097 TAZ65591:TAZ65593 TAZ131127:TAZ131129 TAZ196663:TAZ196665 TAZ262199:TAZ262201 TAZ327735:TAZ327737 TAZ393271:TAZ393273 TAZ458807:TAZ458809 TAZ524343:TAZ524345 TAZ589879:TAZ589881 TAZ655415:TAZ655417 TAZ720951:TAZ720953 TAZ786487:TAZ786489 TAZ852023:TAZ852025 TAZ917559:TAZ917561 TAZ983095:TAZ983097 TKV65591:TKV65593 TKV131127:TKV131129 TKV196663:TKV196665 TKV262199:TKV262201 TKV327735:TKV327737 TKV393271:TKV393273 TKV458807:TKV458809 TKV524343:TKV524345 TKV589879:TKV589881 TKV655415:TKV655417 TKV720951:TKV720953 TKV786487:TKV786489 TKV852023:TKV852025 TKV917559:TKV917561 TKV983095:TKV983097 TUR65591:TUR65593 TUR131127:TUR131129 TUR196663:TUR196665 TUR262199:TUR262201 TUR327735:TUR327737 TUR393271:TUR393273 TUR458807:TUR458809 TUR524343:TUR524345 TUR589879:TUR589881 TUR655415:TUR655417 TUR720951:TUR720953 TUR786487:TUR786489 TUR852023:TUR852025 TUR917559:TUR917561 TUR983095:TUR983097 UEN65591:UEN65593 UEN131127:UEN131129 UEN196663:UEN196665 UEN262199:UEN262201 UEN327735:UEN327737 UEN393271:UEN393273 UEN458807:UEN458809 UEN524343:UEN524345 UEN589879:UEN589881 UEN655415:UEN655417 UEN720951:UEN720953 UEN786487:UEN786489 UEN852023:UEN852025 UEN917559:UEN917561 UEN983095:UEN983097 UOJ65591:UOJ65593 UOJ131127:UOJ131129 UOJ196663:UOJ196665 UOJ262199:UOJ262201 UOJ327735:UOJ327737 UOJ393271:UOJ393273 UOJ458807:UOJ458809 UOJ524343:UOJ524345 UOJ589879:UOJ589881 UOJ655415:UOJ655417 UOJ720951:UOJ720953 UOJ786487:UOJ786489 UOJ852023:UOJ852025 UOJ917559:UOJ917561 UOJ983095:UOJ983097 UYF65591:UYF65593 UYF131127:UYF131129 UYF196663:UYF196665 UYF262199:UYF262201 UYF327735:UYF327737 UYF393271:UYF393273 UYF458807:UYF458809 UYF524343:UYF524345 UYF589879:UYF589881 UYF655415:UYF655417 UYF720951:UYF720953 UYF786487:UYF786489 UYF852023:UYF852025 UYF917559:UYF917561 UYF983095:UYF983097 VIB65591:VIB65593 VIB131127:VIB131129 VIB196663:VIB196665 VIB262199:VIB262201 VIB327735:VIB327737 VIB393271:VIB393273 VIB458807:VIB458809 VIB524343:VIB524345 VIB589879:VIB589881 VIB655415:VIB655417 VIB720951:VIB720953 VIB786487:VIB786489 VIB852023:VIB852025 VIB917559:VIB917561 VIB983095:VIB983097 VRX65591:VRX65593 VRX131127:VRX131129 VRX196663:VRX196665 VRX262199:VRX262201 VRX327735:VRX327737 VRX393271:VRX393273 VRX458807:VRX458809 VRX524343:VRX524345 VRX589879:VRX589881 VRX655415:VRX655417 VRX720951:VRX720953 VRX786487:VRX786489 VRX852023:VRX852025 VRX917559:VRX917561 VRX983095:VRX983097 WBT65591:WBT65593 WBT131127:WBT131129 WBT196663:WBT196665 WBT262199:WBT262201 WBT327735:WBT327737 WBT393271:WBT393273 WBT458807:WBT458809 WBT524343:WBT524345 WBT589879:WBT589881 WBT655415:WBT655417 WBT720951:WBT720953 WBT786487:WBT786489 WBT852023:WBT852025 WBT917559:WBT917561 WBT983095:WBT983097 WLP65591:WLP65593 WLP131127:WLP131129 WLP196663:WLP196665 WLP262199:WLP262201 WLP327735:WLP327737 WLP393271:WLP393273 WLP458807:WLP458809 WLP524343:WLP524345 WLP589879:WLP589881 WLP655415:WLP655417 WLP720951:WLP720953 WLP786487:WLP786489 WLP852023:WLP852025 WLP917559:WLP917561 WLP983095:WLP983097 WVL65591:WVL65593 WVL131127:WVL131129 WVL196663:WVL196665 WVL262199:WVL262201 WVL327735:WVL327737 WVL393271:WVL393273 WVL458807:WVL458809 WVL524343:WVL524345 WVL589879:WVL589881 WVL655415:WVL655417 WVL720951:WVL720953 WVL786487:WVL786489 WVL852023:WVL852025 WVL917559:WVL917561 WVL983095:WVL983097 B65588:C65590 B262196:C262198 B458804:C458806 B655412:C655414 B852020:C852022 B131124:C131126 B327732:C327734 B524340:C524342 B720948:C720950 B917556:C917558 B196660:C196662 B393268:C393270 B589876:C589878 B786484:C786486 B983092:C983094">
      <formula1>产品名称</formula1>
    </dataValidation>
  </dataValidations>
  <printOptions horizontalCentered="1"/>
  <pageMargins left="0.196527777777778" right="0.196527777777778" top="0.393055555555556" bottom="0.393055555555556" header="0.298611111111111" footer="0.298611111111111"/>
  <pageSetup paperSize="9" orientation="landscape" horizontalDpi="600"/>
  <headerFooter/>
  <ignoredErrors>
    <ignoredError sqref="H18"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J8"/>
  <sheetViews>
    <sheetView zoomScale="85" zoomScaleNormal="85" workbookViewId="0">
      <selection activeCell="J4" sqref="A1:J6"/>
    </sheetView>
  </sheetViews>
  <sheetFormatPr defaultColWidth="8.89166666666667" defaultRowHeight="20" customHeight="1" outlineLevelRow="7"/>
  <cols>
    <col min="1" max="1" width="8.89166666666667" style="204"/>
    <col min="2" max="3" width="11.0583333333333" style="202" customWidth="1"/>
    <col min="4" max="4" width="84.375" style="202" customWidth="1"/>
    <col min="5" max="5" width="19.9916666666667" style="202" customWidth="1"/>
    <col min="6" max="6" width="15.1583333333333" style="202" customWidth="1"/>
    <col min="7" max="7" width="6.875" style="202" customWidth="1"/>
    <col min="8" max="8" width="6.625" style="204" customWidth="1"/>
    <col min="9" max="9" width="10.9416666666667" style="205" customWidth="1"/>
    <col min="10" max="10" width="12.4916666666667" style="206" customWidth="1"/>
    <col min="11" max="16384" width="8.89166666666667" style="202"/>
  </cols>
  <sheetData>
    <row r="1" s="202" customFormat="1" ht="36" customHeight="1" spans="1:10">
      <c r="A1" s="207" t="s">
        <v>136</v>
      </c>
      <c r="B1" s="207"/>
      <c r="C1" s="207"/>
      <c r="D1" s="207"/>
      <c r="E1" s="207"/>
      <c r="F1" s="207"/>
      <c r="G1" s="207"/>
      <c r="H1" s="207"/>
      <c r="I1" s="208"/>
      <c r="J1" s="208"/>
    </row>
    <row r="2" s="203" customFormat="1" ht="56" customHeight="1" spans="1:10">
      <c r="A2" s="10" t="s">
        <v>1</v>
      </c>
      <c r="B2" s="11" t="s">
        <v>22</v>
      </c>
      <c r="C2" s="11" t="s">
        <v>23</v>
      </c>
      <c r="D2" s="11" t="s">
        <v>24</v>
      </c>
      <c r="E2" s="11" t="s">
        <v>25</v>
      </c>
      <c r="F2" s="11" t="s">
        <v>26</v>
      </c>
      <c r="G2" s="11" t="s">
        <v>4</v>
      </c>
      <c r="H2" s="11" t="s">
        <v>3</v>
      </c>
      <c r="I2" s="12" t="s">
        <v>27</v>
      </c>
      <c r="J2" s="12" t="s">
        <v>28</v>
      </c>
    </row>
    <row r="3" s="203" customFormat="1" ht="199.5" spans="1:10">
      <c r="A3" s="209">
        <v>1</v>
      </c>
      <c r="B3" s="209" t="s">
        <v>137</v>
      </c>
      <c r="C3" s="209"/>
      <c r="D3" s="210" t="s">
        <v>138</v>
      </c>
      <c r="E3" s="209" t="s">
        <v>31</v>
      </c>
      <c r="F3" s="209" t="s">
        <v>32</v>
      </c>
      <c r="G3" s="209" t="s">
        <v>38</v>
      </c>
      <c r="H3" s="209">
        <v>6</v>
      </c>
      <c r="I3" s="211">
        <v>1600</v>
      </c>
      <c r="J3" s="211">
        <f>I3*H3</f>
        <v>9600</v>
      </c>
    </row>
    <row r="4" s="203" customFormat="1" ht="128.25" spans="1:10">
      <c r="A4" s="209">
        <v>2</v>
      </c>
      <c r="B4" s="209" t="s">
        <v>139</v>
      </c>
      <c r="C4" s="209"/>
      <c r="D4" s="210" t="s">
        <v>140</v>
      </c>
      <c r="E4" s="209" t="s">
        <v>31</v>
      </c>
      <c r="F4" s="209" t="s">
        <v>32</v>
      </c>
      <c r="G4" s="209" t="s">
        <v>38</v>
      </c>
      <c r="H4" s="209">
        <v>2</v>
      </c>
      <c r="I4" s="211">
        <v>8900</v>
      </c>
      <c r="J4" s="211">
        <f>I4*H4</f>
        <v>17800</v>
      </c>
    </row>
    <row r="5" s="203" customFormat="1" ht="199.5" spans="1:10">
      <c r="A5" s="209">
        <v>3</v>
      </c>
      <c r="B5" s="209" t="s">
        <v>44</v>
      </c>
      <c r="C5" s="209"/>
      <c r="D5" s="210" t="s">
        <v>141</v>
      </c>
      <c r="E5" s="209" t="s">
        <v>31</v>
      </c>
      <c r="F5" s="209" t="s">
        <v>32</v>
      </c>
      <c r="G5" s="209" t="s">
        <v>38</v>
      </c>
      <c r="H5" s="209">
        <v>4</v>
      </c>
      <c r="I5" s="211">
        <v>1400</v>
      </c>
      <c r="J5" s="211">
        <f>I5*H5</f>
        <v>5600</v>
      </c>
    </row>
    <row r="6" s="203" customFormat="1" ht="25" customHeight="1" spans="1:10">
      <c r="A6" s="212" t="s">
        <v>48</v>
      </c>
      <c r="B6" s="212"/>
      <c r="C6" s="212"/>
      <c r="D6" s="212"/>
      <c r="E6" s="212"/>
      <c r="F6" s="212"/>
      <c r="G6" s="212"/>
      <c r="H6" s="212"/>
      <c r="I6" s="213"/>
      <c r="J6" s="213">
        <f>SUM(J3:J5)</f>
        <v>33000</v>
      </c>
    </row>
    <row r="7" ht="13.5" customHeight="1"/>
    <row r="8" ht="13.5" customHeight="1"/>
  </sheetData>
  <mergeCells count="2">
    <mergeCell ref="A1:J1"/>
    <mergeCell ref="A6:D6"/>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topLeftCell="A3" workbookViewId="0">
      <selection activeCell="G4" sqref="G4"/>
    </sheetView>
  </sheetViews>
  <sheetFormatPr defaultColWidth="9" defaultRowHeight="20.25"/>
  <cols>
    <col min="1" max="1" width="5.88333333333333" style="183" customWidth="1"/>
    <col min="2" max="2" width="8.56666666666667" style="183" customWidth="1"/>
    <col min="3" max="3" width="10.9416666666667" style="183" customWidth="1"/>
    <col min="4" max="4" width="98.0333333333333" style="183" customWidth="1"/>
    <col min="5" max="5" width="16" style="183" customWidth="1"/>
    <col min="6" max="6" width="12.1833333333333" style="183" customWidth="1"/>
    <col min="7" max="7" width="5.53333333333333" style="183" customWidth="1"/>
    <col min="8" max="8" width="5.875" style="183" customWidth="1"/>
    <col min="9" max="9" width="11.875" style="184" customWidth="1"/>
    <col min="10" max="10" width="13.875" style="184" customWidth="1"/>
    <col min="11" max="16384" width="9" style="183"/>
  </cols>
  <sheetData>
    <row r="1" ht="36" customHeight="1" spans="1:10">
      <c r="A1" s="185" t="s">
        <v>142</v>
      </c>
      <c r="B1" s="185"/>
      <c r="C1" s="185"/>
      <c r="D1" s="185"/>
      <c r="E1" s="185"/>
      <c r="F1" s="185"/>
      <c r="G1" s="185"/>
      <c r="H1" s="185"/>
      <c r="I1" s="186"/>
      <c r="J1" s="186"/>
    </row>
    <row r="2" s="156" customFormat="1" ht="25" customHeight="1" spans="1:10">
      <c r="A2" s="43" t="s">
        <v>21</v>
      </c>
      <c r="B2" s="43"/>
      <c r="C2" s="43"/>
      <c r="D2" s="43"/>
      <c r="E2" s="43"/>
      <c r="F2" s="43"/>
      <c r="G2" s="43"/>
      <c r="H2" s="43"/>
      <c r="I2" s="44"/>
      <c r="J2" s="44"/>
    </row>
    <row r="3" s="156" customFormat="1" ht="38" customHeight="1" spans="1:10">
      <c r="A3" s="42" t="s">
        <v>1</v>
      </c>
      <c r="B3" s="43" t="s">
        <v>22</v>
      </c>
      <c r="C3" s="43" t="s">
        <v>23</v>
      </c>
      <c r="D3" s="43" t="s">
        <v>24</v>
      </c>
      <c r="E3" s="43" t="s">
        <v>25</v>
      </c>
      <c r="F3" s="43" t="s">
        <v>26</v>
      </c>
      <c r="G3" s="43" t="s">
        <v>4</v>
      </c>
      <c r="H3" s="43" t="s">
        <v>3</v>
      </c>
      <c r="I3" s="44" t="s">
        <v>27</v>
      </c>
      <c r="J3" s="44" t="s">
        <v>28</v>
      </c>
    </row>
    <row r="4" s="156" customFormat="1" ht="327.75" spans="1:10">
      <c r="A4" s="163">
        <v>1</v>
      </c>
      <c r="B4" s="51" t="s">
        <v>29</v>
      </c>
      <c r="C4" s="51"/>
      <c r="D4" s="74" t="s">
        <v>143</v>
      </c>
      <c r="E4" s="51" t="s">
        <v>31</v>
      </c>
      <c r="F4" s="134" t="s">
        <v>32</v>
      </c>
      <c r="G4" s="134" t="s">
        <v>33</v>
      </c>
      <c r="H4" s="51">
        <v>1</v>
      </c>
      <c r="I4" s="48">
        <v>6800</v>
      </c>
      <c r="J4" s="77">
        <f>I4*H4</f>
        <v>6800</v>
      </c>
    </row>
    <row r="5" s="156" customFormat="1" ht="85.5" spans="1:10">
      <c r="A5" s="163">
        <v>2</v>
      </c>
      <c r="B5" s="51" t="s">
        <v>144</v>
      </c>
      <c r="C5" s="51"/>
      <c r="D5" s="74" t="s">
        <v>145</v>
      </c>
      <c r="E5" s="51" t="s">
        <v>31</v>
      </c>
      <c r="F5" s="134" t="s">
        <v>32</v>
      </c>
      <c r="G5" s="51" t="s">
        <v>52</v>
      </c>
      <c r="H5" s="51">
        <v>1</v>
      </c>
      <c r="I5" s="48">
        <v>2700</v>
      </c>
      <c r="J5" s="77">
        <f t="shared" ref="J5:J10" si="0">I5*H5</f>
        <v>2700</v>
      </c>
    </row>
    <row r="6" s="156" customFormat="1" ht="342" spans="1:10">
      <c r="A6" s="134">
        <v>3</v>
      </c>
      <c r="B6" s="81" t="s">
        <v>34</v>
      </c>
      <c r="C6" s="81"/>
      <c r="D6" s="49" t="s">
        <v>146</v>
      </c>
      <c r="E6" s="51" t="s">
        <v>31</v>
      </c>
      <c r="F6" s="134" t="s">
        <v>32</v>
      </c>
      <c r="G6" s="51" t="s">
        <v>33</v>
      </c>
      <c r="H6" s="51">
        <v>24</v>
      </c>
      <c r="I6" s="48">
        <v>1890</v>
      </c>
      <c r="J6" s="77">
        <f t="shared" si="0"/>
        <v>45360</v>
      </c>
    </row>
    <row r="7" s="156" customFormat="1" ht="90" customHeight="1" spans="1:10">
      <c r="A7" s="134">
        <v>4</v>
      </c>
      <c r="B7" s="51" t="s">
        <v>147</v>
      </c>
      <c r="C7" s="51"/>
      <c r="D7" s="74" t="s">
        <v>148</v>
      </c>
      <c r="E7" s="51" t="s">
        <v>31</v>
      </c>
      <c r="F7" s="134" t="s">
        <v>32</v>
      </c>
      <c r="G7" s="51" t="s">
        <v>38</v>
      </c>
      <c r="H7" s="51">
        <v>24</v>
      </c>
      <c r="I7" s="48">
        <v>165</v>
      </c>
      <c r="J7" s="77">
        <f t="shared" si="0"/>
        <v>3960</v>
      </c>
    </row>
    <row r="8" s="156" customFormat="1" ht="179" customHeight="1" spans="1:10">
      <c r="A8" s="134">
        <v>5</v>
      </c>
      <c r="B8" s="51" t="s">
        <v>149</v>
      </c>
      <c r="C8" s="51"/>
      <c r="D8" s="47" t="s">
        <v>150</v>
      </c>
      <c r="E8" s="51" t="s">
        <v>31</v>
      </c>
      <c r="F8" s="134" t="s">
        <v>32</v>
      </c>
      <c r="G8" s="51" t="s">
        <v>38</v>
      </c>
      <c r="H8" s="51">
        <v>24</v>
      </c>
      <c r="I8" s="48">
        <v>750</v>
      </c>
      <c r="J8" s="77">
        <f t="shared" si="0"/>
        <v>18000</v>
      </c>
    </row>
    <row r="9" s="156" customFormat="1" ht="197" customHeight="1" spans="1:10">
      <c r="A9" s="134">
        <v>6</v>
      </c>
      <c r="B9" s="81" t="s">
        <v>44</v>
      </c>
      <c r="C9" s="81"/>
      <c r="D9" s="76" t="s">
        <v>45</v>
      </c>
      <c r="E9" s="51" t="s">
        <v>31</v>
      </c>
      <c r="F9" s="134" t="s">
        <v>32</v>
      </c>
      <c r="G9" s="81" t="s">
        <v>38</v>
      </c>
      <c r="H9" s="81">
        <v>4</v>
      </c>
      <c r="I9" s="82">
        <v>1400</v>
      </c>
      <c r="J9" s="77">
        <f t="shared" si="0"/>
        <v>5600</v>
      </c>
    </row>
    <row r="10" s="156" customFormat="1" ht="176" customHeight="1" spans="1:10">
      <c r="A10" s="134">
        <v>7</v>
      </c>
      <c r="B10" s="51" t="s">
        <v>41</v>
      </c>
      <c r="C10" s="51"/>
      <c r="D10" s="74" t="s">
        <v>42</v>
      </c>
      <c r="E10" s="51" t="s">
        <v>31</v>
      </c>
      <c r="F10" s="134" t="s">
        <v>32</v>
      </c>
      <c r="G10" s="134" t="s">
        <v>43</v>
      </c>
      <c r="H10" s="51">
        <v>48</v>
      </c>
      <c r="I10" s="48">
        <v>130</v>
      </c>
      <c r="J10" s="77">
        <f t="shared" si="0"/>
        <v>6240</v>
      </c>
    </row>
    <row r="11" s="156" customFormat="1" ht="28" customHeight="1" spans="1:10">
      <c r="A11" s="43" t="s">
        <v>102</v>
      </c>
      <c r="B11" s="43"/>
      <c r="C11" s="43"/>
      <c r="D11" s="43"/>
      <c r="E11" s="43"/>
      <c r="F11" s="43"/>
      <c r="G11" s="43"/>
      <c r="H11" s="43"/>
      <c r="I11" s="44"/>
      <c r="J11" s="44">
        <f>SUM(J4:J10)</f>
        <v>88660</v>
      </c>
    </row>
    <row r="12" s="156" customFormat="1" ht="26" customHeight="1" spans="1:10">
      <c r="A12" s="43" t="s">
        <v>49</v>
      </c>
      <c r="B12" s="43"/>
      <c r="C12" s="43"/>
      <c r="D12" s="43"/>
      <c r="E12" s="43"/>
      <c r="F12" s="43"/>
      <c r="G12" s="43"/>
      <c r="H12" s="43"/>
      <c r="I12" s="44"/>
      <c r="J12" s="44"/>
    </row>
    <row r="13" s="156" customFormat="1" ht="30" customHeight="1" spans="1:10">
      <c r="A13" s="42" t="s">
        <v>1</v>
      </c>
      <c r="B13" s="43" t="s">
        <v>22</v>
      </c>
      <c r="C13" s="43" t="s">
        <v>23</v>
      </c>
      <c r="D13" s="43" t="s">
        <v>24</v>
      </c>
      <c r="E13" s="43"/>
      <c r="F13" s="43" t="s">
        <v>26</v>
      </c>
      <c r="G13" s="43" t="s">
        <v>4</v>
      </c>
      <c r="H13" s="43" t="s">
        <v>3</v>
      </c>
      <c r="I13" s="44" t="s">
        <v>27</v>
      </c>
      <c r="J13" s="44" t="s">
        <v>28</v>
      </c>
    </row>
    <row r="14" s="156" customFormat="1" ht="144" customHeight="1" spans="1:10">
      <c r="A14" s="163">
        <v>1</v>
      </c>
      <c r="B14" s="163" t="s">
        <v>50</v>
      </c>
      <c r="C14" s="163"/>
      <c r="D14" s="166" t="s">
        <v>151</v>
      </c>
      <c r="E14" s="167" t="s">
        <v>31</v>
      </c>
      <c r="F14" s="163" t="s">
        <v>32</v>
      </c>
      <c r="G14" s="163" t="s">
        <v>52</v>
      </c>
      <c r="H14" s="51">
        <v>1</v>
      </c>
      <c r="I14" s="48">
        <v>7250</v>
      </c>
      <c r="J14" s="77">
        <f>I14*H14</f>
        <v>7250</v>
      </c>
    </row>
    <row r="15" s="156" customFormat="1" ht="105" customHeight="1" spans="1:10">
      <c r="A15" s="163">
        <v>2</v>
      </c>
      <c r="B15" s="163" t="s">
        <v>53</v>
      </c>
      <c r="C15" s="163"/>
      <c r="D15" s="168" t="s">
        <v>152</v>
      </c>
      <c r="E15" s="167" t="s">
        <v>31</v>
      </c>
      <c r="F15" s="163" t="s">
        <v>32</v>
      </c>
      <c r="G15" s="163" t="s">
        <v>14</v>
      </c>
      <c r="H15" s="51">
        <v>1</v>
      </c>
      <c r="I15" s="48">
        <v>6500</v>
      </c>
      <c r="J15" s="77">
        <f t="shared" ref="J15:J28" si="1">I15*H15</f>
        <v>6500</v>
      </c>
    </row>
    <row r="16" s="156" customFormat="1" ht="101" customHeight="1" spans="1:10">
      <c r="A16" s="163">
        <v>3</v>
      </c>
      <c r="B16" s="163" t="s">
        <v>55</v>
      </c>
      <c r="C16" s="163"/>
      <c r="D16" s="166" t="s">
        <v>153</v>
      </c>
      <c r="E16" s="167" t="s">
        <v>57</v>
      </c>
      <c r="F16" s="163" t="s">
        <v>32</v>
      </c>
      <c r="G16" s="163" t="s">
        <v>58</v>
      </c>
      <c r="H16" s="51">
        <v>1</v>
      </c>
      <c r="I16" s="48">
        <v>5000</v>
      </c>
      <c r="J16" s="77">
        <f t="shared" si="1"/>
        <v>5000</v>
      </c>
    </row>
    <row r="17" s="156" customFormat="1" ht="57" customHeight="1" spans="1:10">
      <c r="A17" s="163">
        <v>4</v>
      </c>
      <c r="B17" s="163" t="s">
        <v>59</v>
      </c>
      <c r="C17" s="163"/>
      <c r="D17" s="168" t="s">
        <v>154</v>
      </c>
      <c r="E17" s="167" t="s">
        <v>31</v>
      </c>
      <c r="F17" s="163" t="s">
        <v>32</v>
      </c>
      <c r="G17" s="163" t="s">
        <v>58</v>
      </c>
      <c r="H17" s="51">
        <v>1</v>
      </c>
      <c r="I17" s="48">
        <v>1500</v>
      </c>
      <c r="J17" s="77">
        <f t="shared" si="1"/>
        <v>1500</v>
      </c>
    </row>
    <row r="18" s="156" customFormat="1" ht="70" customHeight="1" spans="1:10">
      <c r="A18" s="163">
        <v>5</v>
      </c>
      <c r="B18" s="163" t="s">
        <v>61</v>
      </c>
      <c r="C18" s="163"/>
      <c r="D18" s="49" t="s">
        <v>155</v>
      </c>
      <c r="E18" s="167" t="s">
        <v>31</v>
      </c>
      <c r="F18" s="163" t="s">
        <v>32</v>
      </c>
      <c r="G18" s="163" t="s">
        <v>14</v>
      </c>
      <c r="H18" s="51">
        <v>13</v>
      </c>
      <c r="I18" s="48">
        <v>5200</v>
      </c>
      <c r="J18" s="77">
        <f t="shared" si="1"/>
        <v>67600</v>
      </c>
    </row>
    <row r="19" s="156" customFormat="1" ht="89" customHeight="1" spans="1:10">
      <c r="A19" s="163">
        <v>6</v>
      </c>
      <c r="B19" s="163" t="s">
        <v>64</v>
      </c>
      <c r="C19" s="163"/>
      <c r="D19" s="168" t="s">
        <v>156</v>
      </c>
      <c r="E19" s="167" t="s">
        <v>31</v>
      </c>
      <c r="F19" s="163" t="s">
        <v>32</v>
      </c>
      <c r="G19" s="163" t="s">
        <v>38</v>
      </c>
      <c r="H19" s="51">
        <v>13</v>
      </c>
      <c r="I19" s="48">
        <v>3200</v>
      </c>
      <c r="J19" s="77">
        <f t="shared" si="1"/>
        <v>41600</v>
      </c>
    </row>
    <row r="20" s="156" customFormat="1" ht="156" customHeight="1" spans="1:10">
      <c r="A20" s="163">
        <v>7</v>
      </c>
      <c r="B20" s="163" t="s">
        <v>66</v>
      </c>
      <c r="C20" s="163"/>
      <c r="D20" s="168" t="s">
        <v>157</v>
      </c>
      <c r="E20" s="167" t="s">
        <v>31</v>
      </c>
      <c r="F20" s="163" t="s">
        <v>32</v>
      </c>
      <c r="G20" s="163" t="s">
        <v>68</v>
      </c>
      <c r="H20" s="51">
        <v>13</v>
      </c>
      <c r="I20" s="48">
        <v>1600</v>
      </c>
      <c r="J20" s="77">
        <f t="shared" si="1"/>
        <v>20800</v>
      </c>
    </row>
    <row r="21" s="156" customFormat="1" ht="60" customHeight="1" spans="1:10">
      <c r="A21" s="163">
        <v>8</v>
      </c>
      <c r="B21" s="163" t="s">
        <v>69</v>
      </c>
      <c r="C21" s="163"/>
      <c r="D21" s="168" t="s">
        <v>70</v>
      </c>
      <c r="E21" s="167" t="s">
        <v>31</v>
      </c>
      <c r="F21" s="163" t="s">
        <v>32</v>
      </c>
      <c r="G21" s="163" t="s">
        <v>68</v>
      </c>
      <c r="H21" s="51">
        <v>24</v>
      </c>
      <c r="I21" s="48">
        <v>280</v>
      </c>
      <c r="J21" s="77">
        <f t="shared" si="1"/>
        <v>6720</v>
      </c>
    </row>
    <row r="22" s="156" customFormat="1" ht="57" customHeight="1" spans="1:10">
      <c r="A22" s="163">
        <v>9</v>
      </c>
      <c r="B22" s="163" t="s">
        <v>71</v>
      </c>
      <c r="C22" s="163"/>
      <c r="D22" s="168" t="s">
        <v>72</v>
      </c>
      <c r="E22" s="167" t="s">
        <v>31</v>
      </c>
      <c r="F22" s="163" t="s">
        <v>32</v>
      </c>
      <c r="G22" s="163" t="s">
        <v>58</v>
      </c>
      <c r="H22" s="51">
        <v>1</v>
      </c>
      <c r="I22" s="48">
        <v>1500</v>
      </c>
      <c r="J22" s="77">
        <f t="shared" si="1"/>
        <v>1500</v>
      </c>
    </row>
    <row r="23" s="156" customFormat="1" ht="28.5" spans="1:10">
      <c r="A23" s="163">
        <v>10</v>
      </c>
      <c r="B23" s="163" t="s">
        <v>73</v>
      </c>
      <c r="C23" s="163"/>
      <c r="D23" s="168" t="s">
        <v>158</v>
      </c>
      <c r="E23" s="167" t="s">
        <v>31</v>
      </c>
      <c r="F23" s="163" t="s">
        <v>32</v>
      </c>
      <c r="G23" s="163" t="s">
        <v>68</v>
      </c>
      <c r="H23" s="51">
        <v>13</v>
      </c>
      <c r="I23" s="48">
        <v>800</v>
      </c>
      <c r="J23" s="77">
        <f t="shared" si="1"/>
        <v>10400</v>
      </c>
    </row>
    <row r="24" s="156" customFormat="1" ht="28.5" spans="1:10">
      <c r="A24" s="163">
        <v>11</v>
      </c>
      <c r="B24" s="163" t="s">
        <v>75</v>
      </c>
      <c r="C24" s="163"/>
      <c r="D24" s="170" t="s">
        <v>76</v>
      </c>
      <c r="E24" s="167" t="s">
        <v>31</v>
      </c>
      <c r="F24" s="163" t="s">
        <v>32</v>
      </c>
      <c r="G24" s="163" t="s">
        <v>38</v>
      </c>
      <c r="H24" s="51">
        <v>6</v>
      </c>
      <c r="I24" s="48">
        <v>400</v>
      </c>
      <c r="J24" s="77">
        <f t="shared" si="1"/>
        <v>2400</v>
      </c>
    </row>
    <row r="25" s="156" customFormat="1" ht="54" customHeight="1" spans="1:10">
      <c r="A25" s="163">
        <v>12</v>
      </c>
      <c r="B25" s="163" t="s">
        <v>79</v>
      </c>
      <c r="C25" s="163"/>
      <c r="D25" s="170" t="s">
        <v>80</v>
      </c>
      <c r="E25" s="167" t="s">
        <v>31</v>
      </c>
      <c r="F25" s="163" t="s">
        <v>32</v>
      </c>
      <c r="G25" s="163" t="s">
        <v>58</v>
      </c>
      <c r="H25" s="51">
        <v>1</v>
      </c>
      <c r="I25" s="48">
        <v>4200</v>
      </c>
      <c r="J25" s="77">
        <f t="shared" si="1"/>
        <v>4200</v>
      </c>
    </row>
    <row r="26" s="156" customFormat="1" ht="56" customHeight="1" spans="1:10">
      <c r="A26" s="163">
        <v>13</v>
      </c>
      <c r="B26" s="171" t="s">
        <v>159</v>
      </c>
      <c r="C26" s="171"/>
      <c r="D26" s="74" t="s">
        <v>160</v>
      </c>
      <c r="E26" s="167" t="s">
        <v>93</v>
      </c>
      <c r="F26" s="163" t="s">
        <v>32</v>
      </c>
      <c r="G26" s="163" t="s">
        <v>58</v>
      </c>
      <c r="H26" s="51">
        <v>1</v>
      </c>
      <c r="I26" s="48">
        <v>3800</v>
      </c>
      <c r="J26" s="77">
        <f t="shared" si="1"/>
        <v>3800</v>
      </c>
    </row>
    <row r="27" s="156" customFormat="1" ht="62" customHeight="1" spans="1:10">
      <c r="A27" s="163">
        <v>14</v>
      </c>
      <c r="B27" s="51" t="s">
        <v>161</v>
      </c>
      <c r="C27" s="51"/>
      <c r="D27" s="74" t="s">
        <v>162</v>
      </c>
      <c r="E27" s="167" t="s">
        <v>93</v>
      </c>
      <c r="F27" s="163" t="s">
        <v>32</v>
      </c>
      <c r="G27" s="51" t="s">
        <v>14</v>
      </c>
      <c r="H27" s="51">
        <v>1</v>
      </c>
      <c r="I27" s="48">
        <v>2900</v>
      </c>
      <c r="J27" s="77">
        <f t="shared" si="1"/>
        <v>2900</v>
      </c>
    </row>
    <row r="28" s="156" customFormat="1" ht="168" customHeight="1" spans="1:10">
      <c r="A28" s="163">
        <v>15</v>
      </c>
      <c r="B28" s="187" t="s">
        <v>163</v>
      </c>
      <c r="C28" s="187"/>
      <c r="D28" s="83" t="s">
        <v>164</v>
      </c>
      <c r="E28" s="167" t="s">
        <v>93</v>
      </c>
      <c r="F28" s="163" t="s">
        <v>32</v>
      </c>
      <c r="G28" s="187" t="s">
        <v>58</v>
      </c>
      <c r="H28" s="187">
        <v>1</v>
      </c>
      <c r="I28" s="188">
        <v>50000</v>
      </c>
      <c r="J28" s="77">
        <f t="shared" si="1"/>
        <v>50000</v>
      </c>
    </row>
    <row r="29" s="156" customFormat="1" ht="31" customHeight="1" spans="1:10">
      <c r="A29" s="43" t="s">
        <v>102</v>
      </c>
      <c r="B29" s="43"/>
      <c r="C29" s="43"/>
      <c r="D29" s="43"/>
      <c r="E29" s="43"/>
      <c r="F29" s="43"/>
      <c r="G29" s="43"/>
      <c r="H29" s="43"/>
      <c r="I29" s="44"/>
      <c r="J29" s="44">
        <f>SUM(J14:J28)</f>
        <v>232170</v>
      </c>
    </row>
    <row r="30" s="156" customFormat="1" ht="23" customHeight="1" spans="1:10">
      <c r="A30" s="43" t="s">
        <v>103</v>
      </c>
      <c r="B30" s="43"/>
      <c r="C30" s="43"/>
      <c r="D30" s="43"/>
      <c r="E30" s="43"/>
      <c r="F30" s="43"/>
      <c r="G30" s="43"/>
      <c r="H30" s="43"/>
      <c r="I30" s="44"/>
      <c r="J30" s="44"/>
    </row>
    <row r="31" s="156" customFormat="1" ht="47" customHeight="1" spans="1:10">
      <c r="A31" s="42" t="s">
        <v>1</v>
      </c>
      <c r="B31" s="43" t="s">
        <v>22</v>
      </c>
      <c r="C31" s="43" t="s">
        <v>23</v>
      </c>
      <c r="D31" s="43" t="s">
        <v>24</v>
      </c>
      <c r="E31" s="43"/>
      <c r="F31" s="43" t="s">
        <v>26</v>
      </c>
      <c r="G31" s="43" t="s">
        <v>4</v>
      </c>
      <c r="H31" s="43" t="s">
        <v>3</v>
      </c>
      <c r="I31" s="44" t="s">
        <v>27</v>
      </c>
      <c r="J31" s="44" t="s">
        <v>28</v>
      </c>
    </row>
    <row r="32" s="156" customFormat="1" ht="265" customHeight="1" spans="1:10">
      <c r="A32" s="51">
        <v>1</v>
      </c>
      <c r="B32" s="51" t="s">
        <v>165</v>
      </c>
      <c r="C32" s="51"/>
      <c r="D32" s="74" t="s">
        <v>166</v>
      </c>
      <c r="E32" s="51" t="s">
        <v>31</v>
      </c>
      <c r="F32" s="51" t="s">
        <v>32</v>
      </c>
      <c r="G32" s="51" t="s">
        <v>14</v>
      </c>
      <c r="H32" s="45">
        <v>26</v>
      </c>
      <c r="I32" s="176">
        <v>3200</v>
      </c>
      <c r="J32" s="50">
        <f>H32*I32</f>
        <v>83200</v>
      </c>
    </row>
    <row r="33" s="156" customFormat="1" ht="244" customHeight="1" spans="1:10">
      <c r="A33" s="51">
        <v>2</v>
      </c>
      <c r="B33" s="88" t="s">
        <v>167</v>
      </c>
      <c r="C33" s="88"/>
      <c r="D33" s="74" t="s">
        <v>168</v>
      </c>
      <c r="E33" s="51" t="s">
        <v>31</v>
      </c>
      <c r="F33" s="51" t="s">
        <v>32</v>
      </c>
      <c r="G33" s="51" t="s">
        <v>14</v>
      </c>
      <c r="H33" s="45">
        <v>26</v>
      </c>
      <c r="I33" s="176">
        <v>2800</v>
      </c>
      <c r="J33" s="50">
        <f t="shared" ref="J33:J39" si="2">H33*I33</f>
        <v>72800</v>
      </c>
    </row>
    <row r="34" s="156" customFormat="1" ht="211" customHeight="1" spans="1:10">
      <c r="A34" s="51">
        <v>3</v>
      </c>
      <c r="B34" s="51" t="s">
        <v>169</v>
      </c>
      <c r="C34" s="51"/>
      <c r="D34" s="74" t="s">
        <v>170</v>
      </c>
      <c r="E34" s="51" t="s">
        <v>31</v>
      </c>
      <c r="F34" s="51" t="s">
        <v>32</v>
      </c>
      <c r="G34" s="51" t="s">
        <v>106</v>
      </c>
      <c r="H34" s="45">
        <v>26</v>
      </c>
      <c r="I34" s="176">
        <v>3000</v>
      </c>
      <c r="J34" s="50">
        <f t="shared" si="2"/>
        <v>78000</v>
      </c>
    </row>
    <row r="35" s="156" customFormat="1" ht="206" customHeight="1" spans="1:10">
      <c r="A35" s="51">
        <v>4</v>
      </c>
      <c r="B35" s="88" t="s">
        <v>171</v>
      </c>
      <c r="C35" s="88"/>
      <c r="D35" s="74" t="s">
        <v>172</v>
      </c>
      <c r="E35" s="51" t="s">
        <v>31</v>
      </c>
      <c r="F35" s="51" t="s">
        <v>32</v>
      </c>
      <c r="G35" s="51" t="s">
        <v>106</v>
      </c>
      <c r="H35" s="45">
        <v>26</v>
      </c>
      <c r="I35" s="176">
        <v>3500</v>
      </c>
      <c r="J35" s="50">
        <f t="shared" si="2"/>
        <v>91000</v>
      </c>
    </row>
    <row r="36" s="156" customFormat="1" ht="242" customHeight="1" spans="1:10">
      <c r="A36" s="51">
        <v>5</v>
      </c>
      <c r="B36" s="51" t="s">
        <v>173</v>
      </c>
      <c r="C36" s="51"/>
      <c r="D36" s="74" t="s">
        <v>174</v>
      </c>
      <c r="E36" s="51" t="s">
        <v>31</v>
      </c>
      <c r="F36" s="51" t="s">
        <v>32</v>
      </c>
      <c r="G36" s="51" t="s">
        <v>106</v>
      </c>
      <c r="H36" s="45">
        <v>26</v>
      </c>
      <c r="I36" s="176">
        <v>3200</v>
      </c>
      <c r="J36" s="50">
        <f t="shared" si="2"/>
        <v>83200</v>
      </c>
    </row>
    <row r="37" s="156" customFormat="1" ht="260" customHeight="1" spans="1:10">
      <c r="A37" s="51">
        <v>6</v>
      </c>
      <c r="B37" s="51" t="s">
        <v>175</v>
      </c>
      <c r="C37" s="51"/>
      <c r="D37" s="74" t="s">
        <v>176</v>
      </c>
      <c r="E37" s="51" t="s">
        <v>31</v>
      </c>
      <c r="F37" s="51" t="s">
        <v>32</v>
      </c>
      <c r="G37" s="51" t="s">
        <v>106</v>
      </c>
      <c r="H37" s="45">
        <v>26</v>
      </c>
      <c r="I37" s="176">
        <v>3200</v>
      </c>
      <c r="J37" s="50">
        <f t="shared" si="2"/>
        <v>83200</v>
      </c>
    </row>
    <row r="38" s="156" customFormat="1" ht="239" customHeight="1" spans="1:10">
      <c r="A38" s="51">
        <v>7</v>
      </c>
      <c r="B38" s="51" t="s">
        <v>177</v>
      </c>
      <c r="C38" s="51"/>
      <c r="D38" s="74" t="s">
        <v>178</v>
      </c>
      <c r="E38" s="51" t="s">
        <v>31</v>
      </c>
      <c r="F38" s="51" t="s">
        <v>32</v>
      </c>
      <c r="G38" s="51" t="s">
        <v>106</v>
      </c>
      <c r="H38" s="45">
        <v>26</v>
      </c>
      <c r="I38" s="176">
        <v>2800</v>
      </c>
      <c r="J38" s="50">
        <f t="shared" si="2"/>
        <v>72800</v>
      </c>
    </row>
    <row r="39" s="156" customFormat="1" ht="202" customHeight="1" spans="1:10">
      <c r="A39" s="51">
        <v>8</v>
      </c>
      <c r="B39" s="51" t="s">
        <v>179</v>
      </c>
      <c r="C39" s="51"/>
      <c r="D39" s="49" t="s">
        <v>180</v>
      </c>
      <c r="E39" s="51" t="s">
        <v>31</v>
      </c>
      <c r="F39" s="51" t="s">
        <v>32</v>
      </c>
      <c r="G39" s="51" t="s">
        <v>106</v>
      </c>
      <c r="H39" s="45">
        <v>26</v>
      </c>
      <c r="I39" s="176">
        <v>2400</v>
      </c>
      <c r="J39" s="50">
        <f t="shared" si="2"/>
        <v>62400</v>
      </c>
    </row>
    <row r="40" s="156" customFormat="1" ht="36" customHeight="1" spans="1:10">
      <c r="A40" s="84" t="s">
        <v>102</v>
      </c>
      <c r="B40" s="84"/>
      <c r="C40" s="84"/>
      <c r="D40" s="84"/>
      <c r="E40" s="84"/>
      <c r="F40" s="51"/>
      <c r="G40" s="84"/>
      <c r="H40" s="84"/>
      <c r="I40" s="85"/>
      <c r="J40" s="85">
        <f>SUM(J32:J39)</f>
        <v>626600</v>
      </c>
    </row>
    <row r="41" s="156" customFormat="1" ht="33" customHeight="1" spans="1:10">
      <c r="A41" s="43" t="s">
        <v>125</v>
      </c>
      <c r="B41" s="43"/>
      <c r="C41" s="43"/>
      <c r="D41" s="43"/>
      <c r="E41" s="43"/>
      <c r="F41" s="43"/>
      <c r="G41" s="43"/>
      <c r="H41" s="43"/>
      <c r="I41" s="44"/>
      <c r="J41" s="44"/>
    </row>
    <row r="42" s="156" customFormat="1" ht="53" customHeight="1" spans="1:10">
      <c r="A42" s="42" t="s">
        <v>1</v>
      </c>
      <c r="B42" s="43" t="s">
        <v>22</v>
      </c>
      <c r="C42" s="43" t="s">
        <v>23</v>
      </c>
      <c r="D42" s="43" t="s">
        <v>24</v>
      </c>
      <c r="E42" s="43" t="s">
        <v>25</v>
      </c>
      <c r="F42" s="43" t="s">
        <v>26</v>
      </c>
      <c r="G42" s="43" t="s">
        <v>4</v>
      </c>
      <c r="H42" s="43" t="s">
        <v>3</v>
      </c>
      <c r="I42" s="44" t="s">
        <v>27</v>
      </c>
      <c r="J42" s="44" t="s">
        <v>28</v>
      </c>
    </row>
    <row r="43" s="156" customFormat="1" ht="231" customHeight="1" spans="1:10">
      <c r="A43" s="51">
        <v>1</v>
      </c>
      <c r="B43" s="51" t="s">
        <v>181</v>
      </c>
      <c r="C43" s="51"/>
      <c r="D43" s="74" t="s">
        <v>182</v>
      </c>
      <c r="E43" s="51" t="s">
        <v>31</v>
      </c>
      <c r="F43" s="51" t="s">
        <v>32</v>
      </c>
      <c r="G43" s="51" t="s">
        <v>106</v>
      </c>
      <c r="H43" s="124">
        <v>1</v>
      </c>
      <c r="I43" s="77">
        <v>2800</v>
      </c>
      <c r="J43" s="50">
        <f>I43*H43</f>
        <v>2800</v>
      </c>
    </row>
    <row r="44" s="156" customFormat="1" ht="179" customHeight="1" spans="1:10">
      <c r="A44" s="51">
        <v>2</v>
      </c>
      <c r="B44" s="88" t="s">
        <v>183</v>
      </c>
      <c r="C44" s="88"/>
      <c r="D44" s="47" t="s">
        <v>184</v>
      </c>
      <c r="E44" s="51" t="s">
        <v>31</v>
      </c>
      <c r="F44" s="51" t="s">
        <v>32</v>
      </c>
      <c r="G44" s="51" t="s">
        <v>52</v>
      </c>
      <c r="H44" s="45">
        <v>4</v>
      </c>
      <c r="I44" s="176">
        <v>3600</v>
      </c>
      <c r="J44" s="50">
        <f>I44*H44</f>
        <v>14400</v>
      </c>
    </row>
    <row r="45" s="156" customFormat="1" ht="167" customHeight="1" spans="1:10">
      <c r="A45" s="51">
        <v>3</v>
      </c>
      <c r="B45" s="51" t="s">
        <v>185</v>
      </c>
      <c r="C45" s="51"/>
      <c r="D45" s="74" t="s">
        <v>186</v>
      </c>
      <c r="E45" s="51" t="s">
        <v>31</v>
      </c>
      <c r="F45" s="51" t="s">
        <v>32</v>
      </c>
      <c r="G45" s="51" t="s">
        <v>106</v>
      </c>
      <c r="H45" s="45">
        <v>2</v>
      </c>
      <c r="I45" s="176">
        <v>2000</v>
      </c>
      <c r="J45" s="50">
        <f>I45*H45</f>
        <v>4000</v>
      </c>
    </row>
    <row r="46" s="156" customFormat="1" ht="409" customHeight="1" spans="1:10">
      <c r="A46" s="189">
        <v>4</v>
      </c>
      <c r="B46" s="189" t="s">
        <v>187</v>
      </c>
      <c r="C46" s="189"/>
      <c r="D46" s="190" t="s">
        <v>188</v>
      </c>
      <c r="E46" s="51" t="s">
        <v>31</v>
      </c>
      <c r="F46" s="191" t="s">
        <v>32</v>
      </c>
      <c r="G46" s="189" t="s">
        <v>106</v>
      </c>
      <c r="H46" s="191">
        <v>1</v>
      </c>
      <c r="I46" s="192">
        <v>3000</v>
      </c>
      <c r="J46" s="140">
        <f>I46*H46</f>
        <v>3000</v>
      </c>
    </row>
    <row r="47" s="156" customFormat="1" ht="115" customHeight="1" spans="1:10">
      <c r="A47" s="193"/>
      <c r="B47" s="193"/>
      <c r="C47" s="193"/>
      <c r="D47" s="194"/>
      <c r="E47" s="51" t="s">
        <v>31</v>
      </c>
      <c r="F47" s="125"/>
      <c r="G47" s="193"/>
      <c r="H47" s="125"/>
      <c r="I47" s="195"/>
      <c r="J47" s="126"/>
    </row>
    <row r="48" s="156" customFormat="1" ht="408" customHeight="1" spans="1:10">
      <c r="A48" s="196">
        <v>5</v>
      </c>
      <c r="B48" s="196" t="s">
        <v>189</v>
      </c>
      <c r="C48" s="196"/>
      <c r="D48" s="196" t="s">
        <v>190</v>
      </c>
      <c r="E48" s="189" t="s">
        <v>31</v>
      </c>
      <c r="F48" s="189" t="s">
        <v>32</v>
      </c>
      <c r="G48" s="196" t="s">
        <v>14</v>
      </c>
      <c r="H48" s="197">
        <v>1</v>
      </c>
      <c r="I48" s="198">
        <v>63560</v>
      </c>
      <c r="J48" s="199">
        <f>I48*H48</f>
        <v>63560</v>
      </c>
    </row>
    <row r="49" s="156" customFormat="1" ht="409" customHeight="1" spans="1:10">
      <c r="A49" s="193"/>
      <c r="B49" s="193"/>
      <c r="C49" s="193"/>
      <c r="D49" s="194"/>
      <c r="E49" s="193"/>
      <c r="F49" s="193"/>
      <c r="G49" s="193"/>
      <c r="H49" s="125"/>
      <c r="I49" s="200"/>
      <c r="J49" s="126"/>
    </row>
    <row r="50" s="156" customFormat="1" ht="29" customHeight="1" spans="1:10">
      <c r="A50" s="86" t="s">
        <v>48</v>
      </c>
      <c r="B50" s="86"/>
      <c r="C50" s="86"/>
      <c r="D50" s="86"/>
      <c r="E50" s="86"/>
      <c r="F50" s="86"/>
      <c r="G50" s="86"/>
      <c r="H50" s="86"/>
      <c r="I50" s="87"/>
      <c r="J50" s="87">
        <f>SUM(J43:J48)</f>
        <v>87760</v>
      </c>
    </row>
    <row r="51" s="156" customFormat="1" ht="30" customHeight="1" spans="1:10">
      <c r="A51" s="153" t="s">
        <v>135</v>
      </c>
      <c r="B51" s="153"/>
      <c r="C51" s="153"/>
      <c r="D51" s="153"/>
      <c r="E51" s="153"/>
      <c r="F51" s="153"/>
      <c r="G51" s="153"/>
      <c r="H51" s="153"/>
      <c r="I51" s="201">
        <f>J11+J29+J40+J50</f>
        <v>1035190</v>
      </c>
      <c r="J51" s="201"/>
    </row>
  </sheetData>
  <mergeCells count="27">
    <mergeCell ref="A1:J1"/>
    <mergeCell ref="A2:J2"/>
    <mergeCell ref="A11:I11"/>
    <mergeCell ref="A12:J12"/>
    <mergeCell ref="A29:I29"/>
    <mergeCell ref="A30:J30"/>
    <mergeCell ref="A41:J41"/>
    <mergeCell ref="A50:I50"/>
    <mergeCell ref="A51:H51"/>
    <mergeCell ref="I51:J51"/>
    <mergeCell ref="A46:A47"/>
    <mergeCell ref="A48:A49"/>
    <mergeCell ref="B46:B47"/>
    <mergeCell ref="B48:B49"/>
    <mergeCell ref="D46:D47"/>
    <mergeCell ref="D48:D49"/>
    <mergeCell ref="E48:E49"/>
    <mergeCell ref="F46:F47"/>
    <mergeCell ref="F48:F49"/>
    <mergeCell ref="G46:G47"/>
    <mergeCell ref="G48:G49"/>
    <mergeCell ref="H46:H47"/>
    <mergeCell ref="H48:H49"/>
    <mergeCell ref="I46:I47"/>
    <mergeCell ref="I48:I49"/>
    <mergeCell ref="J46:J47"/>
    <mergeCell ref="J48:J49"/>
  </mergeCells>
  <pageMargins left="0.196527777777778" right="0.196527777777778" top="0.393055555555556" bottom="0.393055555555556" header="0.393055555555556" footer="0.393055555555556"/>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5">
    <tabColor indexed="24"/>
  </sheetPr>
  <dimension ref="A1:L45"/>
  <sheetViews>
    <sheetView workbookViewId="0">
      <pane ySplit="3" topLeftCell="A10" activePane="bottomLeft" state="frozen"/>
      <selection/>
      <selection pane="bottomLeft" activeCell="N18" sqref="$A1:$XFD1048576"/>
    </sheetView>
  </sheetViews>
  <sheetFormatPr defaultColWidth="11" defaultRowHeight="14.25"/>
  <cols>
    <col min="1" max="1" width="6.5" style="157" customWidth="1"/>
    <col min="2" max="3" width="8.625" style="158" customWidth="1"/>
    <col min="4" max="4" width="95.625" style="158" customWidth="1"/>
    <col min="5" max="5" width="20.25" style="158" customWidth="1"/>
    <col min="6" max="6" width="13.9666666666667" style="157" customWidth="1"/>
    <col min="7" max="7" width="5.875" style="157" customWidth="1"/>
    <col min="8" max="8" width="5.625" style="157" customWidth="1"/>
    <col min="9" max="9" width="11.4666666666667" style="159" customWidth="1"/>
    <col min="10" max="10" width="11.9333333333333" style="159" customWidth="1"/>
    <col min="11" max="16384" width="11" style="108"/>
  </cols>
  <sheetData>
    <row r="1" ht="33" customHeight="1" spans="1:12">
      <c r="A1" s="132" t="s">
        <v>191</v>
      </c>
      <c r="B1" s="160"/>
      <c r="C1" s="160"/>
      <c r="D1" s="160"/>
      <c r="E1" s="160"/>
      <c r="F1" s="160"/>
      <c r="G1" s="160"/>
      <c r="H1" s="160"/>
      <c r="I1" s="161"/>
      <c r="J1" s="161"/>
    </row>
    <row r="2" s="108" customFormat="1" ht="31" customHeight="1" spans="1:12">
      <c r="A2" s="71" t="s">
        <v>21</v>
      </c>
      <c r="B2" s="72"/>
      <c r="C2" s="72"/>
      <c r="D2" s="72"/>
      <c r="E2" s="72"/>
      <c r="F2" s="72"/>
      <c r="G2" s="72"/>
      <c r="H2" s="72"/>
      <c r="I2" s="73"/>
      <c r="J2" s="73"/>
    </row>
    <row r="3" s="108" customFormat="1" ht="35" customHeight="1" spans="1:12">
      <c r="A3" s="42" t="s">
        <v>1</v>
      </c>
      <c r="B3" s="43" t="s">
        <v>22</v>
      </c>
      <c r="C3" s="43" t="s">
        <v>23</v>
      </c>
      <c r="D3" s="43" t="s">
        <v>24</v>
      </c>
      <c r="E3" s="43" t="s">
        <v>25</v>
      </c>
      <c r="F3" s="43" t="s">
        <v>26</v>
      </c>
      <c r="G3" s="43" t="s">
        <v>4</v>
      </c>
      <c r="H3" s="43" t="s">
        <v>3</v>
      </c>
      <c r="I3" s="44" t="s">
        <v>27</v>
      </c>
      <c r="J3" s="44" t="s">
        <v>28</v>
      </c>
    </row>
    <row r="4" s="108" customFormat="1" ht="328" customHeight="1" spans="1:12">
      <c r="A4" s="134">
        <v>1</v>
      </c>
      <c r="B4" s="134" t="s">
        <v>29</v>
      </c>
      <c r="C4" s="134"/>
      <c r="D4" s="74" t="s">
        <v>192</v>
      </c>
      <c r="E4" s="81" t="s">
        <v>31</v>
      </c>
      <c r="F4" s="134" t="s">
        <v>32</v>
      </c>
      <c r="G4" s="134" t="s">
        <v>33</v>
      </c>
      <c r="H4" s="134">
        <v>1</v>
      </c>
      <c r="I4" s="50">
        <v>7465</v>
      </c>
      <c r="J4" s="162">
        <f>I4*H4</f>
        <v>7465</v>
      </c>
    </row>
    <row r="5" s="108" customFormat="1" ht="354" customHeight="1" spans="1:12">
      <c r="A5" s="134">
        <v>2</v>
      </c>
      <c r="B5" s="51" t="s">
        <v>34</v>
      </c>
      <c r="C5" s="51"/>
      <c r="D5" s="49" t="s">
        <v>193</v>
      </c>
      <c r="E5" s="81" t="s">
        <v>31</v>
      </c>
      <c r="F5" s="134" t="s">
        <v>32</v>
      </c>
      <c r="G5" s="134" t="s">
        <v>33</v>
      </c>
      <c r="H5" s="134">
        <v>24</v>
      </c>
      <c r="I5" s="50">
        <v>1890</v>
      </c>
      <c r="J5" s="162">
        <f t="shared" ref="J5:J10" si="0">I5*H5</f>
        <v>45360</v>
      </c>
    </row>
    <row r="6" s="108" customFormat="1" ht="168" customHeight="1" spans="1:12">
      <c r="A6" s="134">
        <v>3</v>
      </c>
      <c r="B6" s="51" t="s">
        <v>36</v>
      </c>
      <c r="C6" s="51"/>
      <c r="D6" s="76" t="s">
        <v>37</v>
      </c>
      <c r="E6" s="81" t="s">
        <v>31</v>
      </c>
      <c r="F6" s="134" t="s">
        <v>32</v>
      </c>
      <c r="G6" s="134" t="s">
        <v>38</v>
      </c>
      <c r="H6" s="134">
        <v>12</v>
      </c>
      <c r="I6" s="50">
        <v>1235</v>
      </c>
      <c r="J6" s="162">
        <f t="shared" si="0"/>
        <v>14820</v>
      </c>
    </row>
    <row r="7" s="108" customFormat="1" ht="95" customHeight="1" spans="1:12">
      <c r="A7" s="134">
        <v>4</v>
      </c>
      <c r="B7" s="51" t="s">
        <v>39</v>
      </c>
      <c r="C7" s="51"/>
      <c r="D7" s="74" t="s">
        <v>40</v>
      </c>
      <c r="E7" s="81" t="s">
        <v>31</v>
      </c>
      <c r="F7" s="134" t="s">
        <v>32</v>
      </c>
      <c r="G7" s="134" t="s">
        <v>38</v>
      </c>
      <c r="H7" s="134">
        <v>13</v>
      </c>
      <c r="I7" s="50">
        <v>185</v>
      </c>
      <c r="J7" s="162">
        <f t="shared" si="0"/>
        <v>2405</v>
      </c>
    </row>
    <row r="8" s="108" customFormat="1" ht="68" customHeight="1" spans="1:12">
      <c r="A8" s="163">
        <v>5</v>
      </c>
      <c r="B8" s="51" t="s">
        <v>46</v>
      </c>
      <c r="C8" s="51"/>
      <c r="D8" s="74" t="s">
        <v>47</v>
      </c>
      <c r="E8" s="81" t="s">
        <v>31</v>
      </c>
      <c r="F8" s="134" t="s">
        <v>32</v>
      </c>
      <c r="G8" s="51" t="s">
        <v>14</v>
      </c>
      <c r="H8" s="51">
        <v>1</v>
      </c>
      <c r="I8" s="50">
        <v>160</v>
      </c>
      <c r="J8" s="162">
        <f t="shared" si="0"/>
        <v>160</v>
      </c>
    </row>
    <row r="9" s="108" customFormat="1" ht="213" customHeight="1" spans="1:12">
      <c r="A9" s="163">
        <v>6</v>
      </c>
      <c r="B9" s="81" t="s">
        <v>44</v>
      </c>
      <c r="C9" s="81"/>
      <c r="D9" s="76" t="s">
        <v>194</v>
      </c>
      <c r="E9" s="81" t="s">
        <v>31</v>
      </c>
      <c r="F9" s="134" t="s">
        <v>32</v>
      </c>
      <c r="G9" s="81" t="s">
        <v>38</v>
      </c>
      <c r="H9" s="81">
        <v>8</v>
      </c>
      <c r="I9" s="82">
        <v>1400</v>
      </c>
      <c r="J9" s="162">
        <f t="shared" si="0"/>
        <v>11200</v>
      </c>
    </row>
    <row r="10" s="108" customFormat="1" ht="141" customHeight="1" spans="1:12">
      <c r="A10" s="163">
        <v>7</v>
      </c>
      <c r="B10" s="51" t="s">
        <v>41</v>
      </c>
      <c r="C10" s="51"/>
      <c r="D10" s="74" t="s">
        <v>42</v>
      </c>
      <c r="E10" s="81" t="s">
        <v>31</v>
      </c>
      <c r="F10" s="134" t="s">
        <v>32</v>
      </c>
      <c r="G10" s="134" t="s">
        <v>43</v>
      </c>
      <c r="H10" s="51">
        <v>48</v>
      </c>
      <c r="I10" s="50">
        <v>130</v>
      </c>
      <c r="J10" s="162">
        <f t="shared" si="0"/>
        <v>6240</v>
      </c>
    </row>
    <row r="11" s="108" customFormat="1" ht="18" customHeight="1" spans="1:12">
      <c r="A11" s="164"/>
      <c r="B11" s="164" t="s">
        <v>102</v>
      </c>
      <c r="C11" s="164"/>
      <c r="D11" s="164"/>
      <c r="E11" s="164"/>
      <c r="F11" s="164"/>
      <c r="G11" s="164"/>
      <c r="H11" s="164"/>
      <c r="I11" s="165"/>
      <c r="J11" s="165">
        <f>SUM(J4:J10)</f>
        <v>87650</v>
      </c>
    </row>
    <row r="12" s="108" customFormat="1" ht="21" customHeight="1" spans="1:12">
      <c r="A12" s="164" t="s">
        <v>49</v>
      </c>
      <c r="B12" s="164"/>
      <c r="C12" s="164"/>
      <c r="D12" s="164"/>
      <c r="E12" s="164"/>
      <c r="F12" s="164"/>
      <c r="G12" s="164"/>
      <c r="H12" s="164"/>
      <c r="I12" s="165"/>
      <c r="J12" s="165"/>
    </row>
    <row r="13" s="156" customFormat="1" ht="45" customHeight="1" spans="1:12">
      <c r="A13" s="42" t="s">
        <v>1</v>
      </c>
      <c r="B13" s="43" t="s">
        <v>22</v>
      </c>
      <c r="C13" s="43" t="s">
        <v>23</v>
      </c>
      <c r="D13" s="43" t="s">
        <v>24</v>
      </c>
      <c r="E13" s="43"/>
      <c r="F13" s="43" t="s">
        <v>26</v>
      </c>
      <c r="G13" s="43" t="s">
        <v>4</v>
      </c>
      <c r="H13" s="43" t="s">
        <v>3</v>
      </c>
      <c r="I13" s="44" t="s">
        <v>27</v>
      </c>
      <c r="J13" s="44" t="s">
        <v>28</v>
      </c>
      <c r="L13" s="108"/>
    </row>
    <row r="14" s="127" customFormat="1" ht="152" customHeight="1" spans="1:12">
      <c r="A14" s="163">
        <v>1</v>
      </c>
      <c r="B14" s="163" t="s">
        <v>50</v>
      </c>
      <c r="C14" s="163"/>
      <c r="D14" s="166" t="s">
        <v>151</v>
      </c>
      <c r="E14" s="167" t="s">
        <v>31</v>
      </c>
      <c r="F14" s="163" t="s">
        <v>32</v>
      </c>
      <c r="G14" s="163" t="s">
        <v>52</v>
      </c>
      <c r="H14" s="51">
        <v>1</v>
      </c>
      <c r="I14" s="50">
        <v>7250</v>
      </c>
      <c r="J14" s="162">
        <f>I14*H14</f>
        <v>7250</v>
      </c>
      <c r="L14" s="108"/>
    </row>
    <row r="15" s="127" customFormat="1" ht="96" customHeight="1" spans="1:12">
      <c r="A15" s="163">
        <v>2</v>
      </c>
      <c r="B15" s="163" t="s">
        <v>53</v>
      </c>
      <c r="C15" s="163"/>
      <c r="D15" s="168" t="s">
        <v>195</v>
      </c>
      <c r="E15" s="167" t="s">
        <v>31</v>
      </c>
      <c r="F15" s="163" t="s">
        <v>32</v>
      </c>
      <c r="G15" s="163" t="s">
        <v>14</v>
      </c>
      <c r="H15" s="51">
        <v>1</v>
      </c>
      <c r="I15" s="50">
        <v>6500</v>
      </c>
      <c r="J15" s="162">
        <f t="shared" ref="J15:J28" si="1">I15*H15</f>
        <v>6500</v>
      </c>
      <c r="L15" s="108"/>
    </row>
    <row r="16" s="127" customFormat="1" ht="96" customHeight="1" spans="1:12">
      <c r="A16" s="163">
        <v>3</v>
      </c>
      <c r="B16" s="163" t="s">
        <v>55</v>
      </c>
      <c r="C16" s="163"/>
      <c r="D16" s="166" t="s">
        <v>196</v>
      </c>
      <c r="E16" s="169" t="s">
        <v>57</v>
      </c>
      <c r="F16" s="163" t="s">
        <v>32</v>
      </c>
      <c r="G16" s="163" t="s">
        <v>58</v>
      </c>
      <c r="H16" s="51">
        <v>1</v>
      </c>
      <c r="I16" s="50">
        <v>5000</v>
      </c>
      <c r="J16" s="162">
        <f t="shared" si="1"/>
        <v>5000</v>
      </c>
      <c r="L16" s="108"/>
    </row>
    <row r="17" s="127" customFormat="1" ht="49" customHeight="1" spans="1:12">
      <c r="A17" s="163">
        <v>4</v>
      </c>
      <c r="B17" s="163" t="s">
        <v>59</v>
      </c>
      <c r="C17" s="163"/>
      <c r="D17" s="168" t="s">
        <v>154</v>
      </c>
      <c r="E17" s="167" t="s">
        <v>31</v>
      </c>
      <c r="F17" s="163" t="s">
        <v>32</v>
      </c>
      <c r="G17" s="163" t="s">
        <v>58</v>
      </c>
      <c r="H17" s="51">
        <v>1</v>
      </c>
      <c r="I17" s="50">
        <v>1500</v>
      </c>
      <c r="J17" s="162">
        <f t="shared" si="1"/>
        <v>1500</v>
      </c>
      <c r="L17" s="108"/>
    </row>
    <row r="18" s="127" customFormat="1" ht="68" customHeight="1" spans="1:12">
      <c r="A18" s="163">
        <v>5</v>
      </c>
      <c r="B18" s="163" t="s">
        <v>61</v>
      </c>
      <c r="C18" s="163"/>
      <c r="D18" s="49" t="s">
        <v>197</v>
      </c>
      <c r="E18" s="167" t="s">
        <v>31</v>
      </c>
      <c r="F18" s="163" t="s">
        <v>32</v>
      </c>
      <c r="G18" s="163" t="s">
        <v>14</v>
      </c>
      <c r="H18" s="51">
        <v>13</v>
      </c>
      <c r="I18" s="50">
        <v>5200</v>
      </c>
      <c r="J18" s="162">
        <f t="shared" si="1"/>
        <v>67600</v>
      </c>
      <c r="L18" s="108"/>
    </row>
    <row r="19" s="127" customFormat="1" ht="86" customHeight="1" spans="1:12">
      <c r="A19" s="163">
        <v>6</v>
      </c>
      <c r="B19" s="163" t="s">
        <v>64</v>
      </c>
      <c r="C19" s="163"/>
      <c r="D19" s="168" t="s">
        <v>198</v>
      </c>
      <c r="E19" s="167" t="s">
        <v>31</v>
      </c>
      <c r="F19" s="163" t="s">
        <v>32</v>
      </c>
      <c r="G19" s="163" t="s">
        <v>38</v>
      </c>
      <c r="H19" s="51">
        <v>13</v>
      </c>
      <c r="I19" s="50">
        <v>3200</v>
      </c>
      <c r="J19" s="162">
        <f t="shared" si="1"/>
        <v>41600</v>
      </c>
      <c r="L19" s="108"/>
    </row>
    <row r="20" s="127" customFormat="1" ht="138" customHeight="1" spans="1:12">
      <c r="A20" s="163">
        <v>7</v>
      </c>
      <c r="B20" s="163" t="s">
        <v>66</v>
      </c>
      <c r="C20" s="163"/>
      <c r="D20" s="168" t="s">
        <v>199</v>
      </c>
      <c r="E20" s="167" t="s">
        <v>31</v>
      </c>
      <c r="F20" s="163" t="s">
        <v>32</v>
      </c>
      <c r="G20" s="163" t="s">
        <v>68</v>
      </c>
      <c r="H20" s="51">
        <v>13</v>
      </c>
      <c r="I20" s="50">
        <v>1600</v>
      </c>
      <c r="J20" s="162">
        <f t="shared" si="1"/>
        <v>20800</v>
      </c>
      <c r="L20" s="108"/>
    </row>
    <row r="21" s="127" customFormat="1" ht="56" customHeight="1" spans="1:12">
      <c r="A21" s="163">
        <v>8</v>
      </c>
      <c r="B21" s="163" t="s">
        <v>69</v>
      </c>
      <c r="C21" s="163"/>
      <c r="D21" s="168" t="s">
        <v>70</v>
      </c>
      <c r="E21" s="167" t="s">
        <v>31</v>
      </c>
      <c r="F21" s="163" t="s">
        <v>32</v>
      </c>
      <c r="G21" s="163" t="s">
        <v>68</v>
      </c>
      <c r="H21" s="51">
        <v>24</v>
      </c>
      <c r="I21" s="50">
        <v>280</v>
      </c>
      <c r="J21" s="162">
        <f t="shared" si="1"/>
        <v>6720</v>
      </c>
      <c r="L21" s="108"/>
    </row>
    <row r="22" s="127" customFormat="1" ht="52" customHeight="1" spans="1:12">
      <c r="A22" s="163">
        <v>9</v>
      </c>
      <c r="B22" s="163" t="s">
        <v>71</v>
      </c>
      <c r="C22" s="163"/>
      <c r="D22" s="168" t="s">
        <v>72</v>
      </c>
      <c r="E22" s="167" t="s">
        <v>31</v>
      </c>
      <c r="F22" s="163" t="s">
        <v>32</v>
      </c>
      <c r="G22" s="163" t="s">
        <v>58</v>
      </c>
      <c r="H22" s="51">
        <v>1</v>
      </c>
      <c r="I22" s="50">
        <v>1500</v>
      </c>
      <c r="J22" s="162">
        <f t="shared" si="1"/>
        <v>1500</v>
      </c>
      <c r="L22" s="108"/>
    </row>
    <row r="23" s="127" customFormat="1" ht="45" customHeight="1" spans="1:12">
      <c r="A23" s="163">
        <v>10</v>
      </c>
      <c r="B23" s="163" t="s">
        <v>73</v>
      </c>
      <c r="C23" s="163"/>
      <c r="D23" s="168" t="s">
        <v>158</v>
      </c>
      <c r="E23" s="167" t="s">
        <v>31</v>
      </c>
      <c r="F23" s="163" t="s">
        <v>32</v>
      </c>
      <c r="G23" s="163" t="s">
        <v>68</v>
      </c>
      <c r="H23" s="51">
        <v>13</v>
      </c>
      <c r="I23" s="50">
        <v>800</v>
      </c>
      <c r="J23" s="162">
        <f t="shared" si="1"/>
        <v>10400</v>
      </c>
      <c r="L23" s="108"/>
    </row>
    <row r="24" s="127" customFormat="1" ht="48" customHeight="1" spans="1:12">
      <c r="A24" s="163">
        <v>11</v>
      </c>
      <c r="B24" s="163" t="s">
        <v>75</v>
      </c>
      <c r="C24" s="163"/>
      <c r="D24" s="170" t="s">
        <v>76</v>
      </c>
      <c r="E24" s="167" t="s">
        <v>31</v>
      </c>
      <c r="F24" s="163" t="s">
        <v>32</v>
      </c>
      <c r="G24" s="163" t="s">
        <v>38</v>
      </c>
      <c r="H24" s="51">
        <v>6</v>
      </c>
      <c r="I24" s="50">
        <v>400</v>
      </c>
      <c r="J24" s="162">
        <f t="shared" si="1"/>
        <v>2400</v>
      </c>
      <c r="L24" s="108"/>
    </row>
    <row r="25" s="127" customFormat="1" ht="62" customHeight="1" spans="1:12">
      <c r="A25" s="163">
        <v>12</v>
      </c>
      <c r="B25" s="163" t="s">
        <v>79</v>
      </c>
      <c r="C25" s="163"/>
      <c r="D25" s="170" t="s">
        <v>80</v>
      </c>
      <c r="E25" s="167" t="s">
        <v>31</v>
      </c>
      <c r="F25" s="163" t="s">
        <v>32</v>
      </c>
      <c r="G25" s="163" t="s">
        <v>58</v>
      </c>
      <c r="H25" s="51">
        <v>1</v>
      </c>
      <c r="I25" s="50">
        <v>4200</v>
      </c>
      <c r="J25" s="162">
        <f t="shared" si="1"/>
        <v>4200</v>
      </c>
      <c r="L25" s="108"/>
    </row>
    <row r="26" s="127" customFormat="1" ht="63" customHeight="1" spans="1:12">
      <c r="A26" s="163">
        <v>13</v>
      </c>
      <c r="B26" s="171" t="s">
        <v>200</v>
      </c>
      <c r="C26" s="171"/>
      <c r="D26" s="74" t="s">
        <v>201</v>
      </c>
      <c r="E26" s="167" t="s">
        <v>93</v>
      </c>
      <c r="F26" s="163" t="s">
        <v>32</v>
      </c>
      <c r="G26" s="163" t="s">
        <v>58</v>
      </c>
      <c r="H26" s="51">
        <v>1</v>
      </c>
      <c r="I26" s="50">
        <v>3850</v>
      </c>
      <c r="J26" s="162">
        <f t="shared" si="1"/>
        <v>3850</v>
      </c>
      <c r="L26" s="108"/>
    </row>
    <row r="27" s="127" customFormat="1" ht="62" customHeight="1" spans="1:12">
      <c r="A27" s="163">
        <v>14</v>
      </c>
      <c r="B27" s="51" t="s">
        <v>98</v>
      </c>
      <c r="C27" s="51"/>
      <c r="D27" s="74" t="s">
        <v>202</v>
      </c>
      <c r="E27" s="167" t="s">
        <v>93</v>
      </c>
      <c r="F27" s="163" t="s">
        <v>32</v>
      </c>
      <c r="G27" s="51" t="s">
        <v>14</v>
      </c>
      <c r="H27" s="51">
        <v>1</v>
      </c>
      <c r="I27" s="50">
        <v>2800</v>
      </c>
      <c r="J27" s="162">
        <f t="shared" si="1"/>
        <v>2800</v>
      </c>
      <c r="L27" s="108"/>
    </row>
    <row r="28" s="127" customFormat="1" ht="114" customHeight="1" spans="1:12">
      <c r="A28" s="163">
        <v>15</v>
      </c>
      <c r="B28" s="172" t="s">
        <v>163</v>
      </c>
      <c r="C28" s="172"/>
      <c r="D28" s="83" t="s">
        <v>203</v>
      </c>
      <c r="E28" s="167" t="s">
        <v>93</v>
      </c>
      <c r="F28" s="163" t="s">
        <v>32</v>
      </c>
      <c r="G28" s="172" t="s">
        <v>58</v>
      </c>
      <c r="H28" s="51">
        <v>1</v>
      </c>
      <c r="I28" s="50">
        <v>50000</v>
      </c>
      <c r="J28" s="162">
        <f t="shared" si="1"/>
        <v>50000</v>
      </c>
    </row>
    <row r="29" s="127" customFormat="1" ht="21" customHeight="1" spans="1:12">
      <c r="A29" s="173" t="s">
        <v>102</v>
      </c>
      <c r="B29" s="173"/>
      <c r="C29" s="173"/>
      <c r="D29" s="173"/>
      <c r="E29" s="173"/>
      <c r="F29" s="172"/>
      <c r="G29" s="172"/>
      <c r="H29" s="151"/>
      <c r="I29" s="174"/>
      <c r="J29" s="87">
        <f>SUM(J14:J28)</f>
        <v>232120</v>
      </c>
    </row>
    <row r="30" s="127" customFormat="1" ht="21" customHeight="1" spans="1:12">
      <c r="A30" s="175" t="s">
        <v>204</v>
      </c>
      <c r="B30" s="175"/>
      <c r="C30" s="175"/>
      <c r="D30" s="175"/>
      <c r="E30" s="175"/>
      <c r="F30" s="175"/>
      <c r="G30" s="175"/>
      <c r="H30" s="175"/>
      <c r="I30" s="85"/>
      <c r="J30" s="85"/>
    </row>
    <row r="31" s="127" customFormat="1" ht="42" customHeight="1" spans="1:12">
      <c r="A31" s="42" t="s">
        <v>1</v>
      </c>
      <c r="B31" s="43" t="s">
        <v>22</v>
      </c>
      <c r="C31" s="43" t="s">
        <v>23</v>
      </c>
      <c r="D31" s="43" t="s">
        <v>24</v>
      </c>
      <c r="E31" s="43" t="s">
        <v>25</v>
      </c>
      <c r="F31" s="43" t="s">
        <v>26</v>
      </c>
      <c r="G31" s="43" t="s">
        <v>4</v>
      </c>
      <c r="H31" s="43" t="s">
        <v>3</v>
      </c>
      <c r="I31" s="44" t="s">
        <v>27</v>
      </c>
      <c r="J31" s="44" t="s">
        <v>28</v>
      </c>
    </row>
    <row r="32" s="127" customFormat="1" ht="318" customHeight="1" spans="1:12">
      <c r="A32" s="51">
        <v>1</v>
      </c>
      <c r="B32" s="51" t="s">
        <v>205</v>
      </c>
      <c r="C32" s="51"/>
      <c r="D32" s="74" t="s">
        <v>206</v>
      </c>
      <c r="E32" s="51" t="s">
        <v>31</v>
      </c>
      <c r="F32" s="51" t="s">
        <v>32</v>
      </c>
      <c r="G32" s="51" t="s">
        <v>106</v>
      </c>
      <c r="H32" s="45">
        <v>26</v>
      </c>
      <c r="I32" s="176">
        <v>1800</v>
      </c>
      <c r="J32" s="50">
        <f t="shared" ref="J32:J38" si="2">H32*I32</f>
        <v>46800</v>
      </c>
    </row>
    <row r="33" s="127" customFormat="1" ht="235" customHeight="1" spans="1:10">
      <c r="A33" s="51">
        <v>2</v>
      </c>
      <c r="B33" s="88" t="s">
        <v>207</v>
      </c>
      <c r="C33" s="88"/>
      <c r="D33" s="74" t="s">
        <v>208</v>
      </c>
      <c r="E33" s="51" t="s">
        <v>31</v>
      </c>
      <c r="F33" s="51" t="s">
        <v>32</v>
      </c>
      <c r="G33" s="51" t="s">
        <v>106</v>
      </c>
      <c r="H33" s="45">
        <v>26</v>
      </c>
      <c r="I33" s="176">
        <v>1500</v>
      </c>
      <c r="J33" s="50">
        <f t="shared" si="2"/>
        <v>39000</v>
      </c>
    </row>
    <row r="34" s="127" customFormat="1" ht="189" customHeight="1" spans="1:10">
      <c r="A34" s="51">
        <v>3</v>
      </c>
      <c r="B34" s="88" t="s">
        <v>209</v>
      </c>
      <c r="C34" s="88"/>
      <c r="D34" s="74" t="s">
        <v>210</v>
      </c>
      <c r="E34" s="51" t="s">
        <v>31</v>
      </c>
      <c r="F34" s="51" t="s">
        <v>32</v>
      </c>
      <c r="G34" s="51" t="s">
        <v>106</v>
      </c>
      <c r="H34" s="45">
        <v>26</v>
      </c>
      <c r="I34" s="176">
        <v>1060</v>
      </c>
      <c r="J34" s="50">
        <f t="shared" si="2"/>
        <v>27560</v>
      </c>
    </row>
    <row r="35" s="127" customFormat="1" ht="264" customHeight="1" spans="1:10">
      <c r="A35" s="51">
        <v>4</v>
      </c>
      <c r="B35" s="88" t="s">
        <v>211</v>
      </c>
      <c r="C35" s="88"/>
      <c r="D35" s="74" t="s">
        <v>212</v>
      </c>
      <c r="E35" s="51" t="s">
        <v>31</v>
      </c>
      <c r="F35" s="51" t="s">
        <v>32</v>
      </c>
      <c r="G35" s="51" t="s">
        <v>106</v>
      </c>
      <c r="H35" s="45">
        <v>26</v>
      </c>
      <c r="I35" s="176">
        <v>1200</v>
      </c>
      <c r="J35" s="50">
        <f t="shared" si="2"/>
        <v>31200</v>
      </c>
    </row>
    <row r="36" s="127" customFormat="1" ht="249" customHeight="1" spans="1:10">
      <c r="A36" s="51">
        <v>5</v>
      </c>
      <c r="B36" s="88" t="s">
        <v>213</v>
      </c>
      <c r="C36" s="88"/>
      <c r="D36" s="74" t="s">
        <v>214</v>
      </c>
      <c r="E36" s="51" t="s">
        <v>31</v>
      </c>
      <c r="F36" s="51" t="s">
        <v>32</v>
      </c>
      <c r="G36" s="51" t="s">
        <v>106</v>
      </c>
      <c r="H36" s="45">
        <v>26</v>
      </c>
      <c r="I36" s="176">
        <v>1400</v>
      </c>
      <c r="J36" s="50">
        <f t="shared" si="2"/>
        <v>36400</v>
      </c>
    </row>
    <row r="37" s="127" customFormat="1" ht="192" customHeight="1" spans="1:10">
      <c r="A37" s="51">
        <v>6</v>
      </c>
      <c r="B37" s="88" t="s">
        <v>215</v>
      </c>
      <c r="C37" s="88"/>
      <c r="D37" s="74" t="s">
        <v>216</v>
      </c>
      <c r="E37" s="51" t="s">
        <v>31</v>
      </c>
      <c r="F37" s="51" t="s">
        <v>32</v>
      </c>
      <c r="G37" s="51" t="s">
        <v>106</v>
      </c>
      <c r="H37" s="45">
        <v>26</v>
      </c>
      <c r="I37" s="176">
        <v>2000</v>
      </c>
      <c r="J37" s="50">
        <f t="shared" si="2"/>
        <v>52000</v>
      </c>
    </row>
    <row r="38" s="127" customFormat="1" ht="111" customHeight="1" spans="1:10">
      <c r="A38" s="51">
        <v>7</v>
      </c>
      <c r="B38" s="88" t="s">
        <v>217</v>
      </c>
      <c r="C38" s="88"/>
      <c r="D38" s="74" t="s">
        <v>218</v>
      </c>
      <c r="E38" s="51" t="s">
        <v>31</v>
      </c>
      <c r="F38" s="51" t="s">
        <v>32</v>
      </c>
      <c r="G38" s="51" t="s">
        <v>106</v>
      </c>
      <c r="H38" s="45">
        <v>14</v>
      </c>
      <c r="I38" s="176">
        <v>2400</v>
      </c>
      <c r="J38" s="50">
        <f t="shared" si="2"/>
        <v>33600</v>
      </c>
    </row>
    <row r="39" s="127" customFormat="1" ht="23" customHeight="1" spans="1:10">
      <c r="A39" s="84" t="s">
        <v>102</v>
      </c>
      <c r="B39" s="84"/>
      <c r="C39" s="84"/>
      <c r="D39" s="84"/>
      <c r="E39" s="84"/>
      <c r="F39" s="84"/>
      <c r="G39" s="84"/>
      <c r="H39" s="84"/>
      <c r="I39" s="85"/>
      <c r="J39" s="59">
        <f>SUM(J32:J38)</f>
        <v>266560</v>
      </c>
    </row>
    <row r="40" s="127" customFormat="1" ht="21" customHeight="1" spans="1:10">
      <c r="A40" s="175" t="s">
        <v>125</v>
      </c>
      <c r="B40" s="175"/>
      <c r="C40" s="175"/>
      <c r="D40" s="175"/>
      <c r="E40" s="175"/>
      <c r="F40" s="175"/>
      <c r="G40" s="175"/>
      <c r="H40" s="175"/>
      <c r="I40" s="85"/>
      <c r="J40" s="85"/>
    </row>
    <row r="41" s="127" customFormat="1" ht="46" customHeight="1" spans="1:10">
      <c r="A41" s="42" t="s">
        <v>1</v>
      </c>
      <c r="B41" s="43" t="s">
        <v>22</v>
      </c>
      <c r="C41" s="43" t="s">
        <v>23</v>
      </c>
      <c r="D41" s="43" t="s">
        <v>24</v>
      </c>
      <c r="E41" s="43" t="s">
        <v>25</v>
      </c>
      <c r="F41" s="43" t="s">
        <v>26</v>
      </c>
      <c r="G41" s="43" t="s">
        <v>4</v>
      </c>
      <c r="H41" s="43" t="s">
        <v>3</v>
      </c>
      <c r="I41" s="44" t="s">
        <v>27</v>
      </c>
      <c r="J41" s="44" t="s">
        <v>28</v>
      </c>
    </row>
    <row r="42" s="127" customFormat="1" ht="252" customHeight="1" spans="1:10">
      <c r="A42" s="51">
        <v>1</v>
      </c>
      <c r="B42" s="177" t="s">
        <v>219</v>
      </c>
      <c r="C42" s="177"/>
      <c r="D42" s="178" t="s">
        <v>220</v>
      </c>
      <c r="E42" s="177" t="s">
        <v>31</v>
      </c>
      <c r="F42" s="84" t="s">
        <v>221</v>
      </c>
      <c r="G42" s="51" t="s">
        <v>14</v>
      </c>
      <c r="H42" s="177">
        <v>1</v>
      </c>
      <c r="I42" s="179">
        <v>48500</v>
      </c>
      <c r="J42" s="50">
        <f>H42*I42</f>
        <v>48500</v>
      </c>
    </row>
    <row r="43" s="127" customFormat="1" ht="206" customHeight="1" spans="1:10">
      <c r="A43" s="51">
        <v>2</v>
      </c>
      <c r="B43" s="46" t="s">
        <v>222</v>
      </c>
      <c r="C43" s="46"/>
      <c r="D43" s="74" t="s">
        <v>133</v>
      </c>
      <c r="E43" s="177" t="s">
        <v>31</v>
      </c>
      <c r="F43" s="51" t="s">
        <v>32</v>
      </c>
      <c r="G43" s="51" t="s">
        <v>14</v>
      </c>
      <c r="H43" s="51">
        <v>1</v>
      </c>
      <c r="I43" s="77">
        <v>34400</v>
      </c>
      <c r="J43" s="50">
        <f>H43*I43</f>
        <v>34400</v>
      </c>
    </row>
    <row r="44" s="127" customFormat="1" ht="19" customHeight="1" spans="1:10">
      <c r="A44" s="180" t="s">
        <v>102</v>
      </c>
      <c r="B44" s="180"/>
      <c r="C44" s="180"/>
      <c r="D44" s="180"/>
      <c r="E44" s="180"/>
      <c r="F44" s="180"/>
      <c r="G44" s="180"/>
      <c r="H44" s="180"/>
      <c r="I44" s="181"/>
      <c r="J44" s="181">
        <f>SUM(J42:J43)</f>
        <v>82900</v>
      </c>
    </row>
    <row r="45" s="108" customFormat="1" ht="21" customHeight="1" spans="1:10">
      <c r="A45" s="72"/>
      <c r="B45" s="153" t="s">
        <v>135</v>
      </c>
      <c r="C45" s="153"/>
      <c r="D45" s="154"/>
      <c r="E45" s="154"/>
      <c r="F45" s="154"/>
      <c r="G45" s="154"/>
      <c r="H45" s="154"/>
      <c r="I45" s="182"/>
      <c r="J45" s="155">
        <f>J11+J29+J39+J44</f>
        <v>669230</v>
      </c>
    </row>
  </sheetData>
  <mergeCells count="10">
    <mergeCell ref="A1:J1"/>
    <mergeCell ref="A2:J2"/>
    <mergeCell ref="B11:H11"/>
    <mergeCell ref="A12:J12"/>
    <mergeCell ref="A29:D29"/>
    <mergeCell ref="A30:J30"/>
    <mergeCell ref="A39:I39"/>
    <mergeCell ref="A40:J40"/>
    <mergeCell ref="A44:I44"/>
    <mergeCell ref="B45:I45"/>
  </mergeCells>
  <conditionalFormatting sqref="D5:F5">
    <cfRule type="containsText" dxfId="2" priority="4" operator="between" text="此项删除">
      <formula>NOT(ISERROR(SEARCH("此项删除",D5)))</formula>
    </cfRule>
  </conditionalFormatting>
  <conditionalFormatting sqref="B8:C8">
    <cfRule type="containsText" dxfId="0" priority="1" operator="between" text="交换机">
      <formula>NOT(ISERROR(SEARCH("交换机",B8)))</formula>
    </cfRule>
  </conditionalFormatting>
  <conditionalFormatting sqref="B4:C7 B10:C11 B14:C28">
    <cfRule type="containsText" dxfId="1" priority="5" operator="between" text="此项删除">
      <formula>NOT(ISERROR(SEARCH("此项删除",B4)))</formula>
    </cfRule>
  </conditionalFormatting>
  <pageMargins left="0.393055555555556" right="0.393055555555556" top="0.389583333333333" bottom="0.200694444444444" header="0.511805555555556" footer="0"/>
  <pageSetup paperSize="9" scale="97" orientation="landscape" horizont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tabColor indexed="24"/>
  </sheetPr>
  <dimension ref="A1:L114"/>
  <sheetViews>
    <sheetView zoomScale="70" zoomScaleNormal="70" workbookViewId="0">
      <pane ySplit="3" topLeftCell="A4" activePane="bottomLeft" state="frozen"/>
      <selection/>
      <selection pane="bottomLeft" activeCell="L4" sqref="$A1:$XFD1048576"/>
    </sheetView>
  </sheetViews>
  <sheetFormatPr defaultColWidth="11" defaultRowHeight="40" customHeight="1"/>
  <cols>
    <col min="1" max="1" width="5.875" style="129" customWidth="1"/>
    <col min="2" max="3" width="8.25833333333333" style="130" customWidth="1"/>
    <col min="4" max="4" width="98.625" style="130" customWidth="1"/>
    <col min="5" max="5" width="18.25" style="130" customWidth="1"/>
    <col min="6" max="6" width="12.075" style="129" customWidth="1"/>
    <col min="7" max="7" width="5.58333333333333" style="129" customWidth="1"/>
    <col min="8" max="8" width="5.25833333333333" style="129" customWidth="1"/>
    <col min="9" max="9" width="9.25833333333333" style="131" customWidth="1"/>
    <col min="10" max="10" width="9.85833333333333" style="131" customWidth="1"/>
    <col min="11" max="35" width="11" style="129"/>
    <col min="36" max="16384" width="13" style="129"/>
  </cols>
  <sheetData>
    <row r="1" customHeight="1" spans="1:12">
      <c r="A1" s="132" t="s">
        <v>223</v>
      </c>
      <c r="B1" s="132"/>
      <c r="C1" s="132"/>
      <c r="D1" s="132"/>
      <c r="E1" s="132"/>
      <c r="F1" s="132"/>
      <c r="G1" s="132"/>
      <c r="H1" s="132"/>
      <c r="I1" s="133"/>
      <c r="J1" s="133"/>
    </row>
    <row r="2" s="108" customFormat="1" ht="31" customHeight="1" spans="1:12">
      <c r="A2" s="71" t="s">
        <v>21</v>
      </c>
      <c r="B2" s="72"/>
      <c r="C2" s="72"/>
      <c r="D2" s="72"/>
      <c r="E2" s="72"/>
      <c r="F2" s="72"/>
      <c r="G2" s="72"/>
      <c r="H2" s="72"/>
      <c r="I2" s="73"/>
      <c r="J2" s="73"/>
    </row>
    <row r="3" s="108" customFormat="1" ht="50" customHeight="1" spans="1:12">
      <c r="A3" s="42" t="s">
        <v>1</v>
      </c>
      <c r="B3" s="43" t="s">
        <v>22</v>
      </c>
      <c r="C3" s="43" t="s">
        <v>23</v>
      </c>
      <c r="D3" s="43" t="s">
        <v>24</v>
      </c>
      <c r="E3" s="43" t="s">
        <v>25</v>
      </c>
      <c r="F3" s="43" t="s">
        <v>26</v>
      </c>
      <c r="G3" s="43" t="s">
        <v>4</v>
      </c>
      <c r="H3" s="43" t="s">
        <v>3</v>
      </c>
      <c r="I3" s="44" t="s">
        <v>27</v>
      </c>
      <c r="J3" s="44" t="s">
        <v>28</v>
      </c>
    </row>
    <row r="4" s="108" customFormat="1" ht="313.5" spans="1:12">
      <c r="A4" s="51">
        <v>1</v>
      </c>
      <c r="B4" s="51" t="s">
        <v>29</v>
      </c>
      <c r="C4" s="51"/>
      <c r="D4" s="74" t="s">
        <v>224</v>
      </c>
      <c r="E4" s="81" t="s">
        <v>31</v>
      </c>
      <c r="F4" s="51" t="s">
        <v>32</v>
      </c>
      <c r="G4" s="51" t="s">
        <v>33</v>
      </c>
      <c r="H4" s="51">
        <v>1</v>
      </c>
      <c r="I4" s="48">
        <v>6800</v>
      </c>
      <c r="J4" s="48">
        <f>I4*$H4</f>
        <v>6800</v>
      </c>
    </row>
    <row r="5" s="108" customFormat="1" ht="114" spans="1:12">
      <c r="A5" s="51">
        <v>2</v>
      </c>
      <c r="B5" s="51" t="s">
        <v>144</v>
      </c>
      <c r="C5" s="51"/>
      <c r="D5" s="74" t="s">
        <v>225</v>
      </c>
      <c r="E5" s="81" t="s">
        <v>31</v>
      </c>
      <c r="F5" s="51" t="s">
        <v>32</v>
      </c>
      <c r="G5" s="51" t="s">
        <v>52</v>
      </c>
      <c r="H5" s="51">
        <v>1</v>
      </c>
      <c r="I5" s="48">
        <v>2700</v>
      </c>
      <c r="J5" s="48">
        <f t="shared" ref="J5:J13" si="0">I5*$H5</f>
        <v>2700</v>
      </c>
    </row>
    <row r="6" s="108" customFormat="1" ht="342" spans="1:12">
      <c r="A6" s="51">
        <v>4</v>
      </c>
      <c r="B6" s="81" t="s">
        <v>34</v>
      </c>
      <c r="C6" s="81"/>
      <c r="D6" s="49" t="s">
        <v>226</v>
      </c>
      <c r="E6" s="81" t="s">
        <v>31</v>
      </c>
      <c r="F6" s="51" t="s">
        <v>32</v>
      </c>
      <c r="G6" s="134" t="s">
        <v>33</v>
      </c>
      <c r="H6" s="134">
        <v>24</v>
      </c>
      <c r="I6" s="48">
        <v>1890</v>
      </c>
      <c r="J6" s="48">
        <f t="shared" si="0"/>
        <v>45360</v>
      </c>
    </row>
    <row r="7" s="108" customFormat="1" ht="104" customHeight="1" spans="1:12">
      <c r="A7" s="51">
        <v>5</v>
      </c>
      <c r="B7" s="51" t="s">
        <v>147</v>
      </c>
      <c r="C7" s="51"/>
      <c r="D7" s="74" t="s">
        <v>148</v>
      </c>
      <c r="E7" s="81" t="s">
        <v>31</v>
      </c>
      <c r="F7" s="51" t="s">
        <v>32</v>
      </c>
      <c r="G7" s="51" t="s">
        <v>38</v>
      </c>
      <c r="H7" s="51">
        <v>24</v>
      </c>
      <c r="I7" s="48">
        <v>165</v>
      </c>
      <c r="J7" s="48">
        <f t="shared" si="0"/>
        <v>3960</v>
      </c>
    </row>
    <row r="8" s="108" customFormat="1" ht="177" customHeight="1" spans="1:12">
      <c r="A8" s="51">
        <v>6</v>
      </c>
      <c r="B8" s="51" t="s">
        <v>149</v>
      </c>
      <c r="C8" s="51"/>
      <c r="D8" s="47" t="s">
        <v>150</v>
      </c>
      <c r="E8" s="81" t="s">
        <v>31</v>
      </c>
      <c r="F8" s="51" t="s">
        <v>32</v>
      </c>
      <c r="G8" s="51" t="s">
        <v>38</v>
      </c>
      <c r="H8" s="51">
        <v>24</v>
      </c>
      <c r="I8" s="48">
        <v>750</v>
      </c>
      <c r="J8" s="48">
        <f t="shared" si="0"/>
        <v>18000</v>
      </c>
    </row>
    <row r="9" s="127" customFormat="1" ht="182" customHeight="1" spans="1:12">
      <c r="A9" s="51">
        <v>7</v>
      </c>
      <c r="B9" s="51" t="s">
        <v>41</v>
      </c>
      <c r="C9" s="51"/>
      <c r="D9" s="74" t="s">
        <v>42</v>
      </c>
      <c r="E9" s="81" t="s">
        <v>31</v>
      </c>
      <c r="F9" s="51" t="s">
        <v>32</v>
      </c>
      <c r="G9" s="51" t="s">
        <v>33</v>
      </c>
      <c r="H9" s="51">
        <v>48</v>
      </c>
      <c r="I9" s="48">
        <v>130</v>
      </c>
      <c r="J9" s="48">
        <f t="shared" si="0"/>
        <v>6240</v>
      </c>
      <c r="L9" s="108"/>
    </row>
    <row r="10" s="127" customFormat="1" ht="213" customHeight="1" spans="1:12">
      <c r="A10" s="51">
        <v>8</v>
      </c>
      <c r="B10" s="81" t="s">
        <v>44</v>
      </c>
      <c r="C10" s="81"/>
      <c r="D10" s="76" t="s">
        <v>45</v>
      </c>
      <c r="E10" s="81" t="s">
        <v>31</v>
      </c>
      <c r="F10" s="51" t="s">
        <v>32</v>
      </c>
      <c r="G10" s="81" t="s">
        <v>38</v>
      </c>
      <c r="H10" s="81">
        <v>4</v>
      </c>
      <c r="I10" s="82">
        <v>1400</v>
      </c>
      <c r="J10" s="48">
        <f t="shared" si="0"/>
        <v>5600</v>
      </c>
      <c r="L10" s="108"/>
    </row>
    <row r="11" s="127" customFormat="1" ht="57" customHeight="1" spans="1:12">
      <c r="A11" s="51">
        <v>9</v>
      </c>
      <c r="B11" s="46" t="s">
        <v>227</v>
      </c>
      <c r="C11" s="46"/>
      <c r="D11" s="47" t="s">
        <v>228</v>
      </c>
      <c r="E11" s="81" t="s">
        <v>31</v>
      </c>
      <c r="F11" s="51" t="s">
        <v>32</v>
      </c>
      <c r="G11" s="45" t="s">
        <v>52</v>
      </c>
      <c r="H11" s="45">
        <v>1</v>
      </c>
      <c r="I11" s="82">
        <v>3800</v>
      </c>
      <c r="J11" s="48">
        <f t="shared" si="0"/>
        <v>3800</v>
      </c>
      <c r="L11" s="108"/>
    </row>
    <row r="12" s="127" customFormat="1" ht="56" customHeight="1" spans="1:12">
      <c r="A12" s="51">
        <v>10</v>
      </c>
      <c r="B12" s="51" t="s">
        <v>229</v>
      </c>
      <c r="C12" s="51"/>
      <c r="D12" s="74" t="s">
        <v>230</v>
      </c>
      <c r="E12" s="81" t="s">
        <v>93</v>
      </c>
      <c r="F12" s="51" t="s">
        <v>32</v>
      </c>
      <c r="G12" s="51" t="s">
        <v>14</v>
      </c>
      <c r="H12" s="51">
        <v>1</v>
      </c>
      <c r="I12" s="48">
        <v>3500</v>
      </c>
      <c r="J12" s="48">
        <f t="shared" si="0"/>
        <v>3500</v>
      </c>
      <c r="L12" s="108"/>
    </row>
    <row r="13" s="127" customFormat="1" ht="117" customHeight="1" spans="1:12">
      <c r="A13" s="45">
        <v>11</v>
      </c>
      <c r="B13" s="46" t="s">
        <v>163</v>
      </c>
      <c r="C13" s="46"/>
      <c r="D13" s="83" t="s">
        <v>231</v>
      </c>
      <c r="E13" s="81" t="s">
        <v>93</v>
      </c>
      <c r="F13" s="51" t="s">
        <v>32</v>
      </c>
      <c r="G13" s="45" t="s">
        <v>58</v>
      </c>
      <c r="H13" s="45">
        <v>1</v>
      </c>
      <c r="I13" s="48">
        <v>50000</v>
      </c>
      <c r="J13" s="48">
        <f t="shared" si="0"/>
        <v>50000</v>
      </c>
    </row>
    <row r="14" s="127" customFormat="1" ht="30" customHeight="1" spans="1:12">
      <c r="A14" s="86" t="s">
        <v>102</v>
      </c>
      <c r="B14" s="86"/>
      <c r="C14" s="86"/>
      <c r="D14" s="86"/>
      <c r="E14" s="86"/>
      <c r="F14" s="86"/>
      <c r="G14" s="86"/>
      <c r="H14" s="86"/>
      <c r="I14" s="87"/>
      <c r="J14" s="87">
        <f>SUM(J4:J13)</f>
        <v>145960</v>
      </c>
    </row>
    <row r="15" s="127" customFormat="1" ht="29" customHeight="1" spans="1:12">
      <c r="A15" s="86" t="s">
        <v>232</v>
      </c>
      <c r="B15" s="86"/>
      <c r="C15" s="86"/>
      <c r="D15" s="86"/>
      <c r="E15" s="86"/>
      <c r="F15" s="86"/>
      <c r="G15" s="86"/>
      <c r="H15" s="86"/>
      <c r="I15" s="87"/>
      <c r="J15" s="87"/>
    </row>
    <row r="16" s="127" customFormat="1" ht="51" customHeight="1" spans="1:12">
      <c r="A16" s="42" t="s">
        <v>1</v>
      </c>
      <c r="B16" s="43" t="s">
        <v>22</v>
      </c>
      <c r="C16" s="43" t="s">
        <v>23</v>
      </c>
      <c r="D16" s="43" t="s">
        <v>24</v>
      </c>
      <c r="E16" s="43"/>
      <c r="F16" s="43" t="s">
        <v>26</v>
      </c>
      <c r="G16" s="43" t="s">
        <v>4</v>
      </c>
      <c r="H16" s="43" t="s">
        <v>3</v>
      </c>
      <c r="I16" s="44" t="s">
        <v>27</v>
      </c>
      <c r="J16" s="44" t="s">
        <v>28</v>
      </c>
    </row>
    <row r="17" s="127" customFormat="1" ht="409" customHeight="1" spans="1:10">
      <c r="A17" s="135">
        <v>1</v>
      </c>
      <c r="B17" s="136" t="s">
        <v>233</v>
      </c>
      <c r="C17" s="136"/>
      <c r="D17" s="137" t="s">
        <v>234</v>
      </c>
      <c r="E17" s="138" t="s">
        <v>235</v>
      </c>
      <c r="F17" s="136" t="s">
        <v>32</v>
      </c>
      <c r="G17" s="136" t="s">
        <v>14</v>
      </c>
      <c r="H17" s="136">
        <v>1</v>
      </c>
      <c r="I17" s="139">
        <v>15000</v>
      </c>
      <c r="J17" s="140">
        <f>H17*I17</f>
        <v>15000</v>
      </c>
    </row>
    <row r="18" s="127" customFormat="1" ht="150" customHeight="1" spans="1:10">
      <c r="A18" s="141"/>
      <c r="B18" s="142"/>
      <c r="C18" s="142"/>
      <c r="D18" s="143"/>
      <c r="E18" s="144"/>
      <c r="F18" s="142"/>
      <c r="G18" s="142"/>
      <c r="H18" s="142"/>
      <c r="I18" s="145"/>
      <c r="J18" s="126"/>
    </row>
    <row r="19" s="127" customFormat="1" ht="282" customHeight="1" spans="1:10">
      <c r="A19" s="146">
        <v>2</v>
      </c>
      <c r="B19" s="88" t="s">
        <v>236</v>
      </c>
      <c r="C19" s="88"/>
      <c r="D19" s="89" t="s">
        <v>237</v>
      </c>
      <c r="E19" s="147" t="s">
        <v>238</v>
      </c>
      <c r="F19" s="46" t="s">
        <v>32</v>
      </c>
      <c r="G19" s="46" t="s">
        <v>14</v>
      </c>
      <c r="H19" s="46">
        <v>1</v>
      </c>
      <c r="I19" s="50">
        <v>1500</v>
      </c>
      <c r="J19" s="50">
        <f t="shared" ref="J19:J44" si="1">H19*I19</f>
        <v>1500</v>
      </c>
    </row>
    <row r="20" s="127" customFormat="1" ht="284" customHeight="1" spans="1:10">
      <c r="A20" s="148">
        <v>3</v>
      </c>
      <c r="B20" s="88" t="s">
        <v>239</v>
      </c>
      <c r="C20" s="88"/>
      <c r="D20" s="76" t="s">
        <v>240</v>
      </c>
      <c r="E20" s="81" t="s">
        <v>31</v>
      </c>
      <c r="F20" s="46" t="s">
        <v>32</v>
      </c>
      <c r="G20" s="51" t="s">
        <v>241</v>
      </c>
      <c r="H20" s="51">
        <v>3</v>
      </c>
      <c r="I20" s="77">
        <v>1080</v>
      </c>
      <c r="J20" s="50">
        <f t="shared" si="1"/>
        <v>3240</v>
      </c>
    </row>
    <row r="21" s="127" customFormat="1" ht="361" customHeight="1" spans="1:10">
      <c r="A21" s="146">
        <v>4</v>
      </c>
      <c r="B21" s="149" t="s">
        <v>242</v>
      </c>
      <c r="C21" s="149"/>
      <c r="D21" s="47" t="s">
        <v>243</v>
      </c>
      <c r="E21" s="81" t="s">
        <v>31</v>
      </c>
      <c r="F21" s="46" t="s">
        <v>32</v>
      </c>
      <c r="G21" s="46" t="s">
        <v>241</v>
      </c>
      <c r="H21" s="46">
        <v>1</v>
      </c>
      <c r="I21" s="50">
        <v>1041</v>
      </c>
      <c r="J21" s="50">
        <f t="shared" si="1"/>
        <v>1041</v>
      </c>
    </row>
    <row r="22" s="127" customFormat="1" ht="369" customHeight="1" spans="1:10">
      <c r="A22" s="148">
        <v>5</v>
      </c>
      <c r="B22" s="149" t="s">
        <v>244</v>
      </c>
      <c r="C22" s="149"/>
      <c r="D22" s="94" t="s">
        <v>245</v>
      </c>
      <c r="E22" s="81" t="s">
        <v>31</v>
      </c>
      <c r="F22" s="46" t="s">
        <v>32</v>
      </c>
      <c r="G22" s="46" t="s">
        <v>241</v>
      </c>
      <c r="H22" s="46">
        <v>1</v>
      </c>
      <c r="I22" s="50">
        <v>1041</v>
      </c>
      <c r="J22" s="50">
        <f t="shared" si="1"/>
        <v>1041</v>
      </c>
    </row>
    <row r="23" s="127" customFormat="1" ht="352" customHeight="1" spans="1:10">
      <c r="A23" s="146">
        <v>6</v>
      </c>
      <c r="B23" s="46" t="s">
        <v>246</v>
      </c>
      <c r="C23" s="46"/>
      <c r="D23" s="47" t="s">
        <v>247</v>
      </c>
      <c r="E23" s="81" t="s">
        <v>31</v>
      </c>
      <c r="F23" s="46" t="s">
        <v>32</v>
      </c>
      <c r="G23" s="46" t="s">
        <v>241</v>
      </c>
      <c r="H23" s="46">
        <v>1</v>
      </c>
      <c r="I23" s="50">
        <v>705</v>
      </c>
      <c r="J23" s="50">
        <f t="shared" si="1"/>
        <v>705</v>
      </c>
    </row>
    <row r="24" s="127" customFormat="1" ht="409" customHeight="1" spans="1:10">
      <c r="A24" s="148">
        <v>7</v>
      </c>
      <c r="B24" s="88" t="s">
        <v>248</v>
      </c>
      <c r="C24" s="88"/>
      <c r="D24" s="94" t="s">
        <v>249</v>
      </c>
      <c r="E24" s="81" t="s">
        <v>31</v>
      </c>
      <c r="F24" s="46" t="s">
        <v>32</v>
      </c>
      <c r="G24" s="46" t="s">
        <v>241</v>
      </c>
      <c r="H24" s="46">
        <v>2</v>
      </c>
      <c r="I24" s="50">
        <v>1164</v>
      </c>
      <c r="J24" s="50">
        <f t="shared" si="1"/>
        <v>2328</v>
      </c>
    </row>
    <row r="25" s="127" customFormat="1" ht="408" customHeight="1" spans="1:10">
      <c r="A25" s="146">
        <v>8</v>
      </c>
      <c r="B25" s="46" t="s">
        <v>250</v>
      </c>
      <c r="C25" s="46"/>
      <c r="D25" s="47" t="s">
        <v>251</v>
      </c>
      <c r="E25" s="81" t="s">
        <v>31</v>
      </c>
      <c r="F25" s="46" t="s">
        <v>32</v>
      </c>
      <c r="G25" s="46" t="s">
        <v>241</v>
      </c>
      <c r="H25" s="46">
        <v>1</v>
      </c>
      <c r="I25" s="50">
        <v>513</v>
      </c>
      <c r="J25" s="50">
        <f t="shared" si="1"/>
        <v>513</v>
      </c>
    </row>
    <row r="26" s="127" customFormat="1" ht="357" customHeight="1" spans="1:10">
      <c r="A26" s="148">
        <v>9</v>
      </c>
      <c r="B26" s="46" t="s">
        <v>252</v>
      </c>
      <c r="C26" s="46"/>
      <c r="D26" s="47" t="s">
        <v>253</v>
      </c>
      <c r="E26" s="81" t="s">
        <v>31</v>
      </c>
      <c r="F26" s="46" t="s">
        <v>32</v>
      </c>
      <c r="G26" s="46" t="s">
        <v>241</v>
      </c>
      <c r="H26" s="46">
        <v>1</v>
      </c>
      <c r="I26" s="50">
        <v>948</v>
      </c>
      <c r="J26" s="50">
        <f t="shared" si="1"/>
        <v>948</v>
      </c>
    </row>
    <row r="27" s="127" customFormat="1" ht="341" customHeight="1" spans="1:10">
      <c r="A27" s="146">
        <v>10</v>
      </c>
      <c r="B27" s="46" t="s">
        <v>254</v>
      </c>
      <c r="C27" s="46"/>
      <c r="D27" s="94" t="s">
        <v>255</v>
      </c>
      <c r="E27" s="81" t="s">
        <v>31</v>
      </c>
      <c r="F27" s="46" t="s">
        <v>32</v>
      </c>
      <c r="G27" s="46" t="s">
        <v>241</v>
      </c>
      <c r="H27" s="46">
        <v>1</v>
      </c>
      <c r="I27" s="50">
        <v>948</v>
      </c>
      <c r="J27" s="50">
        <f t="shared" si="1"/>
        <v>948</v>
      </c>
    </row>
    <row r="28" s="127" customFormat="1" ht="348" customHeight="1" spans="1:10">
      <c r="A28" s="148">
        <v>11</v>
      </c>
      <c r="B28" s="46" t="s">
        <v>256</v>
      </c>
      <c r="C28" s="46"/>
      <c r="D28" s="47" t="s">
        <v>257</v>
      </c>
      <c r="E28" s="81" t="s">
        <v>31</v>
      </c>
      <c r="F28" s="46" t="s">
        <v>32</v>
      </c>
      <c r="G28" s="46" t="s">
        <v>258</v>
      </c>
      <c r="H28" s="46">
        <v>1</v>
      </c>
      <c r="I28" s="50">
        <v>1224</v>
      </c>
      <c r="J28" s="50">
        <f t="shared" si="1"/>
        <v>1224</v>
      </c>
    </row>
    <row r="29" s="127" customFormat="1" ht="408" customHeight="1" spans="1:10">
      <c r="A29" s="146">
        <v>12</v>
      </c>
      <c r="B29" s="46" t="s">
        <v>259</v>
      </c>
      <c r="C29" s="46"/>
      <c r="D29" s="47" t="s">
        <v>260</v>
      </c>
      <c r="E29" s="81" t="s">
        <v>31</v>
      </c>
      <c r="F29" s="46" t="s">
        <v>32</v>
      </c>
      <c r="G29" s="46" t="s">
        <v>241</v>
      </c>
      <c r="H29" s="46">
        <v>1</v>
      </c>
      <c r="I29" s="50">
        <v>642</v>
      </c>
      <c r="J29" s="50">
        <f t="shared" si="1"/>
        <v>642</v>
      </c>
    </row>
    <row r="30" s="127" customFormat="1" ht="192" customHeight="1" spans="1:10">
      <c r="A30" s="148">
        <v>13</v>
      </c>
      <c r="B30" s="91" t="s">
        <v>261</v>
      </c>
      <c r="C30" s="91"/>
      <c r="D30" s="47" t="s">
        <v>262</v>
      </c>
      <c r="E30" s="81" t="s">
        <v>31</v>
      </c>
      <c r="F30" s="46" t="s">
        <v>32</v>
      </c>
      <c r="G30" s="46" t="s">
        <v>241</v>
      </c>
      <c r="H30" s="46">
        <v>1</v>
      </c>
      <c r="I30" s="50">
        <v>615</v>
      </c>
      <c r="J30" s="50">
        <f t="shared" si="1"/>
        <v>615</v>
      </c>
    </row>
    <row r="31" s="127" customFormat="1" ht="327" customHeight="1" spans="1:10">
      <c r="A31" s="146">
        <v>14</v>
      </c>
      <c r="B31" s="96" t="s">
        <v>263</v>
      </c>
      <c r="C31" s="96"/>
      <c r="D31" s="97" t="s">
        <v>264</v>
      </c>
      <c r="E31" s="81" t="s">
        <v>31</v>
      </c>
      <c r="F31" s="46" t="s">
        <v>32</v>
      </c>
      <c r="G31" s="46" t="s">
        <v>241</v>
      </c>
      <c r="H31" s="46">
        <v>1</v>
      </c>
      <c r="I31" s="50">
        <v>660</v>
      </c>
      <c r="J31" s="50">
        <f t="shared" si="1"/>
        <v>660</v>
      </c>
    </row>
    <row r="32" s="127" customFormat="1" ht="334" customHeight="1" spans="1:10">
      <c r="A32" s="148">
        <v>15</v>
      </c>
      <c r="B32" s="96" t="s">
        <v>265</v>
      </c>
      <c r="C32" s="96"/>
      <c r="D32" s="97" t="s">
        <v>266</v>
      </c>
      <c r="E32" s="81" t="s">
        <v>31</v>
      </c>
      <c r="F32" s="46" t="s">
        <v>32</v>
      </c>
      <c r="G32" s="46" t="s">
        <v>241</v>
      </c>
      <c r="H32" s="46">
        <v>1</v>
      </c>
      <c r="I32" s="50">
        <v>990</v>
      </c>
      <c r="J32" s="50">
        <f t="shared" si="1"/>
        <v>990</v>
      </c>
    </row>
    <row r="33" s="127" customFormat="1" ht="342" customHeight="1" spans="1:10">
      <c r="A33" s="146">
        <v>16</v>
      </c>
      <c r="B33" s="96" t="s">
        <v>267</v>
      </c>
      <c r="C33" s="96"/>
      <c r="D33" s="97" t="s">
        <v>268</v>
      </c>
      <c r="E33" s="81" t="s">
        <v>31</v>
      </c>
      <c r="F33" s="46" t="s">
        <v>32</v>
      </c>
      <c r="G33" s="46" t="s">
        <v>241</v>
      </c>
      <c r="H33" s="46">
        <v>1</v>
      </c>
      <c r="I33" s="50">
        <v>585</v>
      </c>
      <c r="J33" s="50">
        <f t="shared" si="1"/>
        <v>585</v>
      </c>
    </row>
    <row r="34" s="127" customFormat="1" ht="123" customHeight="1" spans="1:10">
      <c r="A34" s="148">
        <v>17</v>
      </c>
      <c r="B34" s="91" t="s">
        <v>269</v>
      </c>
      <c r="C34" s="91"/>
      <c r="D34" s="47" t="s">
        <v>270</v>
      </c>
      <c r="E34" s="81" t="s">
        <v>31</v>
      </c>
      <c r="F34" s="46" t="s">
        <v>32</v>
      </c>
      <c r="G34" s="46" t="s">
        <v>241</v>
      </c>
      <c r="H34" s="46">
        <v>2</v>
      </c>
      <c r="I34" s="50">
        <v>1479</v>
      </c>
      <c r="J34" s="50">
        <f t="shared" si="1"/>
        <v>2958</v>
      </c>
    </row>
    <row r="35" s="127" customFormat="1" ht="334" customHeight="1" spans="1:10">
      <c r="A35" s="146">
        <v>18</v>
      </c>
      <c r="B35" s="91" t="s">
        <v>271</v>
      </c>
      <c r="C35" s="91"/>
      <c r="D35" s="47" t="s">
        <v>272</v>
      </c>
      <c r="E35" s="81" t="s">
        <v>31</v>
      </c>
      <c r="F35" s="46" t="s">
        <v>32</v>
      </c>
      <c r="G35" s="46" t="s">
        <v>241</v>
      </c>
      <c r="H35" s="46">
        <v>1</v>
      </c>
      <c r="I35" s="50">
        <v>672</v>
      </c>
      <c r="J35" s="50">
        <f t="shared" si="1"/>
        <v>672</v>
      </c>
    </row>
    <row r="36" s="127" customFormat="1" ht="353" customHeight="1" spans="1:10">
      <c r="A36" s="148">
        <v>19</v>
      </c>
      <c r="B36" s="91" t="s">
        <v>273</v>
      </c>
      <c r="C36" s="91"/>
      <c r="D36" s="94" t="s">
        <v>274</v>
      </c>
      <c r="E36" s="81" t="s">
        <v>31</v>
      </c>
      <c r="F36" s="46" t="s">
        <v>32</v>
      </c>
      <c r="G36" s="46" t="s">
        <v>241</v>
      </c>
      <c r="H36" s="46">
        <v>1</v>
      </c>
      <c r="I36" s="50">
        <v>642</v>
      </c>
      <c r="J36" s="50">
        <f t="shared" si="1"/>
        <v>642</v>
      </c>
    </row>
    <row r="37" s="127" customFormat="1" ht="339" customHeight="1" spans="1:10">
      <c r="A37" s="146">
        <v>20</v>
      </c>
      <c r="B37" s="96" t="s">
        <v>275</v>
      </c>
      <c r="C37" s="96"/>
      <c r="D37" s="97" t="s">
        <v>276</v>
      </c>
      <c r="E37" s="81" t="s">
        <v>31</v>
      </c>
      <c r="F37" s="46" t="s">
        <v>32</v>
      </c>
      <c r="G37" s="46" t="s">
        <v>241</v>
      </c>
      <c r="H37" s="46">
        <v>1</v>
      </c>
      <c r="I37" s="50">
        <v>975</v>
      </c>
      <c r="J37" s="50">
        <f t="shared" si="1"/>
        <v>975</v>
      </c>
    </row>
    <row r="38" s="127" customFormat="1" ht="210" customHeight="1" spans="1:10">
      <c r="A38" s="148">
        <v>21</v>
      </c>
      <c r="B38" s="51" t="s">
        <v>277</v>
      </c>
      <c r="C38" s="51"/>
      <c r="D38" s="94" t="s">
        <v>278</v>
      </c>
      <c r="E38" s="81" t="s">
        <v>31</v>
      </c>
      <c r="F38" s="46" t="s">
        <v>32</v>
      </c>
      <c r="G38" s="51" t="s">
        <v>241</v>
      </c>
      <c r="H38" s="51">
        <v>1</v>
      </c>
      <c r="I38" s="77">
        <v>900</v>
      </c>
      <c r="J38" s="50">
        <f t="shared" si="1"/>
        <v>900</v>
      </c>
    </row>
    <row r="39" s="127" customFormat="1" ht="408" customHeight="1" spans="1:10">
      <c r="A39" s="146">
        <v>22</v>
      </c>
      <c r="B39" s="91" t="s">
        <v>279</v>
      </c>
      <c r="C39" s="91"/>
      <c r="D39" s="94" t="s">
        <v>280</v>
      </c>
      <c r="E39" s="81" t="s">
        <v>31</v>
      </c>
      <c r="F39" s="46" t="s">
        <v>32</v>
      </c>
      <c r="G39" s="91" t="s">
        <v>241</v>
      </c>
      <c r="H39" s="91">
        <v>2</v>
      </c>
      <c r="I39" s="50">
        <v>2571</v>
      </c>
      <c r="J39" s="50">
        <f t="shared" si="1"/>
        <v>5142</v>
      </c>
    </row>
    <row r="40" s="127" customFormat="1" ht="408" customHeight="1" spans="1:10">
      <c r="A40" s="148">
        <v>23</v>
      </c>
      <c r="B40" s="91" t="s">
        <v>281</v>
      </c>
      <c r="C40" s="91"/>
      <c r="D40" s="47" t="s">
        <v>282</v>
      </c>
      <c r="E40" s="81" t="s">
        <v>31</v>
      </c>
      <c r="F40" s="46" t="s">
        <v>32</v>
      </c>
      <c r="G40" s="91" t="s">
        <v>241</v>
      </c>
      <c r="H40" s="91">
        <v>1</v>
      </c>
      <c r="I40" s="50">
        <v>705</v>
      </c>
      <c r="J40" s="50">
        <f t="shared" si="1"/>
        <v>705</v>
      </c>
    </row>
    <row r="41" s="127" customFormat="1" ht="371" customHeight="1" spans="1:10">
      <c r="A41" s="146">
        <v>24</v>
      </c>
      <c r="B41" s="91" t="s">
        <v>283</v>
      </c>
      <c r="C41" s="91"/>
      <c r="D41" s="47" t="s">
        <v>284</v>
      </c>
      <c r="E41" s="81" t="s">
        <v>31</v>
      </c>
      <c r="F41" s="46" t="s">
        <v>32</v>
      </c>
      <c r="G41" s="91" t="s">
        <v>241</v>
      </c>
      <c r="H41" s="91">
        <v>1</v>
      </c>
      <c r="I41" s="50">
        <v>1062</v>
      </c>
      <c r="J41" s="50">
        <f t="shared" si="1"/>
        <v>1062</v>
      </c>
    </row>
    <row r="42" s="127" customFormat="1" ht="59" customHeight="1" spans="1:10">
      <c r="A42" s="148">
        <v>25</v>
      </c>
      <c r="B42" s="46" t="s">
        <v>285</v>
      </c>
      <c r="C42" s="46"/>
      <c r="D42" s="47" t="s">
        <v>286</v>
      </c>
      <c r="E42" s="81" t="s">
        <v>31</v>
      </c>
      <c r="F42" s="46" t="s">
        <v>32</v>
      </c>
      <c r="G42" s="91" t="s">
        <v>14</v>
      </c>
      <c r="H42" s="91">
        <v>1</v>
      </c>
      <c r="I42" s="50">
        <v>120</v>
      </c>
      <c r="J42" s="50">
        <f t="shared" si="1"/>
        <v>120</v>
      </c>
    </row>
    <row r="43" s="127" customFormat="1" ht="69" customHeight="1" spans="1:10">
      <c r="A43" s="146">
        <v>26</v>
      </c>
      <c r="B43" s="46" t="s">
        <v>287</v>
      </c>
      <c r="C43" s="46"/>
      <c r="D43" s="47" t="s">
        <v>288</v>
      </c>
      <c r="E43" s="81" t="s">
        <v>31</v>
      </c>
      <c r="F43" s="46" t="s">
        <v>32</v>
      </c>
      <c r="G43" s="91" t="s">
        <v>14</v>
      </c>
      <c r="H43" s="46">
        <v>1</v>
      </c>
      <c r="I43" s="50">
        <v>300</v>
      </c>
      <c r="J43" s="50">
        <f t="shared" si="1"/>
        <v>300</v>
      </c>
    </row>
    <row r="44" s="127" customFormat="1" ht="25" customHeight="1" spans="1:10">
      <c r="A44" s="84" t="s">
        <v>102</v>
      </c>
      <c r="B44" s="84"/>
      <c r="C44" s="84"/>
      <c r="D44" s="84"/>
      <c r="E44" s="84"/>
      <c r="F44" s="84"/>
      <c r="G44" s="84"/>
      <c r="H44" s="84"/>
      <c r="I44" s="85"/>
      <c r="J44" s="85">
        <f>SUM(J17:J43)</f>
        <v>45456</v>
      </c>
    </row>
    <row r="45" s="127" customFormat="1" ht="23" customHeight="1" spans="1:10">
      <c r="A45" s="84" t="s">
        <v>289</v>
      </c>
      <c r="B45" s="84"/>
      <c r="C45" s="84"/>
      <c r="D45" s="84"/>
      <c r="E45" s="84"/>
      <c r="F45" s="84"/>
      <c r="G45" s="84"/>
      <c r="H45" s="84"/>
      <c r="I45" s="85"/>
      <c r="J45" s="85"/>
    </row>
    <row r="46" s="127" customFormat="1" ht="57" customHeight="1" spans="1:10">
      <c r="A46" s="42" t="s">
        <v>1</v>
      </c>
      <c r="B46" s="43" t="s">
        <v>22</v>
      </c>
      <c r="C46" s="43" t="s">
        <v>23</v>
      </c>
      <c r="D46" s="43" t="s">
        <v>24</v>
      </c>
      <c r="E46" s="43"/>
      <c r="F46" s="43" t="s">
        <v>26</v>
      </c>
      <c r="G46" s="43" t="s">
        <v>4</v>
      </c>
      <c r="H46" s="43" t="s">
        <v>3</v>
      </c>
      <c r="I46" s="44" t="s">
        <v>27</v>
      </c>
      <c r="J46" s="44" t="s">
        <v>28</v>
      </c>
    </row>
    <row r="47" s="127" customFormat="1" ht="366" customHeight="1" spans="1:10">
      <c r="A47" s="146">
        <v>1</v>
      </c>
      <c r="B47" s="46" t="s">
        <v>290</v>
      </c>
      <c r="C47" s="46"/>
      <c r="D47" s="47" t="s">
        <v>291</v>
      </c>
      <c r="E47" s="81" t="s">
        <v>31</v>
      </c>
      <c r="F47" s="46" t="s">
        <v>32</v>
      </c>
      <c r="G47" s="46" t="s">
        <v>14</v>
      </c>
      <c r="H47" s="46">
        <v>1</v>
      </c>
      <c r="I47" s="50">
        <v>1494</v>
      </c>
      <c r="J47" s="50">
        <f>H47*I47</f>
        <v>1494</v>
      </c>
    </row>
    <row r="48" s="127" customFormat="1" ht="224" customHeight="1" spans="1:10">
      <c r="A48" s="146">
        <v>2</v>
      </c>
      <c r="B48" s="46" t="s">
        <v>292</v>
      </c>
      <c r="C48" s="46"/>
      <c r="D48" s="47" t="s">
        <v>293</v>
      </c>
      <c r="E48" s="81" t="s">
        <v>31</v>
      </c>
      <c r="F48" s="46" t="s">
        <v>32</v>
      </c>
      <c r="G48" s="46" t="s">
        <v>14</v>
      </c>
      <c r="H48" s="46">
        <v>1</v>
      </c>
      <c r="I48" s="50">
        <v>1092</v>
      </c>
      <c r="J48" s="50">
        <f t="shared" ref="J48:J83" si="2">H48*I48</f>
        <v>1092</v>
      </c>
    </row>
    <row r="49" s="127" customFormat="1" ht="186" customHeight="1" spans="1:10">
      <c r="A49" s="146">
        <v>3</v>
      </c>
      <c r="B49" s="91" t="s">
        <v>294</v>
      </c>
      <c r="C49" s="91"/>
      <c r="D49" s="47" t="s">
        <v>295</v>
      </c>
      <c r="E49" s="81" t="s">
        <v>31</v>
      </c>
      <c r="F49" s="46" t="s">
        <v>32</v>
      </c>
      <c r="G49" s="46" t="s">
        <v>14</v>
      </c>
      <c r="H49" s="46">
        <v>1</v>
      </c>
      <c r="I49" s="50">
        <v>210</v>
      </c>
      <c r="J49" s="50">
        <f t="shared" si="2"/>
        <v>210</v>
      </c>
    </row>
    <row r="50" s="127" customFormat="1" ht="289" customHeight="1" spans="1:10">
      <c r="A50" s="146">
        <v>4</v>
      </c>
      <c r="B50" s="88" t="s">
        <v>296</v>
      </c>
      <c r="C50" s="88"/>
      <c r="D50" s="89" t="s">
        <v>297</v>
      </c>
      <c r="E50" s="81" t="s">
        <v>31</v>
      </c>
      <c r="F50" s="46" t="s">
        <v>32</v>
      </c>
      <c r="G50" s="46" t="s">
        <v>14</v>
      </c>
      <c r="H50" s="46">
        <v>1</v>
      </c>
      <c r="I50" s="50">
        <v>1365</v>
      </c>
      <c r="J50" s="50">
        <f t="shared" si="2"/>
        <v>1365</v>
      </c>
    </row>
    <row r="51" s="127" customFormat="1" ht="258" customHeight="1" spans="1:10">
      <c r="A51" s="146">
        <v>5</v>
      </c>
      <c r="B51" s="46" t="s">
        <v>298</v>
      </c>
      <c r="C51" s="46"/>
      <c r="D51" s="47" t="s">
        <v>299</v>
      </c>
      <c r="E51" s="81" t="s">
        <v>31</v>
      </c>
      <c r="F51" s="46" t="s">
        <v>32</v>
      </c>
      <c r="G51" s="46" t="s">
        <v>14</v>
      </c>
      <c r="H51" s="46">
        <v>1</v>
      </c>
      <c r="I51" s="50">
        <v>2370</v>
      </c>
      <c r="J51" s="50">
        <f t="shared" si="2"/>
        <v>2370</v>
      </c>
    </row>
    <row r="52" s="127" customFormat="1" ht="207" customHeight="1" spans="1:10">
      <c r="A52" s="146">
        <v>6</v>
      </c>
      <c r="B52" s="46" t="s">
        <v>300</v>
      </c>
      <c r="C52" s="46"/>
      <c r="D52" s="47" t="s">
        <v>301</v>
      </c>
      <c r="E52" s="81" t="s">
        <v>31</v>
      </c>
      <c r="F52" s="46" t="s">
        <v>32</v>
      </c>
      <c r="G52" s="46" t="s">
        <v>14</v>
      </c>
      <c r="H52" s="46">
        <v>1</v>
      </c>
      <c r="I52" s="50">
        <v>2325</v>
      </c>
      <c r="J52" s="50">
        <f t="shared" si="2"/>
        <v>2325</v>
      </c>
    </row>
    <row r="53" s="127" customFormat="1" ht="195" customHeight="1" spans="1:10">
      <c r="A53" s="146">
        <v>7</v>
      </c>
      <c r="B53" s="46" t="s">
        <v>302</v>
      </c>
      <c r="C53" s="46"/>
      <c r="D53" s="47" t="s">
        <v>303</v>
      </c>
      <c r="E53" s="81" t="s">
        <v>31</v>
      </c>
      <c r="F53" s="46" t="s">
        <v>32</v>
      </c>
      <c r="G53" s="46" t="s">
        <v>14</v>
      </c>
      <c r="H53" s="46">
        <v>1</v>
      </c>
      <c r="I53" s="50">
        <v>2370</v>
      </c>
      <c r="J53" s="50">
        <f t="shared" si="2"/>
        <v>2370</v>
      </c>
    </row>
    <row r="54" s="127" customFormat="1" ht="165" customHeight="1" spans="1:10">
      <c r="A54" s="146">
        <v>8</v>
      </c>
      <c r="B54" s="46" t="s">
        <v>304</v>
      </c>
      <c r="C54" s="46"/>
      <c r="D54" s="47" t="s">
        <v>305</v>
      </c>
      <c r="E54" s="81" t="s">
        <v>31</v>
      </c>
      <c r="F54" s="46" t="s">
        <v>32</v>
      </c>
      <c r="G54" s="46" t="s">
        <v>14</v>
      </c>
      <c r="H54" s="46">
        <v>1</v>
      </c>
      <c r="I54" s="50">
        <v>366</v>
      </c>
      <c r="J54" s="50">
        <f t="shared" si="2"/>
        <v>366</v>
      </c>
    </row>
    <row r="55" s="127" customFormat="1" ht="160" customHeight="1" spans="1:10">
      <c r="A55" s="146">
        <v>9</v>
      </c>
      <c r="B55" s="46" t="s">
        <v>306</v>
      </c>
      <c r="C55" s="46"/>
      <c r="D55" s="47" t="s">
        <v>307</v>
      </c>
      <c r="E55" s="81" t="s">
        <v>31</v>
      </c>
      <c r="F55" s="46" t="s">
        <v>32</v>
      </c>
      <c r="G55" s="46" t="s">
        <v>14</v>
      </c>
      <c r="H55" s="46">
        <v>1</v>
      </c>
      <c r="I55" s="50">
        <v>780</v>
      </c>
      <c r="J55" s="50">
        <f t="shared" si="2"/>
        <v>780</v>
      </c>
    </row>
    <row r="56" s="127" customFormat="1" ht="326" customHeight="1" spans="1:10">
      <c r="A56" s="146">
        <v>10</v>
      </c>
      <c r="B56" s="46" t="s">
        <v>308</v>
      </c>
      <c r="C56" s="46"/>
      <c r="D56" s="47" t="s">
        <v>309</v>
      </c>
      <c r="E56" s="81" t="s">
        <v>31</v>
      </c>
      <c r="F56" s="46" t="s">
        <v>32</v>
      </c>
      <c r="G56" s="46" t="s">
        <v>14</v>
      </c>
      <c r="H56" s="46">
        <v>1</v>
      </c>
      <c r="I56" s="50">
        <v>2760</v>
      </c>
      <c r="J56" s="50">
        <f t="shared" si="2"/>
        <v>2760</v>
      </c>
    </row>
    <row r="57" s="127" customFormat="1" ht="323" customHeight="1" spans="1:10">
      <c r="A57" s="146">
        <v>11</v>
      </c>
      <c r="B57" s="46" t="s">
        <v>310</v>
      </c>
      <c r="C57" s="46"/>
      <c r="D57" s="47" t="s">
        <v>311</v>
      </c>
      <c r="E57" s="81" t="s">
        <v>31</v>
      </c>
      <c r="F57" s="46" t="s">
        <v>32</v>
      </c>
      <c r="G57" s="46" t="s">
        <v>14</v>
      </c>
      <c r="H57" s="46">
        <v>1</v>
      </c>
      <c r="I57" s="50">
        <v>8508</v>
      </c>
      <c r="J57" s="50">
        <f t="shared" si="2"/>
        <v>8508</v>
      </c>
    </row>
    <row r="58" s="127" customFormat="1" ht="191" customHeight="1" spans="1:10">
      <c r="A58" s="146">
        <v>12</v>
      </c>
      <c r="B58" s="46" t="s">
        <v>312</v>
      </c>
      <c r="C58" s="46"/>
      <c r="D58" s="47" t="s">
        <v>313</v>
      </c>
      <c r="E58" s="81" t="s">
        <v>31</v>
      </c>
      <c r="F58" s="46" t="s">
        <v>32</v>
      </c>
      <c r="G58" s="46" t="s">
        <v>14</v>
      </c>
      <c r="H58" s="46">
        <v>1</v>
      </c>
      <c r="I58" s="50">
        <v>390</v>
      </c>
      <c r="J58" s="50">
        <f t="shared" si="2"/>
        <v>390</v>
      </c>
    </row>
    <row r="59" s="127" customFormat="1" ht="185" customHeight="1" spans="1:10">
      <c r="A59" s="146">
        <v>13</v>
      </c>
      <c r="B59" s="46" t="s">
        <v>314</v>
      </c>
      <c r="C59" s="46"/>
      <c r="D59" s="47" t="s">
        <v>315</v>
      </c>
      <c r="E59" s="81" t="s">
        <v>31</v>
      </c>
      <c r="F59" s="46" t="s">
        <v>32</v>
      </c>
      <c r="G59" s="46" t="s">
        <v>14</v>
      </c>
      <c r="H59" s="46">
        <v>1</v>
      </c>
      <c r="I59" s="50">
        <v>528</v>
      </c>
      <c r="J59" s="50">
        <f t="shared" si="2"/>
        <v>528</v>
      </c>
    </row>
    <row r="60" s="127" customFormat="1" ht="272" customHeight="1" spans="1:10">
      <c r="A60" s="146">
        <v>14</v>
      </c>
      <c r="B60" s="91" t="s">
        <v>316</v>
      </c>
      <c r="C60" s="91"/>
      <c r="D60" s="47" t="s">
        <v>317</v>
      </c>
      <c r="E60" s="81" t="s">
        <v>31</v>
      </c>
      <c r="F60" s="46" t="s">
        <v>32</v>
      </c>
      <c r="G60" s="46" t="s">
        <v>14</v>
      </c>
      <c r="H60" s="46">
        <v>1</v>
      </c>
      <c r="I60" s="50">
        <v>6363</v>
      </c>
      <c r="J60" s="50">
        <f t="shared" si="2"/>
        <v>6363</v>
      </c>
    </row>
    <row r="61" s="127" customFormat="1" ht="90" customHeight="1" spans="1:10">
      <c r="A61" s="146">
        <v>15</v>
      </c>
      <c r="B61" s="81" t="s">
        <v>318</v>
      </c>
      <c r="C61" s="81"/>
      <c r="D61" s="76" t="s">
        <v>319</v>
      </c>
      <c r="E61" s="81" t="s">
        <v>31</v>
      </c>
      <c r="F61" s="46" t="s">
        <v>32</v>
      </c>
      <c r="G61" s="51" t="s">
        <v>14</v>
      </c>
      <c r="H61" s="51">
        <v>1</v>
      </c>
      <c r="I61" s="77">
        <v>63</v>
      </c>
      <c r="J61" s="50">
        <f t="shared" si="2"/>
        <v>63</v>
      </c>
    </row>
    <row r="62" s="127" customFormat="1" ht="198" customHeight="1" spans="1:10">
      <c r="A62" s="146">
        <v>16</v>
      </c>
      <c r="B62" s="46" t="s">
        <v>320</v>
      </c>
      <c r="C62" s="46"/>
      <c r="D62" s="47" t="s">
        <v>321</v>
      </c>
      <c r="E62" s="81" t="s">
        <v>31</v>
      </c>
      <c r="F62" s="46" t="s">
        <v>32</v>
      </c>
      <c r="G62" s="46" t="s">
        <v>14</v>
      </c>
      <c r="H62" s="46">
        <v>1</v>
      </c>
      <c r="I62" s="50">
        <v>1896</v>
      </c>
      <c r="J62" s="50">
        <f t="shared" si="2"/>
        <v>1896</v>
      </c>
    </row>
    <row r="63" s="127" customFormat="1" ht="294" customHeight="1" spans="1:10">
      <c r="A63" s="146">
        <v>17</v>
      </c>
      <c r="B63" s="46" t="s">
        <v>322</v>
      </c>
      <c r="C63" s="46"/>
      <c r="D63" s="47" t="s">
        <v>323</v>
      </c>
      <c r="E63" s="81" t="s">
        <v>31</v>
      </c>
      <c r="F63" s="46" t="s">
        <v>32</v>
      </c>
      <c r="G63" s="46" t="s">
        <v>14</v>
      </c>
      <c r="H63" s="46">
        <v>1</v>
      </c>
      <c r="I63" s="50">
        <v>1383</v>
      </c>
      <c r="J63" s="50">
        <f t="shared" si="2"/>
        <v>1383</v>
      </c>
    </row>
    <row r="64" s="127" customFormat="1" ht="186" customHeight="1" spans="1:10">
      <c r="A64" s="146">
        <v>18</v>
      </c>
      <c r="B64" s="46" t="s">
        <v>324</v>
      </c>
      <c r="C64" s="46"/>
      <c r="D64" s="47" t="s">
        <v>325</v>
      </c>
      <c r="E64" s="81" t="s">
        <v>31</v>
      </c>
      <c r="F64" s="46" t="s">
        <v>32</v>
      </c>
      <c r="G64" s="46" t="s">
        <v>14</v>
      </c>
      <c r="H64" s="46">
        <v>1</v>
      </c>
      <c r="I64" s="50">
        <v>840</v>
      </c>
      <c r="J64" s="50">
        <f t="shared" si="2"/>
        <v>840</v>
      </c>
    </row>
    <row r="65" s="127" customFormat="1" ht="231" customHeight="1" spans="1:10">
      <c r="A65" s="146">
        <v>19</v>
      </c>
      <c r="B65" s="46" t="s">
        <v>326</v>
      </c>
      <c r="C65" s="46"/>
      <c r="D65" s="47" t="s">
        <v>327</v>
      </c>
      <c r="E65" s="81" t="s">
        <v>31</v>
      </c>
      <c r="F65" s="46" t="s">
        <v>32</v>
      </c>
      <c r="G65" s="46" t="s">
        <v>14</v>
      </c>
      <c r="H65" s="46">
        <v>1</v>
      </c>
      <c r="I65" s="50">
        <v>510</v>
      </c>
      <c r="J65" s="50">
        <f t="shared" si="2"/>
        <v>510</v>
      </c>
    </row>
    <row r="66" s="127" customFormat="1" ht="304" customHeight="1" spans="1:10">
      <c r="A66" s="146">
        <v>20</v>
      </c>
      <c r="B66" s="91" t="s">
        <v>328</v>
      </c>
      <c r="C66" s="91"/>
      <c r="D66" s="47" t="s">
        <v>329</v>
      </c>
      <c r="E66" s="81" t="s">
        <v>31</v>
      </c>
      <c r="F66" s="46" t="s">
        <v>32</v>
      </c>
      <c r="G66" s="46" t="s">
        <v>14</v>
      </c>
      <c r="H66" s="46">
        <v>1</v>
      </c>
      <c r="I66" s="50">
        <v>3780</v>
      </c>
      <c r="J66" s="50">
        <f t="shared" si="2"/>
        <v>3780</v>
      </c>
    </row>
    <row r="67" s="127" customFormat="1" ht="408" customHeight="1" spans="1:10">
      <c r="A67" s="146">
        <v>21</v>
      </c>
      <c r="B67" s="46" t="s">
        <v>330</v>
      </c>
      <c r="C67" s="46"/>
      <c r="D67" s="49" t="s">
        <v>331</v>
      </c>
      <c r="E67" s="81" t="s">
        <v>31</v>
      </c>
      <c r="F67" s="46" t="s">
        <v>32</v>
      </c>
      <c r="G67" s="46" t="s">
        <v>14</v>
      </c>
      <c r="H67" s="46">
        <v>1</v>
      </c>
      <c r="I67" s="50">
        <v>10500</v>
      </c>
      <c r="J67" s="50">
        <f t="shared" si="2"/>
        <v>10500</v>
      </c>
    </row>
    <row r="68" s="127" customFormat="1" ht="292" customHeight="1" spans="1:10">
      <c r="A68" s="146">
        <v>22</v>
      </c>
      <c r="B68" s="51" t="s">
        <v>332</v>
      </c>
      <c r="C68" s="51"/>
      <c r="D68" s="74" t="s">
        <v>333</v>
      </c>
      <c r="E68" s="81" t="s">
        <v>31</v>
      </c>
      <c r="F68" s="46" t="s">
        <v>32</v>
      </c>
      <c r="G68" s="51" t="s">
        <v>14</v>
      </c>
      <c r="H68" s="51">
        <v>1</v>
      </c>
      <c r="I68" s="77">
        <v>1860</v>
      </c>
      <c r="J68" s="50">
        <f t="shared" si="2"/>
        <v>1860</v>
      </c>
    </row>
    <row r="69" s="127" customFormat="1" ht="201" customHeight="1" spans="1:10">
      <c r="A69" s="146">
        <v>23</v>
      </c>
      <c r="B69" s="91" t="s">
        <v>334</v>
      </c>
      <c r="C69" s="91"/>
      <c r="D69" s="47" t="s">
        <v>335</v>
      </c>
      <c r="E69" s="81" t="s">
        <v>31</v>
      </c>
      <c r="F69" s="46" t="s">
        <v>32</v>
      </c>
      <c r="G69" s="46" t="s">
        <v>14</v>
      </c>
      <c r="H69" s="46">
        <v>1</v>
      </c>
      <c r="I69" s="50">
        <v>1734</v>
      </c>
      <c r="J69" s="50">
        <f t="shared" si="2"/>
        <v>1734</v>
      </c>
    </row>
    <row r="70" s="127" customFormat="1" ht="199" customHeight="1" spans="1:10">
      <c r="A70" s="146">
        <v>24</v>
      </c>
      <c r="B70" s="51" t="s">
        <v>336</v>
      </c>
      <c r="C70" s="51"/>
      <c r="D70" s="89" t="s">
        <v>337</v>
      </c>
      <c r="E70" s="81" t="s">
        <v>31</v>
      </c>
      <c r="F70" s="46" t="s">
        <v>32</v>
      </c>
      <c r="G70" s="51" t="s">
        <v>14</v>
      </c>
      <c r="H70" s="51">
        <v>1</v>
      </c>
      <c r="I70" s="77">
        <v>975</v>
      </c>
      <c r="J70" s="50">
        <f t="shared" si="2"/>
        <v>975</v>
      </c>
    </row>
    <row r="71" s="127" customFormat="1" ht="288" customHeight="1" spans="1:10">
      <c r="A71" s="146">
        <v>25</v>
      </c>
      <c r="B71" s="46" t="s">
        <v>338</v>
      </c>
      <c r="C71" s="46"/>
      <c r="D71" s="47" t="s">
        <v>339</v>
      </c>
      <c r="E71" s="81" t="s">
        <v>31</v>
      </c>
      <c r="F71" s="46" t="s">
        <v>32</v>
      </c>
      <c r="G71" s="46" t="s">
        <v>14</v>
      </c>
      <c r="H71" s="46">
        <v>1</v>
      </c>
      <c r="I71" s="50">
        <v>6600</v>
      </c>
      <c r="J71" s="50">
        <f t="shared" si="2"/>
        <v>6600</v>
      </c>
    </row>
    <row r="72" s="127" customFormat="1" ht="239" customHeight="1" spans="1:10">
      <c r="A72" s="146">
        <v>26</v>
      </c>
      <c r="B72" s="51" t="s">
        <v>340</v>
      </c>
      <c r="C72" s="51"/>
      <c r="D72" s="47" t="s">
        <v>341</v>
      </c>
      <c r="E72" s="81" t="s">
        <v>31</v>
      </c>
      <c r="F72" s="46" t="s">
        <v>32</v>
      </c>
      <c r="G72" s="46" t="s">
        <v>14</v>
      </c>
      <c r="H72" s="46">
        <v>1</v>
      </c>
      <c r="I72" s="50">
        <v>1380</v>
      </c>
      <c r="J72" s="50">
        <f t="shared" si="2"/>
        <v>1380</v>
      </c>
    </row>
    <row r="73" s="127" customFormat="1" ht="179" customHeight="1" spans="1:10">
      <c r="A73" s="146">
        <v>27</v>
      </c>
      <c r="B73" s="46" t="s">
        <v>342</v>
      </c>
      <c r="C73" s="46"/>
      <c r="D73" s="47" t="s">
        <v>343</v>
      </c>
      <c r="E73" s="81" t="s">
        <v>31</v>
      </c>
      <c r="F73" s="46" t="s">
        <v>32</v>
      </c>
      <c r="G73" s="46" t="s">
        <v>14</v>
      </c>
      <c r="H73" s="46">
        <v>1</v>
      </c>
      <c r="I73" s="50">
        <v>810</v>
      </c>
      <c r="J73" s="50">
        <f t="shared" si="2"/>
        <v>810</v>
      </c>
    </row>
    <row r="74" s="127" customFormat="1" ht="189" customHeight="1" spans="1:10">
      <c r="A74" s="146">
        <v>28</v>
      </c>
      <c r="B74" s="46" t="s">
        <v>344</v>
      </c>
      <c r="C74" s="46"/>
      <c r="D74" s="47" t="s">
        <v>345</v>
      </c>
      <c r="E74" s="81" t="s">
        <v>31</v>
      </c>
      <c r="F74" s="46" t="s">
        <v>32</v>
      </c>
      <c r="G74" s="46" t="s">
        <v>14</v>
      </c>
      <c r="H74" s="46">
        <v>1</v>
      </c>
      <c r="I74" s="50">
        <v>1260</v>
      </c>
      <c r="J74" s="50">
        <f t="shared" si="2"/>
        <v>1260</v>
      </c>
    </row>
    <row r="75" s="127" customFormat="1" ht="215" customHeight="1" spans="1:10">
      <c r="A75" s="146">
        <v>29</v>
      </c>
      <c r="B75" s="51" t="s">
        <v>346</v>
      </c>
      <c r="C75" s="51"/>
      <c r="D75" s="47" t="s">
        <v>347</v>
      </c>
      <c r="E75" s="81" t="s">
        <v>31</v>
      </c>
      <c r="F75" s="46" t="s">
        <v>32</v>
      </c>
      <c r="G75" s="46" t="s">
        <v>14</v>
      </c>
      <c r="H75" s="46">
        <v>1</v>
      </c>
      <c r="I75" s="50">
        <v>2970</v>
      </c>
      <c r="J75" s="50">
        <f t="shared" si="2"/>
        <v>2970</v>
      </c>
    </row>
    <row r="76" s="127" customFormat="1" ht="168" customHeight="1" spans="1:10">
      <c r="A76" s="146">
        <v>30</v>
      </c>
      <c r="B76" s="51" t="s">
        <v>348</v>
      </c>
      <c r="C76" s="51"/>
      <c r="D76" s="47" t="s">
        <v>349</v>
      </c>
      <c r="E76" s="81" t="s">
        <v>31</v>
      </c>
      <c r="F76" s="46" t="s">
        <v>32</v>
      </c>
      <c r="G76" s="46" t="s">
        <v>14</v>
      </c>
      <c r="H76" s="46">
        <v>1</v>
      </c>
      <c r="I76" s="50">
        <v>1020</v>
      </c>
      <c r="J76" s="50">
        <f t="shared" si="2"/>
        <v>1020</v>
      </c>
    </row>
    <row r="77" s="127" customFormat="1" ht="213" customHeight="1" spans="1:10">
      <c r="A77" s="146">
        <v>31</v>
      </c>
      <c r="B77" s="51" t="s">
        <v>350</v>
      </c>
      <c r="C77" s="51"/>
      <c r="D77" s="47" t="s">
        <v>351</v>
      </c>
      <c r="E77" s="81" t="s">
        <v>31</v>
      </c>
      <c r="F77" s="46" t="s">
        <v>32</v>
      </c>
      <c r="G77" s="46" t="s">
        <v>14</v>
      </c>
      <c r="H77" s="46">
        <v>1</v>
      </c>
      <c r="I77" s="50">
        <v>1680</v>
      </c>
      <c r="J77" s="50">
        <f t="shared" si="2"/>
        <v>1680</v>
      </c>
    </row>
    <row r="78" s="127" customFormat="1" ht="408" customHeight="1" spans="1:10">
      <c r="A78" s="146">
        <v>32</v>
      </c>
      <c r="B78" s="51" t="s">
        <v>352</v>
      </c>
      <c r="C78" s="51"/>
      <c r="D78" s="47" t="s">
        <v>353</v>
      </c>
      <c r="E78" s="81" t="s">
        <v>31</v>
      </c>
      <c r="F78" s="46" t="s">
        <v>32</v>
      </c>
      <c r="G78" s="46" t="s">
        <v>14</v>
      </c>
      <c r="H78" s="46">
        <v>1</v>
      </c>
      <c r="I78" s="50">
        <v>3960</v>
      </c>
      <c r="J78" s="50">
        <f t="shared" si="2"/>
        <v>3960</v>
      </c>
    </row>
    <row r="79" s="127" customFormat="1" ht="294" customHeight="1" spans="1:10">
      <c r="A79" s="146">
        <v>33</v>
      </c>
      <c r="B79" s="51" t="s">
        <v>354</v>
      </c>
      <c r="C79" s="51"/>
      <c r="D79" s="47" t="s">
        <v>355</v>
      </c>
      <c r="E79" s="81" t="s">
        <v>31</v>
      </c>
      <c r="F79" s="46" t="s">
        <v>32</v>
      </c>
      <c r="G79" s="46" t="s">
        <v>14</v>
      </c>
      <c r="H79" s="46">
        <v>1</v>
      </c>
      <c r="I79" s="50">
        <v>9600</v>
      </c>
      <c r="J79" s="50">
        <f t="shared" si="2"/>
        <v>9600</v>
      </c>
    </row>
    <row r="80" s="127" customFormat="1" ht="337" customHeight="1" spans="1:10">
      <c r="A80" s="146">
        <v>34</v>
      </c>
      <c r="B80" s="46" t="s">
        <v>356</v>
      </c>
      <c r="C80" s="46"/>
      <c r="D80" s="47" t="s">
        <v>357</v>
      </c>
      <c r="E80" s="46" t="s">
        <v>31</v>
      </c>
      <c r="F80" s="46" t="s">
        <v>32</v>
      </c>
      <c r="G80" s="46" t="s">
        <v>14</v>
      </c>
      <c r="H80" s="46">
        <v>1</v>
      </c>
      <c r="I80" s="50">
        <v>5172</v>
      </c>
      <c r="J80" s="50">
        <f t="shared" si="2"/>
        <v>5172</v>
      </c>
    </row>
    <row r="81" s="127" customFormat="1" ht="365" customHeight="1" spans="1:10">
      <c r="A81" s="146">
        <v>35</v>
      </c>
      <c r="B81" s="91" t="s">
        <v>358</v>
      </c>
      <c r="C81" s="91"/>
      <c r="D81" s="47" t="s">
        <v>359</v>
      </c>
      <c r="E81" s="46" t="s">
        <v>31</v>
      </c>
      <c r="F81" s="46" t="s">
        <v>32</v>
      </c>
      <c r="G81" s="91" t="s">
        <v>106</v>
      </c>
      <c r="H81" s="91">
        <v>1</v>
      </c>
      <c r="I81" s="50">
        <v>5610</v>
      </c>
      <c r="J81" s="50">
        <f t="shared" si="2"/>
        <v>5610</v>
      </c>
    </row>
    <row r="82" s="127" customFormat="1" ht="310" customHeight="1" spans="1:10">
      <c r="A82" s="146">
        <v>36</v>
      </c>
      <c r="B82" s="88" t="s">
        <v>360</v>
      </c>
      <c r="C82" s="88"/>
      <c r="D82" s="74" t="s">
        <v>361</v>
      </c>
      <c r="E82" s="46" t="s">
        <v>31</v>
      </c>
      <c r="F82" s="46" t="s">
        <v>32</v>
      </c>
      <c r="G82" s="91" t="s">
        <v>106</v>
      </c>
      <c r="H82" s="91">
        <v>1</v>
      </c>
      <c r="I82" s="50">
        <v>2820</v>
      </c>
      <c r="J82" s="50">
        <f t="shared" si="2"/>
        <v>2820</v>
      </c>
    </row>
    <row r="83" s="127" customFormat="1" ht="408" customHeight="1" spans="1:10">
      <c r="A83" s="146">
        <v>37</v>
      </c>
      <c r="B83" s="88" t="s">
        <v>362</v>
      </c>
      <c r="C83" s="88"/>
      <c r="D83" s="74" t="s">
        <v>363</v>
      </c>
      <c r="E83" s="46" t="s">
        <v>31</v>
      </c>
      <c r="F83" s="46" t="s">
        <v>32</v>
      </c>
      <c r="G83" s="91" t="s">
        <v>106</v>
      </c>
      <c r="H83" s="91">
        <v>1</v>
      </c>
      <c r="I83" s="50">
        <v>4260</v>
      </c>
      <c r="J83" s="50">
        <f t="shared" si="2"/>
        <v>4260</v>
      </c>
    </row>
    <row r="84" s="127" customFormat="1" ht="21" customHeight="1" spans="1:10">
      <c r="A84" s="84" t="s">
        <v>102</v>
      </c>
      <c r="B84" s="84"/>
      <c r="C84" s="84"/>
      <c r="D84" s="84"/>
      <c r="E84" s="84"/>
      <c r="F84" s="46"/>
      <c r="G84" s="84"/>
      <c r="H84" s="84"/>
      <c r="I84" s="85"/>
      <c r="J84" s="85">
        <f>SUM(J47:J83)</f>
        <v>101604</v>
      </c>
    </row>
    <row r="85" s="127" customFormat="1" ht="27" customHeight="1" spans="1:10">
      <c r="A85" s="120" t="s">
        <v>364</v>
      </c>
      <c r="B85" s="121"/>
      <c r="C85" s="121"/>
      <c r="D85" s="121"/>
      <c r="E85" s="121"/>
      <c r="F85" s="121"/>
      <c r="G85" s="121"/>
      <c r="H85" s="121"/>
      <c r="I85" s="121"/>
      <c r="J85" s="150"/>
    </row>
    <row r="86" s="127" customFormat="1" ht="30" customHeight="1" spans="1:10">
      <c r="A86" s="42" t="s">
        <v>1</v>
      </c>
      <c r="B86" s="43" t="s">
        <v>22</v>
      </c>
      <c r="C86" s="43" t="s">
        <v>23</v>
      </c>
      <c r="D86" s="43" t="s">
        <v>24</v>
      </c>
      <c r="E86" s="43" t="s">
        <v>25</v>
      </c>
      <c r="F86" s="46" t="s">
        <v>32</v>
      </c>
      <c r="G86" s="43" t="s">
        <v>4</v>
      </c>
      <c r="H86" s="43" t="s">
        <v>3</v>
      </c>
      <c r="I86" s="44" t="s">
        <v>27</v>
      </c>
      <c r="J86" s="44" t="s">
        <v>28</v>
      </c>
    </row>
    <row r="87" s="127" customFormat="1" ht="387" customHeight="1" spans="1:10">
      <c r="A87" s="148">
        <v>1</v>
      </c>
      <c r="B87" s="97" t="s">
        <v>242</v>
      </c>
      <c r="C87" s="97"/>
      <c r="D87" s="151" t="s">
        <v>365</v>
      </c>
      <c r="E87" s="51" t="s">
        <v>31</v>
      </c>
      <c r="F87" s="46" t="s">
        <v>32</v>
      </c>
      <c r="G87" s="51" t="s">
        <v>241</v>
      </c>
      <c r="H87" s="124">
        <v>12</v>
      </c>
      <c r="I87" s="77">
        <v>1041</v>
      </c>
      <c r="J87" s="50">
        <f>H87*I87</f>
        <v>12492</v>
      </c>
    </row>
    <row r="88" s="127" customFormat="1" ht="380" customHeight="1" spans="1:10">
      <c r="A88" s="148">
        <v>2</v>
      </c>
      <c r="B88" s="97" t="s">
        <v>244</v>
      </c>
      <c r="C88" s="97"/>
      <c r="D88" s="94" t="s">
        <v>245</v>
      </c>
      <c r="E88" s="51" t="s">
        <v>31</v>
      </c>
      <c r="F88" s="46" t="s">
        <v>32</v>
      </c>
      <c r="G88" s="51" t="s">
        <v>241</v>
      </c>
      <c r="H88" s="124">
        <v>12</v>
      </c>
      <c r="I88" s="77">
        <v>1041</v>
      </c>
      <c r="J88" s="50">
        <f t="shared" ref="J88:J99" si="3">H88*I88</f>
        <v>12492</v>
      </c>
    </row>
    <row r="89" s="127" customFormat="1" ht="195" customHeight="1" spans="1:10">
      <c r="A89" s="148">
        <v>3</v>
      </c>
      <c r="B89" s="94" t="s">
        <v>261</v>
      </c>
      <c r="C89" s="94"/>
      <c r="D89" s="151" t="s">
        <v>366</v>
      </c>
      <c r="E89" s="51" t="s">
        <v>31</v>
      </c>
      <c r="F89" s="46" t="s">
        <v>32</v>
      </c>
      <c r="G89" s="51" t="s">
        <v>241</v>
      </c>
      <c r="H89" s="124">
        <v>12</v>
      </c>
      <c r="I89" s="77">
        <v>615</v>
      </c>
      <c r="J89" s="50">
        <f t="shared" si="3"/>
        <v>7380</v>
      </c>
    </row>
    <row r="90" s="127" customFormat="1" ht="409" customHeight="1" spans="1:10">
      <c r="A90" s="148">
        <v>4</v>
      </c>
      <c r="B90" s="94" t="s">
        <v>367</v>
      </c>
      <c r="C90" s="94"/>
      <c r="D90" s="94" t="s">
        <v>368</v>
      </c>
      <c r="E90" s="51" t="s">
        <v>31</v>
      </c>
      <c r="F90" s="46" t="s">
        <v>32</v>
      </c>
      <c r="G90" s="51" t="s">
        <v>241</v>
      </c>
      <c r="H90" s="124">
        <v>24</v>
      </c>
      <c r="I90" s="77">
        <v>1164</v>
      </c>
      <c r="J90" s="50">
        <f t="shared" si="3"/>
        <v>27936</v>
      </c>
    </row>
    <row r="91" s="127" customFormat="1" ht="408" customHeight="1" spans="1:10">
      <c r="A91" s="148">
        <v>5</v>
      </c>
      <c r="B91" s="74" t="s">
        <v>250</v>
      </c>
      <c r="C91" s="74"/>
      <c r="D91" s="151" t="s">
        <v>251</v>
      </c>
      <c r="E91" s="51" t="s">
        <v>31</v>
      </c>
      <c r="F91" s="46" t="s">
        <v>32</v>
      </c>
      <c r="G91" s="51" t="s">
        <v>241</v>
      </c>
      <c r="H91" s="124">
        <v>12</v>
      </c>
      <c r="I91" s="77">
        <v>513</v>
      </c>
      <c r="J91" s="50">
        <f t="shared" si="3"/>
        <v>6156</v>
      </c>
    </row>
    <row r="92" s="127" customFormat="1" ht="393" customHeight="1" spans="1:10">
      <c r="A92" s="148">
        <v>6</v>
      </c>
      <c r="B92" s="74" t="s">
        <v>252</v>
      </c>
      <c r="C92" s="74"/>
      <c r="D92" s="151" t="s">
        <v>253</v>
      </c>
      <c r="E92" s="51" t="s">
        <v>31</v>
      </c>
      <c r="F92" s="46" t="s">
        <v>32</v>
      </c>
      <c r="G92" s="51" t="s">
        <v>241</v>
      </c>
      <c r="H92" s="124">
        <v>12</v>
      </c>
      <c r="I92" s="77">
        <v>948</v>
      </c>
      <c r="J92" s="50">
        <f t="shared" si="3"/>
        <v>11376</v>
      </c>
    </row>
    <row r="93" s="127" customFormat="1" ht="351" customHeight="1" spans="1:10">
      <c r="A93" s="148">
        <v>7</v>
      </c>
      <c r="B93" s="74" t="s">
        <v>254</v>
      </c>
      <c r="C93" s="74"/>
      <c r="D93" s="94" t="s">
        <v>255</v>
      </c>
      <c r="E93" s="51" t="s">
        <v>31</v>
      </c>
      <c r="F93" s="46" t="s">
        <v>32</v>
      </c>
      <c r="G93" s="51" t="s">
        <v>241</v>
      </c>
      <c r="H93" s="124">
        <v>12</v>
      </c>
      <c r="I93" s="77">
        <v>948</v>
      </c>
      <c r="J93" s="50">
        <f t="shared" si="3"/>
        <v>11376</v>
      </c>
    </row>
    <row r="94" s="127" customFormat="1" ht="347" customHeight="1" spans="1:10">
      <c r="A94" s="148">
        <v>8</v>
      </c>
      <c r="B94" s="74" t="s">
        <v>256</v>
      </c>
      <c r="C94" s="74"/>
      <c r="D94" s="151" t="s">
        <v>257</v>
      </c>
      <c r="E94" s="51" t="s">
        <v>31</v>
      </c>
      <c r="F94" s="46" t="s">
        <v>32</v>
      </c>
      <c r="G94" s="51" t="s">
        <v>258</v>
      </c>
      <c r="H94" s="124">
        <v>12</v>
      </c>
      <c r="I94" s="77">
        <v>1224</v>
      </c>
      <c r="J94" s="50">
        <f t="shared" si="3"/>
        <v>14688</v>
      </c>
    </row>
    <row r="95" s="127" customFormat="1" ht="330" customHeight="1" spans="1:10">
      <c r="A95" s="148">
        <v>9</v>
      </c>
      <c r="B95" s="152" t="s">
        <v>265</v>
      </c>
      <c r="C95" s="152"/>
      <c r="D95" s="97" t="s">
        <v>266</v>
      </c>
      <c r="E95" s="51" t="s">
        <v>31</v>
      </c>
      <c r="F95" s="46" t="s">
        <v>32</v>
      </c>
      <c r="G95" s="46" t="s">
        <v>241</v>
      </c>
      <c r="H95" s="46">
        <v>12</v>
      </c>
      <c r="I95" s="50">
        <v>990</v>
      </c>
      <c r="J95" s="50">
        <f t="shared" si="3"/>
        <v>11880</v>
      </c>
    </row>
    <row r="96" s="127" customFormat="1" ht="331" customHeight="1" spans="1:10">
      <c r="A96" s="148">
        <v>10</v>
      </c>
      <c r="B96" s="152" t="s">
        <v>275</v>
      </c>
      <c r="C96" s="152"/>
      <c r="D96" s="97" t="s">
        <v>276</v>
      </c>
      <c r="E96" s="51" t="s">
        <v>31</v>
      </c>
      <c r="F96" s="46" t="s">
        <v>32</v>
      </c>
      <c r="G96" s="46" t="s">
        <v>241</v>
      </c>
      <c r="H96" s="46">
        <v>12</v>
      </c>
      <c r="I96" s="50">
        <v>975</v>
      </c>
      <c r="J96" s="50">
        <f t="shared" si="3"/>
        <v>11700</v>
      </c>
    </row>
    <row r="97" s="127" customFormat="1" ht="339" customHeight="1" spans="1:10">
      <c r="A97" s="148">
        <v>11</v>
      </c>
      <c r="B97" s="74" t="s">
        <v>246</v>
      </c>
      <c r="C97" s="74"/>
      <c r="D97" s="151" t="s">
        <v>247</v>
      </c>
      <c r="E97" s="51" t="s">
        <v>31</v>
      </c>
      <c r="F97" s="46" t="s">
        <v>32</v>
      </c>
      <c r="G97" s="51" t="s">
        <v>241</v>
      </c>
      <c r="H97" s="124">
        <v>12</v>
      </c>
      <c r="I97" s="77">
        <v>705</v>
      </c>
      <c r="J97" s="50">
        <f t="shared" si="3"/>
        <v>8460</v>
      </c>
    </row>
    <row r="98" s="127" customFormat="1" customHeight="1" spans="1:10">
      <c r="A98" s="148">
        <v>12</v>
      </c>
      <c r="B98" s="46" t="s">
        <v>285</v>
      </c>
      <c r="C98" s="46"/>
      <c r="D98" s="47" t="s">
        <v>286</v>
      </c>
      <c r="E98" s="51" t="s">
        <v>31</v>
      </c>
      <c r="F98" s="46" t="s">
        <v>32</v>
      </c>
      <c r="G98" s="51" t="s">
        <v>14</v>
      </c>
      <c r="H98" s="124">
        <v>12</v>
      </c>
      <c r="I98" s="77">
        <v>120</v>
      </c>
      <c r="J98" s="50">
        <f t="shared" si="3"/>
        <v>1440</v>
      </c>
    </row>
    <row r="99" s="127" customFormat="1" ht="59" customHeight="1" spans="1:10">
      <c r="A99" s="148">
        <v>13</v>
      </c>
      <c r="B99" s="46" t="s">
        <v>287</v>
      </c>
      <c r="C99" s="46"/>
      <c r="D99" s="47" t="s">
        <v>288</v>
      </c>
      <c r="E99" s="51" t="s">
        <v>31</v>
      </c>
      <c r="F99" s="46" t="s">
        <v>32</v>
      </c>
      <c r="G99" s="51" t="s">
        <v>14</v>
      </c>
      <c r="H99" s="124">
        <v>12</v>
      </c>
      <c r="I99" s="77">
        <v>300</v>
      </c>
      <c r="J99" s="50">
        <f t="shared" si="3"/>
        <v>3600</v>
      </c>
    </row>
    <row r="100" s="127" customFormat="1" ht="30" customHeight="1" spans="1:10">
      <c r="A100" s="84" t="s">
        <v>102</v>
      </c>
      <c r="B100" s="84"/>
      <c r="C100" s="84"/>
      <c r="D100" s="84"/>
      <c r="E100" s="84"/>
      <c r="F100" s="84"/>
      <c r="G100" s="84"/>
      <c r="H100" s="84"/>
      <c r="I100" s="85"/>
      <c r="J100" s="85">
        <f>SUM(J87:J99)</f>
        <v>140976</v>
      </c>
    </row>
    <row r="101" s="127" customFormat="1" ht="31" customHeight="1" spans="1:10">
      <c r="A101" s="84" t="s">
        <v>369</v>
      </c>
      <c r="B101" s="84"/>
      <c r="C101" s="84"/>
      <c r="D101" s="84"/>
      <c r="E101" s="84"/>
      <c r="F101" s="84"/>
      <c r="G101" s="84"/>
      <c r="H101" s="84"/>
      <c r="I101" s="85"/>
      <c r="J101" s="85"/>
    </row>
    <row r="102" s="127" customFormat="1" ht="30" customHeight="1" spans="1:10">
      <c r="A102" s="42" t="s">
        <v>1</v>
      </c>
      <c r="B102" s="43" t="s">
        <v>22</v>
      </c>
      <c r="C102" s="43" t="s">
        <v>23</v>
      </c>
      <c r="D102" s="43" t="s">
        <v>24</v>
      </c>
      <c r="E102" s="43" t="s">
        <v>25</v>
      </c>
      <c r="F102" s="43" t="s">
        <v>26</v>
      </c>
      <c r="G102" s="43" t="s">
        <v>4</v>
      </c>
      <c r="H102" s="43" t="s">
        <v>3</v>
      </c>
      <c r="I102" s="44" t="s">
        <v>27</v>
      </c>
      <c r="J102" s="44" t="s">
        <v>28</v>
      </c>
    </row>
    <row r="103" s="127" customFormat="1" ht="290" customHeight="1" spans="1:10">
      <c r="A103" s="146">
        <v>1</v>
      </c>
      <c r="B103" s="46" t="s">
        <v>290</v>
      </c>
      <c r="C103" s="46"/>
      <c r="D103" s="47" t="s">
        <v>370</v>
      </c>
      <c r="E103" s="46" t="s">
        <v>31</v>
      </c>
      <c r="F103" s="46" t="s">
        <v>32</v>
      </c>
      <c r="G103" s="46" t="s">
        <v>14</v>
      </c>
      <c r="H103" s="124">
        <v>12</v>
      </c>
      <c r="I103" s="50">
        <v>1494</v>
      </c>
      <c r="J103" s="50">
        <f>H103*I103</f>
        <v>17928</v>
      </c>
    </row>
    <row r="104" s="127" customFormat="1" ht="191" customHeight="1" spans="1:10">
      <c r="A104" s="146">
        <v>2</v>
      </c>
      <c r="B104" s="46" t="s">
        <v>292</v>
      </c>
      <c r="C104" s="46"/>
      <c r="D104" s="47" t="s">
        <v>371</v>
      </c>
      <c r="E104" s="46" t="s">
        <v>31</v>
      </c>
      <c r="F104" s="46" t="s">
        <v>32</v>
      </c>
      <c r="G104" s="46" t="s">
        <v>14</v>
      </c>
      <c r="H104" s="124">
        <v>12</v>
      </c>
      <c r="I104" s="50">
        <v>1092</v>
      </c>
      <c r="J104" s="50">
        <f t="shared" ref="J104:J111" si="4">H104*I104</f>
        <v>13104</v>
      </c>
    </row>
    <row r="105" s="127" customFormat="1" ht="169" customHeight="1" spans="1:10">
      <c r="A105" s="146">
        <v>3</v>
      </c>
      <c r="B105" s="91" t="s">
        <v>294</v>
      </c>
      <c r="C105" s="91"/>
      <c r="D105" s="47" t="s">
        <v>372</v>
      </c>
      <c r="E105" s="46" t="s">
        <v>31</v>
      </c>
      <c r="F105" s="46" t="s">
        <v>32</v>
      </c>
      <c r="G105" s="46" t="s">
        <v>14</v>
      </c>
      <c r="H105" s="124">
        <v>12</v>
      </c>
      <c r="I105" s="50">
        <v>210</v>
      </c>
      <c r="J105" s="50">
        <f t="shared" si="4"/>
        <v>2520</v>
      </c>
    </row>
    <row r="106" s="127" customFormat="1" ht="279" customHeight="1" spans="1:10">
      <c r="A106" s="146">
        <v>4</v>
      </c>
      <c r="B106" s="88" t="s">
        <v>373</v>
      </c>
      <c r="C106" s="88"/>
      <c r="D106" s="89" t="s">
        <v>374</v>
      </c>
      <c r="E106" s="46" t="s">
        <v>31</v>
      </c>
      <c r="F106" s="46" t="s">
        <v>32</v>
      </c>
      <c r="G106" s="46" t="s">
        <v>14</v>
      </c>
      <c r="H106" s="124">
        <v>12</v>
      </c>
      <c r="I106" s="50">
        <v>1365</v>
      </c>
      <c r="J106" s="50">
        <f t="shared" si="4"/>
        <v>16380</v>
      </c>
    </row>
    <row r="107" s="127" customFormat="1" ht="192" customHeight="1" spans="1:10">
      <c r="A107" s="146">
        <v>5</v>
      </c>
      <c r="B107" s="46" t="s">
        <v>314</v>
      </c>
      <c r="C107" s="46"/>
      <c r="D107" s="47" t="s">
        <v>315</v>
      </c>
      <c r="E107" s="46" t="s">
        <v>31</v>
      </c>
      <c r="F107" s="46" t="s">
        <v>32</v>
      </c>
      <c r="G107" s="46" t="s">
        <v>14</v>
      </c>
      <c r="H107" s="124">
        <v>12</v>
      </c>
      <c r="I107" s="50">
        <v>528</v>
      </c>
      <c r="J107" s="50">
        <f t="shared" si="4"/>
        <v>6336</v>
      </c>
    </row>
    <row r="108" s="127" customFormat="1" ht="182" customHeight="1" spans="1:10">
      <c r="A108" s="146">
        <v>6</v>
      </c>
      <c r="B108" s="46" t="s">
        <v>324</v>
      </c>
      <c r="C108" s="46"/>
      <c r="D108" s="47" t="s">
        <v>325</v>
      </c>
      <c r="E108" s="46" t="s">
        <v>31</v>
      </c>
      <c r="F108" s="46" t="s">
        <v>32</v>
      </c>
      <c r="G108" s="46" t="s">
        <v>14</v>
      </c>
      <c r="H108" s="124">
        <v>12</v>
      </c>
      <c r="I108" s="50">
        <v>840</v>
      </c>
      <c r="J108" s="50">
        <f t="shared" si="4"/>
        <v>10080</v>
      </c>
    </row>
    <row r="109" s="127" customFormat="1" ht="198" customHeight="1" spans="1:10">
      <c r="A109" s="146">
        <v>7</v>
      </c>
      <c r="B109" s="51" t="s">
        <v>300</v>
      </c>
      <c r="C109" s="51"/>
      <c r="D109" s="47" t="s">
        <v>301</v>
      </c>
      <c r="E109" s="46" t="s">
        <v>31</v>
      </c>
      <c r="F109" s="46" t="s">
        <v>32</v>
      </c>
      <c r="G109" s="46" t="s">
        <v>14</v>
      </c>
      <c r="H109" s="124">
        <v>12</v>
      </c>
      <c r="I109" s="50">
        <v>2325</v>
      </c>
      <c r="J109" s="50">
        <f t="shared" si="4"/>
        <v>27900</v>
      </c>
    </row>
    <row r="110" s="127" customFormat="1" ht="204" customHeight="1" spans="1:10">
      <c r="A110" s="146">
        <v>8</v>
      </c>
      <c r="B110" s="46" t="s">
        <v>312</v>
      </c>
      <c r="C110" s="46"/>
      <c r="D110" s="47" t="s">
        <v>313</v>
      </c>
      <c r="E110" s="46" t="s">
        <v>31</v>
      </c>
      <c r="F110" s="46" t="s">
        <v>32</v>
      </c>
      <c r="G110" s="46" t="s">
        <v>14</v>
      </c>
      <c r="H110" s="124">
        <v>12</v>
      </c>
      <c r="I110" s="50">
        <v>390</v>
      </c>
      <c r="J110" s="50">
        <f t="shared" si="4"/>
        <v>4680</v>
      </c>
    </row>
    <row r="111" s="127" customFormat="1" ht="231" customHeight="1" spans="1:10">
      <c r="A111" s="146">
        <v>9</v>
      </c>
      <c r="B111" s="46" t="s">
        <v>326</v>
      </c>
      <c r="C111" s="46"/>
      <c r="D111" s="47" t="s">
        <v>327</v>
      </c>
      <c r="E111" s="46" t="s">
        <v>31</v>
      </c>
      <c r="F111" s="46" t="s">
        <v>32</v>
      </c>
      <c r="G111" s="46" t="s">
        <v>14</v>
      </c>
      <c r="H111" s="124">
        <v>12</v>
      </c>
      <c r="I111" s="50">
        <v>510</v>
      </c>
      <c r="J111" s="50">
        <f t="shared" si="4"/>
        <v>6120</v>
      </c>
    </row>
    <row r="112" s="127" customFormat="1" ht="28" customHeight="1" spans="1:10">
      <c r="A112" s="86" t="s">
        <v>102</v>
      </c>
      <c r="B112" s="86"/>
      <c r="C112" s="86"/>
      <c r="D112" s="86"/>
      <c r="E112" s="86"/>
      <c r="F112" s="86"/>
      <c r="G112" s="86"/>
      <c r="H112" s="86"/>
      <c r="I112" s="87"/>
      <c r="J112" s="87">
        <f>SUM(J103:J111)</f>
        <v>105048</v>
      </c>
    </row>
    <row r="113" s="127" customFormat="1" ht="30" customHeight="1" spans="1:10">
      <c r="A113" s="72">
        <v>10</v>
      </c>
      <c r="B113" s="153" t="s">
        <v>135</v>
      </c>
      <c r="C113" s="153"/>
      <c r="D113" s="154"/>
      <c r="E113" s="154"/>
      <c r="F113" s="154"/>
      <c r="G113" s="154"/>
      <c r="H113" s="154"/>
      <c r="I113" s="155">
        <f>J14+J44+J84+J100+J112</f>
        <v>539044</v>
      </c>
      <c r="J113" s="155"/>
    </row>
    <row r="114" s="128" customFormat="1" customHeight="1" spans="1:10">
      <c r="A114" s="129"/>
      <c r="B114" s="130"/>
      <c r="C114" s="130"/>
      <c r="D114" s="130"/>
      <c r="E114" s="130"/>
      <c r="F114" s="129"/>
      <c r="G114" s="129"/>
      <c r="H114" s="129"/>
      <c r="I114" s="131"/>
      <c r="J114" s="131"/>
    </row>
  </sheetData>
  <mergeCells count="22">
    <mergeCell ref="A1:J1"/>
    <mergeCell ref="A2:J2"/>
    <mergeCell ref="A14:I14"/>
    <mergeCell ref="A15:J15"/>
    <mergeCell ref="A44:I44"/>
    <mergeCell ref="A45:J45"/>
    <mergeCell ref="A85:J85"/>
    <mergeCell ref="A100:I100"/>
    <mergeCell ref="A101:J101"/>
    <mergeCell ref="A112:I112"/>
    <mergeCell ref="B113:H113"/>
    <mergeCell ref="I113:J113"/>
    <mergeCell ref="A17:A18"/>
    <mergeCell ref="B17:B18"/>
    <mergeCell ref="C17:C18"/>
    <mergeCell ref="D17:D18"/>
    <mergeCell ref="E17:E18"/>
    <mergeCell ref="F17:F18"/>
    <mergeCell ref="G17:G18"/>
    <mergeCell ref="H17:H18"/>
    <mergeCell ref="I17:I18"/>
    <mergeCell ref="J17:J18"/>
  </mergeCells>
  <conditionalFormatting sqref="B31:C31">
    <cfRule type="duplicateValues" dxfId="3" priority="17"/>
  </conditionalFormatting>
  <conditionalFormatting sqref="D31:F31">
    <cfRule type="duplicateValues" dxfId="3" priority="36"/>
  </conditionalFormatting>
  <conditionalFormatting sqref="B32:C32">
    <cfRule type="duplicateValues" dxfId="3" priority="16"/>
  </conditionalFormatting>
  <conditionalFormatting sqref="D32:F32">
    <cfRule type="duplicateValues" dxfId="3" priority="35"/>
  </conditionalFormatting>
  <conditionalFormatting sqref="B33:C33">
    <cfRule type="duplicateValues" dxfId="3" priority="15"/>
  </conditionalFormatting>
  <conditionalFormatting sqref="D33:F33">
    <cfRule type="duplicateValues" dxfId="3" priority="34"/>
  </conditionalFormatting>
  <conditionalFormatting sqref="B37:C37">
    <cfRule type="duplicateValues" dxfId="3" priority="14"/>
  </conditionalFormatting>
  <conditionalFormatting sqref="D37:F37">
    <cfRule type="duplicateValues" dxfId="3" priority="33"/>
  </conditionalFormatting>
  <conditionalFormatting sqref="B38:C38">
    <cfRule type="duplicateValues" dxfId="3" priority="13"/>
  </conditionalFormatting>
  <conditionalFormatting sqref="B50:C50">
    <cfRule type="duplicateValues" dxfId="3" priority="11"/>
  </conditionalFormatting>
  <conditionalFormatting sqref="B61:C61">
    <cfRule type="duplicateValues" dxfId="3" priority="8"/>
  </conditionalFormatting>
  <conditionalFormatting sqref="B67:C67">
    <cfRule type="duplicateValues" dxfId="3" priority="12"/>
  </conditionalFormatting>
  <conditionalFormatting sqref="B68:C68">
    <cfRule type="duplicateValues" dxfId="3" priority="10"/>
  </conditionalFormatting>
  <conditionalFormatting sqref="B70:C70">
    <cfRule type="duplicateValues" dxfId="3" priority="9"/>
  </conditionalFormatting>
  <conditionalFormatting sqref="B72:C72">
    <cfRule type="duplicateValues" dxfId="3" priority="6"/>
  </conditionalFormatting>
  <conditionalFormatting sqref="B95:C95">
    <cfRule type="duplicateValues" dxfId="3" priority="4"/>
  </conditionalFormatting>
  <conditionalFormatting sqref="D95:F95">
    <cfRule type="duplicateValues" dxfId="3" priority="22"/>
  </conditionalFormatting>
  <conditionalFormatting sqref="B96:C96">
    <cfRule type="duplicateValues" dxfId="3" priority="3"/>
  </conditionalFormatting>
  <conditionalFormatting sqref="D96:F96">
    <cfRule type="duplicateValues" dxfId="3" priority="21"/>
  </conditionalFormatting>
  <conditionalFormatting sqref="B106:C106">
    <cfRule type="duplicateValues" dxfId="3" priority="2"/>
  </conditionalFormatting>
  <conditionalFormatting sqref="B109:C109">
    <cfRule type="duplicateValues" dxfId="3" priority="1"/>
  </conditionalFormatting>
  <conditionalFormatting sqref="B4:C5 B7:C9 B12:C13">
    <cfRule type="containsText" dxfId="1" priority="96" operator="between" text="此项删除">
      <formula>NOT(ISERROR(SEARCH("此项删除",B4)))</formula>
    </cfRule>
  </conditionalFormatting>
  <conditionalFormatting sqref="B75:C79">
    <cfRule type="duplicateValues" dxfId="3" priority="5"/>
  </conditionalFormatting>
  <conditionalFormatting sqref="B81:C83">
    <cfRule type="duplicateValues" dxfId="3" priority="7"/>
  </conditionalFormatting>
  <pageMargins left="0.393055555555556" right="0.393055555555556" top="0.389583333333333" bottom="0.200694444444444" header="0.511805555555556" footer="0"/>
  <pageSetup paperSize="9" scale="97" orientation="landscape"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zoomScale="70" zoomScaleNormal="70" workbookViewId="0">
      <pane ySplit="3" topLeftCell="A12" activePane="bottomLeft" state="frozen"/>
      <selection/>
      <selection pane="bottomLeft" activeCell="N5" sqref="$A1:$XFD1048576"/>
    </sheetView>
  </sheetViews>
  <sheetFormatPr defaultColWidth="8.84166666666667" defaultRowHeight="20.25"/>
  <cols>
    <col min="1" max="1" width="6.01666666666667" style="111" customWidth="1"/>
    <col min="2" max="3" width="8.375" style="112" customWidth="1"/>
    <col min="4" max="4" width="96.7583333333333" style="107" customWidth="1"/>
    <col min="5" max="5" width="27.2916666666667" style="107" customWidth="1"/>
    <col min="6" max="6" width="13.6166666666667" style="111" customWidth="1"/>
    <col min="7" max="8" width="5.84166666666667" style="111" customWidth="1"/>
    <col min="9" max="9" width="10.4083333333333" style="113" customWidth="1"/>
    <col min="10" max="10" width="10.4416666666667" style="113" customWidth="1"/>
    <col min="11" max="16384" width="8.84166666666667" style="107"/>
  </cols>
  <sheetData>
    <row r="1" s="107" customFormat="1" ht="35" customHeight="1" spans="1:10">
      <c r="A1" s="114" t="s">
        <v>375</v>
      </c>
      <c r="B1" s="115"/>
      <c r="C1" s="115"/>
      <c r="D1" s="115"/>
      <c r="E1" s="115"/>
      <c r="F1" s="115"/>
      <c r="G1" s="115"/>
      <c r="H1" s="115"/>
      <c r="I1" s="116"/>
      <c r="J1" s="117"/>
    </row>
    <row r="2" s="108" customFormat="1" ht="31" customHeight="1" spans="1:10">
      <c r="A2" s="71" t="s">
        <v>21</v>
      </c>
      <c r="B2" s="72"/>
      <c r="C2" s="72"/>
      <c r="D2" s="72"/>
      <c r="E2" s="72"/>
      <c r="F2" s="72"/>
      <c r="G2" s="72"/>
      <c r="H2" s="72"/>
      <c r="I2" s="73"/>
      <c r="J2" s="73"/>
    </row>
    <row r="3" s="109" customFormat="1" ht="59" customHeight="1" spans="1:10">
      <c r="A3" s="42" t="s">
        <v>1</v>
      </c>
      <c r="B3" s="43" t="s">
        <v>22</v>
      </c>
      <c r="C3" s="43" t="s">
        <v>23</v>
      </c>
      <c r="D3" s="43" t="s">
        <v>24</v>
      </c>
      <c r="E3" s="43" t="s">
        <v>25</v>
      </c>
      <c r="F3" s="43" t="s">
        <v>26</v>
      </c>
      <c r="G3" s="43" t="s">
        <v>4</v>
      </c>
      <c r="H3" s="43" t="s">
        <v>3</v>
      </c>
      <c r="I3" s="44" t="s">
        <v>27</v>
      </c>
      <c r="J3" s="44" t="s">
        <v>28</v>
      </c>
    </row>
    <row r="4" s="109" customFormat="1" ht="327.75" spans="1:10">
      <c r="A4" s="51">
        <v>1</v>
      </c>
      <c r="B4" s="51" t="s">
        <v>29</v>
      </c>
      <c r="C4" s="51"/>
      <c r="D4" s="74" t="s">
        <v>376</v>
      </c>
      <c r="E4" s="46" t="s">
        <v>31</v>
      </c>
      <c r="F4" s="51" t="s">
        <v>32</v>
      </c>
      <c r="G4" s="51" t="s">
        <v>33</v>
      </c>
      <c r="H4" s="51">
        <v>1</v>
      </c>
      <c r="I4" s="75">
        <v>7465</v>
      </c>
      <c r="J4" s="48">
        <f>I4*$H4</f>
        <v>7465</v>
      </c>
    </row>
    <row r="5" s="109" customFormat="1" ht="223" customHeight="1" spans="1:10">
      <c r="A5" s="51">
        <v>2</v>
      </c>
      <c r="B5" s="51" t="s">
        <v>144</v>
      </c>
      <c r="C5" s="51"/>
      <c r="D5" s="74" t="s">
        <v>377</v>
      </c>
      <c r="E5" s="46" t="s">
        <v>31</v>
      </c>
      <c r="F5" s="51" t="s">
        <v>32</v>
      </c>
      <c r="G5" s="51" t="s">
        <v>52</v>
      </c>
      <c r="H5" s="51">
        <v>1</v>
      </c>
      <c r="I5" s="48">
        <v>4500</v>
      </c>
      <c r="J5" s="48">
        <f t="shared" ref="J5:J21" si="0">I5*$H5</f>
        <v>4500</v>
      </c>
    </row>
    <row r="6" s="109" customFormat="1" ht="77" customHeight="1" spans="1:10">
      <c r="A6" s="51">
        <v>3</v>
      </c>
      <c r="B6" s="51" t="s">
        <v>46</v>
      </c>
      <c r="C6" s="51"/>
      <c r="D6" s="74" t="s">
        <v>47</v>
      </c>
      <c r="E6" s="46" t="s">
        <v>31</v>
      </c>
      <c r="F6" s="51" t="s">
        <v>32</v>
      </c>
      <c r="G6" s="51" t="s">
        <v>14</v>
      </c>
      <c r="H6" s="51">
        <v>1</v>
      </c>
      <c r="I6" s="48">
        <v>160</v>
      </c>
      <c r="J6" s="48">
        <f t="shared" si="0"/>
        <v>160</v>
      </c>
    </row>
    <row r="7" s="109" customFormat="1" ht="365" customHeight="1" spans="1:10">
      <c r="A7" s="51">
        <v>4</v>
      </c>
      <c r="B7" s="74" t="s">
        <v>34</v>
      </c>
      <c r="C7" s="74"/>
      <c r="D7" s="74" t="s">
        <v>378</v>
      </c>
      <c r="E7" s="46" t="s">
        <v>31</v>
      </c>
      <c r="F7" s="51" t="s">
        <v>32</v>
      </c>
      <c r="G7" s="51" t="s">
        <v>33</v>
      </c>
      <c r="H7" s="51">
        <v>24</v>
      </c>
      <c r="I7" s="48">
        <v>1890</v>
      </c>
      <c r="J7" s="48">
        <f t="shared" si="0"/>
        <v>45360</v>
      </c>
    </row>
    <row r="8" s="109" customFormat="1" ht="105" customHeight="1" spans="1:10">
      <c r="A8" s="51">
        <v>5</v>
      </c>
      <c r="B8" s="51" t="s">
        <v>147</v>
      </c>
      <c r="C8" s="51"/>
      <c r="D8" s="74" t="s">
        <v>148</v>
      </c>
      <c r="E8" s="46" t="s">
        <v>31</v>
      </c>
      <c r="F8" s="51" t="s">
        <v>32</v>
      </c>
      <c r="G8" s="51" t="s">
        <v>38</v>
      </c>
      <c r="H8" s="51">
        <v>24</v>
      </c>
      <c r="I8" s="48">
        <v>165</v>
      </c>
      <c r="J8" s="48">
        <f t="shared" si="0"/>
        <v>3960</v>
      </c>
    </row>
    <row r="9" s="109" customFormat="1" ht="223" customHeight="1" spans="1:10">
      <c r="A9" s="51">
        <v>6</v>
      </c>
      <c r="B9" s="51" t="s">
        <v>36</v>
      </c>
      <c r="C9" s="51"/>
      <c r="D9" s="76" t="s">
        <v>37</v>
      </c>
      <c r="E9" s="46" t="s">
        <v>31</v>
      </c>
      <c r="F9" s="51" t="s">
        <v>32</v>
      </c>
      <c r="G9" s="51" t="s">
        <v>38</v>
      </c>
      <c r="H9" s="51">
        <v>12</v>
      </c>
      <c r="I9" s="48">
        <v>1235</v>
      </c>
      <c r="J9" s="48">
        <f t="shared" si="0"/>
        <v>14820</v>
      </c>
    </row>
    <row r="10" s="109" customFormat="1" ht="84" customHeight="1" spans="1:10">
      <c r="A10" s="51">
        <v>7</v>
      </c>
      <c r="B10" s="51" t="s">
        <v>379</v>
      </c>
      <c r="C10" s="51"/>
      <c r="D10" s="74" t="s">
        <v>380</v>
      </c>
      <c r="E10" s="46" t="s">
        <v>31</v>
      </c>
      <c r="F10" s="51" t="s">
        <v>32</v>
      </c>
      <c r="G10" s="51" t="s">
        <v>38</v>
      </c>
      <c r="H10" s="51">
        <v>24</v>
      </c>
      <c r="I10" s="48">
        <v>65</v>
      </c>
      <c r="J10" s="48">
        <f t="shared" si="0"/>
        <v>1560</v>
      </c>
    </row>
    <row r="11" s="109" customFormat="1" ht="100" customHeight="1" spans="1:10">
      <c r="A11" s="51">
        <v>8</v>
      </c>
      <c r="B11" s="51" t="s">
        <v>39</v>
      </c>
      <c r="C11" s="51"/>
      <c r="D11" s="74" t="s">
        <v>40</v>
      </c>
      <c r="E11" s="46" t="s">
        <v>31</v>
      </c>
      <c r="F11" s="51" t="s">
        <v>32</v>
      </c>
      <c r="G11" s="51" t="s">
        <v>14</v>
      </c>
      <c r="H11" s="51">
        <v>13</v>
      </c>
      <c r="I11" s="48">
        <v>185</v>
      </c>
      <c r="J11" s="48">
        <f t="shared" si="0"/>
        <v>2405</v>
      </c>
    </row>
    <row r="12" s="109" customFormat="1" ht="165" customHeight="1" spans="1:10">
      <c r="A12" s="51">
        <v>9</v>
      </c>
      <c r="B12" s="51" t="s">
        <v>41</v>
      </c>
      <c r="C12" s="51"/>
      <c r="D12" s="74" t="s">
        <v>42</v>
      </c>
      <c r="E12" s="46" t="s">
        <v>31</v>
      </c>
      <c r="F12" s="51" t="s">
        <v>32</v>
      </c>
      <c r="G12" s="51" t="s">
        <v>33</v>
      </c>
      <c r="H12" s="51">
        <v>48</v>
      </c>
      <c r="I12" s="48">
        <v>130</v>
      </c>
      <c r="J12" s="48">
        <f t="shared" si="0"/>
        <v>6240</v>
      </c>
    </row>
    <row r="13" s="109" customFormat="1" ht="196" customHeight="1" spans="1:10">
      <c r="A13" s="51">
        <v>10</v>
      </c>
      <c r="B13" s="81" t="s">
        <v>44</v>
      </c>
      <c r="C13" s="81"/>
      <c r="D13" s="76" t="s">
        <v>45</v>
      </c>
      <c r="E13" s="46" t="s">
        <v>31</v>
      </c>
      <c r="F13" s="51" t="s">
        <v>32</v>
      </c>
      <c r="G13" s="81" t="s">
        <v>38</v>
      </c>
      <c r="H13" s="81">
        <v>4</v>
      </c>
      <c r="I13" s="82">
        <v>1400</v>
      </c>
      <c r="J13" s="48">
        <f t="shared" si="0"/>
        <v>5600</v>
      </c>
    </row>
    <row r="14" s="109" customFormat="1" ht="64" customHeight="1" spans="1:10">
      <c r="A14" s="51">
        <v>11</v>
      </c>
      <c r="B14" s="46" t="s">
        <v>227</v>
      </c>
      <c r="C14" s="46"/>
      <c r="D14" s="47" t="s">
        <v>228</v>
      </c>
      <c r="E14" s="46" t="s">
        <v>31</v>
      </c>
      <c r="F14" s="51" t="s">
        <v>32</v>
      </c>
      <c r="G14" s="45" t="s">
        <v>52</v>
      </c>
      <c r="H14" s="45">
        <v>1</v>
      </c>
      <c r="I14" s="82">
        <v>3800</v>
      </c>
      <c r="J14" s="48">
        <f t="shared" si="0"/>
        <v>3800</v>
      </c>
    </row>
    <row r="15" s="109" customFormat="1" ht="66" customHeight="1" spans="1:10">
      <c r="A15" s="51">
        <v>12</v>
      </c>
      <c r="B15" s="51" t="s">
        <v>85</v>
      </c>
      <c r="C15" s="51"/>
      <c r="D15" s="74" t="s">
        <v>86</v>
      </c>
      <c r="E15" s="46" t="s">
        <v>31</v>
      </c>
      <c r="F15" s="51" t="s">
        <v>32</v>
      </c>
      <c r="G15" s="51" t="s">
        <v>14</v>
      </c>
      <c r="H15" s="51">
        <v>1</v>
      </c>
      <c r="I15" s="48">
        <v>9500</v>
      </c>
      <c r="J15" s="48">
        <f t="shared" si="0"/>
        <v>9500</v>
      </c>
    </row>
    <row r="16" s="109" customFormat="1" ht="44" customHeight="1" spans="1:10">
      <c r="A16" s="51">
        <v>13</v>
      </c>
      <c r="B16" s="51" t="s">
        <v>81</v>
      </c>
      <c r="C16" s="51"/>
      <c r="D16" s="74" t="s">
        <v>381</v>
      </c>
      <c r="E16" s="46" t="s">
        <v>31</v>
      </c>
      <c r="F16" s="51" t="s">
        <v>32</v>
      </c>
      <c r="G16" s="51" t="s">
        <v>14</v>
      </c>
      <c r="H16" s="51">
        <v>25</v>
      </c>
      <c r="I16" s="48">
        <v>950</v>
      </c>
      <c r="J16" s="48">
        <f t="shared" si="0"/>
        <v>23750</v>
      </c>
    </row>
    <row r="17" s="109" customFormat="1" ht="111" customHeight="1" spans="1:13">
      <c r="A17" s="51">
        <v>14</v>
      </c>
      <c r="B17" s="51" t="s">
        <v>382</v>
      </c>
      <c r="C17" s="51"/>
      <c r="D17" s="74" t="s">
        <v>383</v>
      </c>
      <c r="E17" s="51" t="s">
        <v>93</v>
      </c>
      <c r="F17" s="51" t="s">
        <v>32</v>
      </c>
      <c r="G17" s="51" t="s">
        <v>14</v>
      </c>
      <c r="H17" s="51">
        <v>1</v>
      </c>
      <c r="I17" s="48">
        <v>8500</v>
      </c>
      <c r="J17" s="48">
        <f t="shared" si="0"/>
        <v>8500</v>
      </c>
      <c r="M17" s="118"/>
    </row>
    <row r="18" s="109" customFormat="1" ht="44" customHeight="1" spans="1:13">
      <c r="A18" s="51">
        <v>15</v>
      </c>
      <c r="B18" s="51" t="s">
        <v>94</v>
      </c>
      <c r="C18" s="51"/>
      <c r="D18" s="74" t="s">
        <v>384</v>
      </c>
      <c r="E18" s="51" t="s">
        <v>93</v>
      </c>
      <c r="F18" s="51" t="s">
        <v>32</v>
      </c>
      <c r="G18" s="51" t="s">
        <v>14</v>
      </c>
      <c r="H18" s="51">
        <v>1</v>
      </c>
      <c r="I18" s="48">
        <v>1200</v>
      </c>
      <c r="J18" s="48">
        <f t="shared" si="0"/>
        <v>1200</v>
      </c>
    </row>
    <row r="19" s="109" customFormat="1" ht="70" customHeight="1" spans="1:13">
      <c r="A19" s="51">
        <v>16</v>
      </c>
      <c r="B19" s="51" t="s">
        <v>229</v>
      </c>
      <c r="C19" s="51"/>
      <c r="D19" s="74" t="s">
        <v>162</v>
      </c>
      <c r="E19" s="51" t="s">
        <v>93</v>
      </c>
      <c r="F19" s="51" t="s">
        <v>32</v>
      </c>
      <c r="G19" s="51" t="s">
        <v>14</v>
      </c>
      <c r="H19" s="51">
        <v>1</v>
      </c>
      <c r="I19" s="48">
        <v>4800</v>
      </c>
      <c r="J19" s="48">
        <f t="shared" si="0"/>
        <v>4800</v>
      </c>
    </row>
    <row r="20" s="109" customFormat="1" ht="69" customHeight="1" spans="1:13">
      <c r="A20" s="51">
        <v>17</v>
      </c>
      <c r="B20" s="51" t="s">
        <v>98</v>
      </c>
      <c r="C20" s="51"/>
      <c r="D20" s="74" t="s">
        <v>385</v>
      </c>
      <c r="E20" s="51" t="s">
        <v>93</v>
      </c>
      <c r="F20" s="51" t="s">
        <v>32</v>
      </c>
      <c r="G20" s="51" t="s">
        <v>14</v>
      </c>
      <c r="H20" s="51">
        <v>1</v>
      </c>
      <c r="I20" s="48">
        <v>3000</v>
      </c>
      <c r="J20" s="48">
        <f t="shared" si="0"/>
        <v>3000</v>
      </c>
    </row>
    <row r="21" s="110" customFormat="1" ht="174" customHeight="1" spans="1:13">
      <c r="A21" s="51">
        <v>18</v>
      </c>
      <c r="B21" s="51" t="s">
        <v>163</v>
      </c>
      <c r="C21" s="51"/>
      <c r="D21" s="74" t="s">
        <v>386</v>
      </c>
      <c r="E21" s="51" t="s">
        <v>93</v>
      </c>
      <c r="F21" s="51" t="s">
        <v>32</v>
      </c>
      <c r="G21" s="51" t="s">
        <v>58</v>
      </c>
      <c r="H21" s="51">
        <v>1</v>
      </c>
      <c r="I21" s="77">
        <v>50000</v>
      </c>
      <c r="J21" s="48">
        <f t="shared" si="0"/>
        <v>50000</v>
      </c>
      <c r="L21" s="109"/>
    </row>
    <row r="22" s="110" customFormat="1" ht="25" customHeight="1" spans="1:13">
      <c r="A22" s="101" t="s">
        <v>102</v>
      </c>
      <c r="B22" s="106"/>
      <c r="C22" s="106"/>
      <c r="D22" s="102"/>
      <c r="E22" s="102"/>
      <c r="F22" s="102"/>
      <c r="G22" s="102"/>
      <c r="H22" s="102"/>
      <c r="I22" s="119"/>
      <c r="J22" s="87">
        <f>SUM(J4:J21)</f>
        <v>196620</v>
      </c>
      <c r="L22" s="109"/>
    </row>
    <row r="23" s="110" customFormat="1" ht="31" customHeight="1" spans="1:13">
      <c r="A23" s="86" t="s">
        <v>232</v>
      </c>
      <c r="B23" s="58"/>
      <c r="C23" s="58"/>
      <c r="D23" s="86"/>
      <c r="E23" s="86"/>
      <c r="F23" s="86"/>
      <c r="G23" s="86"/>
      <c r="H23" s="86"/>
      <c r="I23" s="87"/>
      <c r="J23" s="87"/>
      <c r="L23" s="109"/>
    </row>
    <row r="24" s="110" customFormat="1" ht="52" customHeight="1" spans="1:13">
      <c r="A24" s="42" t="s">
        <v>1</v>
      </c>
      <c r="B24" s="43" t="s">
        <v>22</v>
      </c>
      <c r="C24" s="43" t="s">
        <v>23</v>
      </c>
      <c r="D24" s="43" t="s">
        <v>24</v>
      </c>
      <c r="E24" s="43"/>
      <c r="F24" s="43" t="s">
        <v>26</v>
      </c>
      <c r="G24" s="43" t="s">
        <v>4</v>
      </c>
      <c r="H24" s="43" t="s">
        <v>3</v>
      </c>
      <c r="I24" s="44" t="s">
        <v>27</v>
      </c>
      <c r="J24" s="44" t="s">
        <v>28</v>
      </c>
      <c r="L24" s="109"/>
    </row>
    <row r="25" s="110" customFormat="1" ht="270" customHeight="1" spans="1:13">
      <c r="A25" s="45">
        <v>1</v>
      </c>
      <c r="B25" s="88" t="s">
        <v>236</v>
      </c>
      <c r="C25" s="88"/>
      <c r="D25" s="89" t="s">
        <v>387</v>
      </c>
      <c r="E25" s="89" t="s">
        <v>57</v>
      </c>
      <c r="F25" s="51" t="s">
        <v>32</v>
      </c>
      <c r="G25" s="51" t="s">
        <v>14</v>
      </c>
      <c r="H25" s="51">
        <v>1</v>
      </c>
      <c r="I25" s="48">
        <v>1500</v>
      </c>
      <c r="J25" s="77">
        <f>H25*I25</f>
        <v>1500</v>
      </c>
      <c r="L25" s="109"/>
    </row>
    <row r="26" s="110" customFormat="1" ht="264" customHeight="1" spans="1:13">
      <c r="A26" s="45">
        <v>2</v>
      </c>
      <c r="B26" s="88" t="s">
        <v>239</v>
      </c>
      <c r="C26" s="88"/>
      <c r="D26" s="76" t="s">
        <v>388</v>
      </c>
      <c r="E26" s="81" t="s">
        <v>31</v>
      </c>
      <c r="F26" s="51" t="s">
        <v>32</v>
      </c>
      <c r="G26" s="51" t="s">
        <v>241</v>
      </c>
      <c r="H26" s="51">
        <v>3</v>
      </c>
      <c r="I26" s="77">
        <v>1080</v>
      </c>
      <c r="J26" s="77">
        <f t="shared" ref="J26:J44" si="1">H26*I26</f>
        <v>3240</v>
      </c>
      <c r="L26" s="109"/>
    </row>
    <row r="27" s="110" customFormat="1" ht="378" customHeight="1" spans="1:13">
      <c r="A27" s="90">
        <v>3</v>
      </c>
      <c r="B27" s="51" t="s">
        <v>389</v>
      </c>
      <c r="C27" s="51"/>
      <c r="D27" s="74" t="s">
        <v>390</v>
      </c>
      <c r="E27" s="81" t="s">
        <v>31</v>
      </c>
      <c r="F27" s="51" t="s">
        <v>32</v>
      </c>
      <c r="G27" s="51" t="s">
        <v>241</v>
      </c>
      <c r="H27" s="51">
        <v>1</v>
      </c>
      <c r="I27" s="48">
        <v>795</v>
      </c>
      <c r="J27" s="77">
        <f t="shared" si="1"/>
        <v>795</v>
      </c>
      <c r="L27" s="109"/>
    </row>
    <row r="28" s="110" customFormat="1" ht="409" customHeight="1" spans="1:13">
      <c r="A28" s="90">
        <v>4</v>
      </c>
      <c r="B28" s="51" t="s">
        <v>250</v>
      </c>
      <c r="C28" s="51"/>
      <c r="D28" s="74" t="s">
        <v>251</v>
      </c>
      <c r="E28" s="81" t="s">
        <v>31</v>
      </c>
      <c r="F28" s="51" t="s">
        <v>32</v>
      </c>
      <c r="G28" s="51" t="s">
        <v>241</v>
      </c>
      <c r="H28" s="51">
        <v>1</v>
      </c>
      <c r="I28" s="48">
        <v>513</v>
      </c>
      <c r="J28" s="77">
        <f t="shared" si="1"/>
        <v>513</v>
      </c>
      <c r="L28" s="109"/>
    </row>
    <row r="29" s="110" customFormat="1" ht="370" customHeight="1" spans="1:13">
      <c r="A29" s="90">
        <v>5</v>
      </c>
      <c r="B29" s="51" t="s">
        <v>391</v>
      </c>
      <c r="C29" s="51"/>
      <c r="D29" s="74" t="s">
        <v>392</v>
      </c>
      <c r="E29" s="81" t="s">
        <v>31</v>
      </c>
      <c r="F29" s="51" t="s">
        <v>32</v>
      </c>
      <c r="G29" s="51" t="s">
        <v>241</v>
      </c>
      <c r="H29" s="51">
        <v>1</v>
      </c>
      <c r="I29" s="48">
        <v>1275</v>
      </c>
      <c r="J29" s="77">
        <f t="shared" si="1"/>
        <v>1275</v>
      </c>
      <c r="L29" s="109"/>
    </row>
    <row r="30" s="110" customFormat="1" ht="363" customHeight="1" spans="1:13">
      <c r="A30" s="90">
        <v>6</v>
      </c>
      <c r="B30" s="96" t="s">
        <v>244</v>
      </c>
      <c r="C30" s="96"/>
      <c r="D30" s="94" t="s">
        <v>245</v>
      </c>
      <c r="E30" s="81" t="s">
        <v>31</v>
      </c>
      <c r="F30" s="51" t="s">
        <v>32</v>
      </c>
      <c r="G30" s="51" t="s">
        <v>241</v>
      </c>
      <c r="H30" s="51">
        <v>1</v>
      </c>
      <c r="I30" s="48">
        <v>1041</v>
      </c>
      <c r="J30" s="77">
        <f t="shared" si="1"/>
        <v>1041</v>
      </c>
      <c r="L30" s="109"/>
    </row>
    <row r="31" s="110" customFormat="1" ht="375" customHeight="1" spans="1:13">
      <c r="A31" s="90">
        <v>7</v>
      </c>
      <c r="B31" s="51" t="s">
        <v>393</v>
      </c>
      <c r="C31" s="51"/>
      <c r="D31" s="74" t="s">
        <v>394</v>
      </c>
      <c r="E31" s="81" t="s">
        <v>31</v>
      </c>
      <c r="F31" s="51" t="s">
        <v>32</v>
      </c>
      <c r="G31" s="100" t="s">
        <v>241</v>
      </c>
      <c r="H31" s="51">
        <v>1</v>
      </c>
      <c r="I31" s="48">
        <v>3183</v>
      </c>
      <c r="J31" s="77">
        <f t="shared" si="1"/>
        <v>3183</v>
      </c>
      <c r="L31" s="109"/>
    </row>
    <row r="32" s="110" customFormat="1" ht="379" customHeight="1" spans="1:13">
      <c r="A32" s="90">
        <v>8</v>
      </c>
      <c r="B32" s="51" t="s">
        <v>395</v>
      </c>
      <c r="C32" s="51"/>
      <c r="D32" s="74" t="s">
        <v>396</v>
      </c>
      <c r="E32" s="81" t="s">
        <v>31</v>
      </c>
      <c r="F32" s="51" t="s">
        <v>32</v>
      </c>
      <c r="G32" s="100" t="s">
        <v>241</v>
      </c>
      <c r="H32" s="51">
        <v>1</v>
      </c>
      <c r="I32" s="48">
        <v>2694</v>
      </c>
      <c r="J32" s="77">
        <f t="shared" si="1"/>
        <v>2694</v>
      </c>
      <c r="L32" s="109"/>
    </row>
    <row r="33" s="110" customFormat="1" ht="360" customHeight="1" spans="1:12">
      <c r="A33" s="90">
        <v>9</v>
      </c>
      <c r="B33" s="51" t="s">
        <v>252</v>
      </c>
      <c r="C33" s="51"/>
      <c r="D33" s="74" t="s">
        <v>253</v>
      </c>
      <c r="E33" s="81" t="s">
        <v>31</v>
      </c>
      <c r="F33" s="51" t="s">
        <v>32</v>
      </c>
      <c r="G33" s="51" t="s">
        <v>241</v>
      </c>
      <c r="H33" s="51">
        <v>1</v>
      </c>
      <c r="I33" s="48">
        <v>948</v>
      </c>
      <c r="J33" s="77">
        <f t="shared" si="1"/>
        <v>948</v>
      </c>
      <c r="L33" s="109"/>
    </row>
    <row r="34" s="110" customFormat="1" ht="409" customHeight="1" spans="1:12">
      <c r="A34" s="90">
        <v>10</v>
      </c>
      <c r="B34" s="51" t="s">
        <v>397</v>
      </c>
      <c r="C34" s="51"/>
      <c r="D34" s="74" t="s">
        <v>398</v>
      </c>
      <c r="E34" s="81" t="s">
        <v>31</v>
      </c>
      <c r="F34" s="51" t="s">
        <v>32</v>
      </c>
      <c r="G34" s="100" t="s">
        <v>241</v>
      </c>
      <c r="H34" s="88">
        <v>1</v>
      </c>
      <c r="I34" s="48">
        <v>1824</v>
      </c>
      <c r="J34" s="77">
        <f t="shared" si="1"/>
        <v>1824</v>
      </c>
      <c r="L34" s="109"/>
    </row>
    <row r="35" s="110" customFormat="1" ht="322" customHeight="1" spans="1:12">
      <c r="A35" s="90">
        <v>11</v>
      </c>
      <c r="B35" s="51" t="s">
        <v>399</v>
      </c>
      <c r="C35" s="51"/>
      <c r="D35" s="74" t="s">
        <v>400</v>
      </c>
      <c r="E35" s="81" t="s">
        <v>31</v>
      </c>
      <c r="F35" s="51" t="s">
        <v>32</v>
      </c>
      <c r="G35" s="100" t="s">
        <v>241</v>
      </c>
      <c r="H35" s="88">
        <v>1</v>
      </c>
      <c r="I35" s="48">
        <v>4740</v>
      </c>
      <c r="J35" s="77">
        <f t="shared" si="1"/>
        <v>4740</v>
      </c>
      <c r="L35" s="109"/>
    </row>
    <row r="36" s="110" customFormat="1" ht="336" customHeight="1" spans="1:12">
      <c r="A36" s="90">
        <v>12</v>
      </c>
      <c r="B36" s="51" t="s">
        <v>401</v>
      </c>
      <c r="C36" s="51"/>
      <c r="D36" s="74" t="s">
        <v>402</v>
      </c>
      <c r="E36" s="81" t="s">
        <v>31</v>
      </c>
      <c r="F36" s="51" t="s">
        <v>32</v>
      </c>
      <c r="G36" s="100" t="s">
        <v>241</v>
      </c>
      <c r="H36" s="88">
        <v>1</v>
      </c>
      <c r="I36" s="48">
        <v>7350</v>
      </c>
      <c r="J36" s="77">
        <f t="shared" si="1"/>
        <v>7350</v>
      </c>
      <c r="L36" s="109"/>
    </row>
    <row r="37" s="110" customFormat="1" ht="326" customHeight="1" spans="1:12">
      <c r="A37" s="90">
        <v>13</v>
      </c>
      <c r="B37" s="51" t="s">
        <v>403</v>
      </c>
      <c r="C37" s="51"/>
      <c r="D37" s="74" t="s">
        <v>404</v>
      </c>
      <c r="E37" s="81" t="s">
        <v>31</v>
      </c>
      <c r="F37" s="51" t="s">
        <v>32</v>
      </c>
      <c r="G37" s="100" t="s">
        <v>241</v>
      </c>
      <c r="H37" s="88">
        <v>1</v>
      </c>
      <c r="I37" s="48">
        <v>7350</v>
      </c>
      <c r="J37" s="77">
        <f t="shared" si="1"/>
        <v>7350</v>
      </c>
      <c r="L37" s="109"/>
    </row>
    <row r="38" s="110" customFormat="1" ht="315" customHeight="1" spans="1:12">
      <c r="A38" s="90">
        <v>14</v>
      </c>
      <c r="B38" s="51" t="s">
        <v>405</v>
      </c>
      <c r="C38" s="51"/>
      <c r="D38" s="74" t="s">
        <v>406</v>
      </c>
      <c r="E38" s="81" t="s">
        <v>31</v>
      </c>
      <c r="F38" s="51" t="s">
        <v>32</v>
      </c>
      <c r="G38" s="100" t="s">
        <v>241</v>
      </c>
      <c r="H38" s="88">
        <v>1</v>
      </c>
      <c r="I38" s="48">
        <v>7350</v>
      </c>
      <c r="J38" s="77">
        <f t="shared" si="1"/>
        <v>7350</v>
      </c>
      <c r="L38" s="109"/>
    </row>
    <row r="39" s="110" customFormat="1" ht="316" customHeight="1" spans="1:12">
      <c r="A39" s="90">
        <v>15</v>
      </c>
      <c r="B39" s="96" t="s">
        <v>407</v>
      </c>
      <c r="C39" s="96"/>
      <c r="D39" s="97" t="s">
        <v>408</v>
      </c>
      <c r="E39" s="81" t="s">
        <v>31</v>
      </c>
      <c r="F39" s="51" t="s">
        <v>32</v>
      </c>
      <c r="G39" s="100" t="s">
        <v>241</v>
      </c>
      <c r="H39" s="88">
        <v>1</v>
      </c>
      <c r="I39" s="48">
        <v>1455</v>
      </c>
      <c r="J39" s="77">
        <f t="shared" si="1"/>
        <v>1455</v>
      </c>
      <c r="L39" s="109"/>
    </row>
    <row r="40" s="110" customFormat="1" ht="311" customHeight="1" spans="1:12">
      <c r="A40" s="90">
        <v>16</v>
      </c>
      <c r="B40" s="96" t="s">
        <v>409</v>
      </c>
      <c r="C40" s="96"/>
      <c r="D40" s="97" t="s">
        <v>410</v>
      </c>
      <c r="E40" s="81" t="s">
        <v>31</v>
      </c>
      <c r="F40" s="51" t="s">
        <v>32</v>
      </c>
      <c r="G40" s="100" t="s">
        <v>241</v>
      </c>
      <c r="H40" s="88">
        <v>1</v>
      </c>
      <c r="I40" s="48">
        <v>5040</v>
      </c>
      <c r="J40" s="77">
        <f t="shared" si="1"/>
        <v>5040</v>
      </c>
      <c r="L40" s="109"/>
    </row>
    <row r="41" s="110" customFormat="1" ht="335" customHeight="1" spans="1:12">
      <c r="A41" s="90">
        <v>17</v>
      </c>
      <c r="B41" s="51" t="s">
        <v>411</v>
      </c>
      <c r="C41" s="51"/>
      <c r="D41" s="74" t="s">
        <v>412</v>
      </c>
      <c r="E41" s="81" t="s">
        <v>31</v>
      </c>
      <c r="F41" s="51" t="s">
        <v>32</v>
      </c>
      <c r="G41" s="100" t="s">
        <v>241</v>
      </c>
      <c r="H41" s="88">
        <v>1</v>
      </c>
      <c r="I41" s="48">
        <v>1029</v>
      </c>
      <c r="J41" s="77">
        <f t="shared" si="1"/>
        <v>1029</v>
      </c>
      <c r="L41" s="109"/>
    </row>
    <row r="42" s="110" customFormat="1" ht="350" customHeight="1" spans="1:12">
      <c r="A42" s="90">
        <v>18</v>
      </c>
      <c r="B42" s="51" t="s">
        <v>413</v>
      </c>
      <c r="C42" s="51"/>
      <c r="D42" s="74" t="s">
        <v>414</v>
      </c>
      <c r="E42" s="81" t="s">
        <v>31</v>
      </c>
      <c r="F42" s="51" t="s">
        <v>32</v>
      </c>
      <c r="G42" s="100" t="s">
        <v>241</v>
      </c>
      <c r="H42" s="88">
        <v>1</v>
      </c>
      <c r="I42" s="48">
        <v>636</v>
      </c>
      <c r="J42" s="77">
        <f t="shared" si="1"/>
        <v>636</v>
      </c>
      <c r="L42" s="109"/>
    </row>
    <row r="43" s="110" customFormat="1" ht="321" customHeight="1" spans="1:12">
      <c r="A43" s="90">
        <v>19</v>
      </c>
      <c r="B43" s="96" t="s">
        <v>415</v>
      </c>
      <c r="C43" s="96"/>
      <c r="D43" s="97" t="s">
        <v>416</v>
      </c>
      <c r="E43" s="81" t="s">
        <v>31</v>
      </c>
      <c r="F43" s="51" t="s">
        <v>32</v>
      </c>
      <c r="G43" s="100" t="s">
        <v>241</v>
      </c>
      <c r="H43" s="88">
        <v>1</v>
      </c>
      <c r="I43" s="48">
        <v>7350</v>
      </c>
      <c r="J43" s="77">
        <f t="shared" si="1"/>
        <v>7350</v>
      </c>
      <c r="L43" s="109"/>
    </row>
    <row r="44" s="110" customFormat="1" ht="49" customHeight="1" spans="1:12">
      <c r="A44" s="90">
        <v>20</v>
      </c>
      <c r="B44" s="51" t="s">
        <v>287</v>
      </c>
      <c r="C44" s="51"/>
      <c r="D44" s="98" t="s">
        <v>288</v>
      </c>
      <c r="E44" s="81" t="s">
        <v>31</v>
      </c>
      <c r="F44" s="51" t="s">
        <v>32</v>
      </c>
      <c r="G44" s="51" t="s">
        <v>14</v>
      </c>
      <c r="H44" s="51">
        <v>1</v>
      </c>
      <c r="I44" s="48">
        <v>300</v>
      </c>
      <c r="J44" s="77">
        <f t="shared" si="1"/>
        <v>300</v>
      </c>
      <c r="L44" s="109"/>
    </row>
    <row r="45" s="110" customFormat="1" ht="34" customHeight="1" spans="1:12">
      <c r="A45" s="120" t="s">
        <v>102</v>
      </c>
      <c r="B45" s="121"/>
      <c r="C45" s="121"/>
      <c r="D45" s="121"/>
      <c r="E45" s="121"/>
      <c r="F45" s="121"/>
      <c r="G45" s="121"/>
      <c r="H45" s="121"/>
      <c r="I45" s="122"/>
      <c r="J45" s="123">
        <f>SUM(J25:J44)</f>
        <v>59613</v>
      </c>
      <c r="L45" s="109"/>
    </row>
    <row r="46" s="110" customFormat="1" ht="27" customHeight="1" spans="1:12">
      <c r="A46" s="120" t="s">
        <v>289</v>
      </c>
      <c r="B46" s="121"/>
      <c r="C46" s="121"/>
      <c r="D46" s="121"/>
      <c r="E46" s="121"/>
      <c r="F46" s="121"/>
      <c r="G46" s="121"/>
      <c r="H46" s="121"/>
      <c r="I46" s="122"/>
      <c r="J46" s="123"/>
      <c r="L46" s="109"/>
    </row>
    <row r="47" s="110" customFormat="1" ht="70" customHeight="1" spans="1:12">
      <c r="A47" s="42" t="s">
        <v>1</v>
      </c>
      <c r="B47" s="43" t="s">
        <v>22</v>
      </c>
      <c r="C47" s="43" t="s">
        <v>23</v>
      </c>
      <c r="D47" s="43" t="s">
        <v>24</v>
      </c>
      <c r="E47" s="43"/>
      <c r="F47" s="43" t="s">
        <v>26</v>
      </c>
      <c r="G47" s="43" t="s">
        <v>4</v>
      </c>
      <c r="H47" s="43" t="s">
        <v>3</v>
      </c>
      <c r="I47" s="44" t="s">
        <v>27</v>
      </c>
      <c r="J47" s="44" t="s">
        <v>28</v>
      </c>
      <c r="L47" s="109"/>
    </row>
    <row r="48" s="110" customFormat="1" ht="182" customHeight="1" spans="1:12">
      <c r="A48" s="90">
        <v>1</v>
      </c>
      <c r="B48" s="51" t="s">
        <v>417</v>
      </c>
      <c r="C48" s="51"/>
      <c r="D48" s="74" t="s">
        <v>418</v>
      </c>
      <c r="E48" s="81" t="s">
        <v>31</v>
      </c>
      <c r="F48" s="51" t="s">
        <v>32</v>
      </c>
      <c r="G48" s="51" t="s">
        <v>14</v>
      </c>
      <c r="H48" s="51">
        <v>1</v>
      </c>
      <c r="I48" s="48">
        <v>192</v>
      </c>
      <c r="J48" s="77">
        <f>H48*I48</f>
        <v>192</v>
      </c>
      <c r="L48" s="109"/>
    </row>
    <row r="49" s="110" customFormat="1" ht="309" customHeight="1" spans="1:12">
      <c r="A49" s="90">
        <v>2</v>
      </c>
      <c r="B49" s="51" t="s">
        <v>419</v>
      </c>
      <c r="C49" s="51"/>
      <c r="D49" s="89" t="s">
        <v>420</v>
      </c>
      <c r="E49" s="81" t="s">
        <v>31</v>
      </c>
      <c r="F49" s="51" t="s">
        <v>32</v>
      </c>
      <c r="G49" s="100" t="s">
        <v>14</v>
      </c>
      <c r="H49" s="88">
        <v>1</v>
      </c>
      <c r="I49" s="48">
        <v>60</v>
      </c>
      <c r="J49" s="77">
        <f t="shared" ref="J49:J57" si="2">H49*I49</f>
        <v>60</v>
      </c>
      <c r="L49" s="109"/>
    </row>
    <row r="50" s="110" customFormat="1" ht="211" customHeight="1" spans="1:12">
      <c r="A50" s="90">
        <v>3</v>
      </c>
      <c r="B50" s="88" t="s">
        <v>421</v>
      </c>
      <c r="C50" s="88"/>
      <c r="D50" s="74" t="s">
        <v>422</v>
      </c>
      <c r="E50" s="81" t="s">
        <v>31</v>
      </c>
      <c r="F50" s="51" t="s">
        <v>32</v>
      </c>
      <c r="G50" s="100" t="s">
        <v>14</v>
      </c>
      <c r="H50" s="88">
        <v>1</v>
      </c>
      <c r="I50" s="48">
        <v>150</v>
      </c>
      <c r="J50" s="77">
        <f t="shared" si="2"/>
        <v>150</v>
      </c>
      <c r="L50" s="109"/>
    </row>
    <row r="51" s="110" customFormat="1" ht="355" customHeight="1" spans="1:12">
      <c r="A51" s="90">
        <v>4</v>
      </c>
      <c r="B51" s="51" t="s">
        <v>423</v>
      </c>
      <c r="C51" s="51"/>
      <c r="D51" s="74" t="s">
        <v>424</v>
      </c>
      <c r="E51" s="81" t="s">
        <v>31</v>
      </c>
      <c r="F51" s="51" t="s">
        <v>32</v>
      </c>
      <c r="G51" s="100" t="s">
        <v>14</v>
      </c>
      <c r="H51" s="51">
        <v>1</v>
      </c>
      <c r="I51" s="48">
        <v>2115</v>
      </c>
      <c r="J51" s="77">
        <f t="shared" si="2"/>
        <v>2115</v>
      </c>
      <c r="L51" s="109"/>
    </row>
    <row r="52" s="110" customFormat="1" ht="111" customHeight="1" spans="1:12">
      <c r="A52" s="90">
        <v>5</v>
      </c>
      <c r="B52" s="51" t="s">
        <v>425</v>
      </c>
      <c r="C52" s="51"/>
      <c r="D52" s="74" t="s">
        <v>426</v>
      </c>
      <c r="E52" s="81" t="s">
        <v>31</v>
      </c>
      <c r="F52" s="51" t="s">
        <v>32</v>
      </c>
      <c r="G52" s="100" t="s">
        <v>14</v>
      </c>
      <c r="H52" s="88">
        <v>1</v>
      </c>
      <c r="I52" s="48">
        <v>150</v>
      </c>
      <c r="J52" s="77">
        <f t="shared" si="2"/>
        <v>150</v>
      </c>
      <c r="L52" s="109"/>
    </row>
    <row r="53" s="110" customFormat="1" ht="147" customHeight="1" spans="1:12">
      <c r="A53" s="90">
        <v>6</v>
      </c>
      <c r="B53" s="88" t="s">
        <v>427</v>
      </c>
      <c r="C53" s="88"/>
      <c r="D53" s="74" t="s">
        <v>428</v>
      </c>
      <c r="E53" s="81" t="s">
        <v>31</v>
      </c>
      <c r="F53" s="51" t="s">
        <v>32</v>
      </c>
      <c r="G53" s="100" t="s">
        <v>14</v>
      </c>
      <c r="H53" s="51">
        <v>1</v>
      </c>
      <c r="I53" s="48">
        <v>366</v>
      </c>
      <c r="J53" s="77">
        <f t="shared" si="2"/>
        <v>366</v>
      </c>
      <c r="L53" s="109"/>
    </row>
    <row r="54" s="110" customFormat="1" ht="180" customHeight="1" spans="1:12">
      <c r="A54" s="90">
        <v>7</v>
      </c>
      <c r="B54" s="51" t="s">
        <v>429</v>
      </c>
      <c r="C54" s="51"/>
      <c r="D54" s="74" t="s">
        <v>430</v>
      </c>
      <c r="E54" s="81" t="s">
        <v>31</v>
      </c>
      <c r="F54" s="51" t="s">
        <v>32</v>
      </c>
      <c r="G54" s="51" t="s">
        <v>14</v>
      </c>
      <c r="H54" s="51">
        <v>1</v>
      </c>
      <c r="I54" s="48">
        <v>252</v>
      </c>
      <c r="J54" s="77">
        <f t="shared" si="2"/>
        <v>252</v>
      </c>
      <c r="L54" s="109"/>
    </row>
    <row r="55" s="110" customFormat="1" ht="195" customHeight="1" spans="1:12">
      <c r="A55" s="90">
        <v>8</v>
      </c>
      <c r="B55" s="51" t="s">
        <v>431</v>
      </c>
      <c r="C55" s="51"/>
      <c r="D55" s="74" t="s">
        <v>432</v>
      </c>
      <c r="E55" s="81" t="s">
        <v>31</v>
      </c>
      <c r="F55" s="51" t="s">
        <v>32</v>
      </c>
      <c r="G55" s="51" t="s">
        <v>14</v>
      </c>
      <c r="H55" s="51">
        <v>1</v>
      </c>
      <c r="I55" s="48">
        <v>354</v>
      </c>
      <c r="J55" s="77">
        <f t="shared" si="2"/>
        <v>354</v>
      </c>
      <c r="L55" s="109"/>
    </row>
    <row r="56" s="110" customFormat="1" ht="207" customHeight="1" spans="1:12">
      <c r="A56" s="90">
        <v>9</v>
      </c>
      <c r="B56" s="51" t="s">
        <v>433</v>
      </c>
      <c r="C56" s="51"/>
      <c r="D56" s="74" t="s">
        <v>434</v>
      </c>
      <c r="E56" s="81" t="s">
        <v>31</v>
      </c>
      <c r="F56" s="51" t="s">
        <v>32</v>
      </c>
      <c r="G56" s="51" t="s">
        <v>14</v>
      </c>
      <c r="H56" s="88">
        <v>1</v>
      </c>
      <c r="I56" s="48">
        <v>15840</v>
      </c>
      <c r="J56" s="77">
        <f t="shared" si="2"/>
        <v>15840</v>
      </c>
      <c r="L56" s="109"/>
    </row>
    <row r="57" s="110" customFormat="1" ht="200" customHeight="1" spans="1:12">
      <c r="A57" s="90">
        <v>10</v>
      </c>
      <c r="B57" s="51" t="s">
        <v>435</v>
      </c>
      <c r="C57" s="51"/>
      <c r="D57" s="74" t="s">
        <v>436</v>
      </c>
      <c r="E57" s="81" t="s">
        <v>31</v>
      </c>
      <c r="F57" s="51" t="s">
        <v>32</v>
      </c>
      <c r="G57" s="51" t="s">
        <v>14</v>
      </c>
      <c r="H57" s="51">
        <v>1</v>
      </c>
      <c r="I57" s="48">
        <v>1044</v>
      </c>
      <c r="J57" s="77">
        <f t="shared" si="2"/>
        <v>1044</v>
      </c>
      <c r="L57" s="109"/>
    </row>
    <row r="58" s="110" customFormat="1" ht="25" customHeight="1" spans="1:12">
      <c r="A58" s="84" t="s">
        <v>102</v>
      </c>
      <c r="B58" s="84"/>
      <c r="C58" s="84"/>
      <c r="D58" s="84"/>
      <c r="E58" s="84"/>
      <c r="F58" s="84"/>
      <c r="G58" s="84"/>
      <c r="H58" s="84"/>
      <c r="I58" s="85"/>
      <c r="J58" s="85">
        <f>SUM(J48:J57)</f>
        <v>20523</v>
      </c>
      <c r="L58" s="109"/>
    </row>
    <row r="59" s="110" customFormat="1" ht="29" customHeight="1" spans="1:12">
      <c r="A59" s="84" t="s">
        <v>364</v>
      </c>
      <c r="B59" s="84"/>
      <c r="C59" s="84"/>
      <c r="D59" s="84"/>
      <c r="E59" s="84"/>
      <c r="F59" s="84"/>
      <c r="G59" s="84"/>
      <c r="H59" s="84"/>
      <c r="I59" s="85"/>
      <c r="J59" s="85"/>
      <c r="L59" s="109"/>
    </row>
    <row r="60" s="110" customFormat="1" ht="45" customHeight="1" spans="1:12">
      <c r="A60" s="42" t="s">
        <v>1</v>
      </c>
      <c r="B60" s="43" t="s">
        <v>22</v>
      </c>
      <c r="C60" s="43" t="s">
        <v>23</v>
      </c>
      <c r="D60" s="43" t="s">
        <v>24</v>
      </c>
      <c r="E60" s="43"/>
      <c r="F60" s="43" t="s">
        <v>26</v>
      </c>
      <c r="G60" s="43" t="s">
        <v>4</v>
      </c>
      <c r="H60" s="43" t="s">
        <v>3</v>
      </c>
      <c r="I60" s="44" t="s">
        <v>27</v>
      </c>
      <c r="J60" s="44" t="s">
        <v>28</v>
      </c>
      <c r="L60" s="109"/>
    </row>
    <row r="61" s="110" customFormat="1" ht="353" customHeight="1" spans="1:12">
      <c r="A61" s="90">
        <v>1</v>
      </c>
      <c r="B61" s="49" t="s">
        <v>389</v>
      </c>
      <c r="C61" s="49"/>
      <c r="D61" s="49" t="s">
        <v>390</v>
      </c>
      <c r="E61" s="81" t="s">
        <v>31</v>
      </c>
      <c r="F61" s="46" t="s">
        <v>32</v>
      </c>
      <c r="G61" s="46" t="s">
        <v>241</v>
      </c>
      <c r="H61" s="124">
        <v>12</v>
      </c>
      <c r="I61" s="48">
        <v>795</v>
      </c>
      <c r="J61" s="50">
        <f>H61*I61</f>
        <v>9540</v>
      </c>
      <c r="L61" s="109"/>
    </row>
    <row r="62" s="110" customFormat="1" ht="409" customHeight="1" spans="1:12">
      <c r="A62" s="90">
        <v>2</v>
      </c>
      <c r="B62" s="46" t="s">
        <v>250</v>
      </c>
      <c r="C62" s="46"/>
      <c r="D62" s="49" t="s">
        <v>251</v>
      </c>
      <c r="E62" s="81" t="s">
        <v>31</v>
      </c>
      <c r="F62" s="46" t="s">
        <v>32</v>
      </c>
      <c r="G62" s="46" t="s">
        <v>241</v>
      </c>
      <c r="H62" s="125">
        <v>12</v>
      </c>
      <c r="I62" s="48">
        <v>513</v>
      </c>
      <c r="J62" s="50">
        <f t="shared" ref="J62:J69" si="3">H62*I62</f>
        <v>6156</v>
      </c>
      <c r="L62" s="109"/>
    </row>
    <row r="63" s="110" customFormat="1" ht="409" customHeight="1" spans="1:12">
      <c r="A63" s="90">
        <v>3</v>
      </c>
      <c r="B63" s="46" t="s">
        <v>437</v>
      </c>
      <c r="C63" s="46"/>
      <c r="D63" s="49" t="s">
        <v>438</v>
      </c>
      <c r="E63" s="81" t="s">
        <v>31</v>
      </c>
      <c r="F63" s="46" t="s">
        <v>32</v>
      </c>
      <c r="G63" s="46" t="s">
        <v>241</v>
      </c>
      <c r="H63" s="125">
        <v>12</v>
      </c>
      <c r="I63" s="48">
        <v>1059</v>
      </c>
      <c r="J63" s="50">
        <f t="shared" si="3"/>
        <v>12708</v>
      </c>
      <c r="L63" s="109"/>
    </row>
    <row r="64" s="110" customFormat="1" ht="361" customHeight="1" spans="1:12">
      <c r="A64" s="90">
        <v>4</v>
      </c>
      <c r="B64" s="96" t="s">
        <v>244</v>
      </c>
      <c r="C64" s="96"/>
      <c r="D64" s="94" t="s">
        <v>245</v>
      </c>
      <c r="E64" s="81" t="s">
        <v>31</v>
      </c>
      <c r="F64" s="46" t="s">
        <v>32</v>
      </c>
      <c r="G64" s="51" t="s">
        <v>241</v>
      </c>
      <c r="H64" s="125">
        <v>12</v>
      </c>
      <c r="I64" s="48">
        <v>1041</v>
      </c>
      <c r="J64" s="50">
        <f t="shared" si="3"/>
        <v>12492</v>
      </c>
      <c r="L64" s="109"/>
    </row>
    <row r="65" s="110" customFormat="1" ht="393" customHeight="1" spans="1:12">
      <c r="A65" s="90">
        <v>5</v>
      </c>
      <c r="B65" s="49" t="s">
        <v>439</v>
      </c>
      <c r="C65" s="49"/>
      <c r="D65" s="49" t="s">
        <v>440</v>
      </c>
      <c r="E65" s="81" t="s">
        <v>31</v>
      </c>
      <c r="F65" s="46" t="s">
        <v>32</v>
      </c>
      <c r="G65" s="93" t="s">
        <v>241</v>
      </c>
      <c r="H65" s="125">
        <v>12</v>
      </c>
      <c r="I65" s="48">
        <v>3183</v>
      </c>
      <c r="J65" s="50">
        <f t="shared" si="3"/>
        <v>38196</v>
      </c>
      <c r="L65" s="109"/>
    </row>
    <row r="66" s="110" customFormat="1" ht="409" customHeight="1" spans="1:12">
      <c r="A66" s="90">
        <v>6</v>
      </c>
      <c r="B66" s="49" t="s">
        <v>395</v>
      </c>
      <c r="C66" s="49"/>
      <c r="D66" s="49" t="s">
        <v>441</v>
      </c>
      <c r="E66" s="81" t="s">
        <v>31</v>
      </c>
      <c r="F66" s="46" t="s">
        <v>32</v>
      </c>
      <c r="G66" s="93" t="s">
        <v>241</v>
      </c>
      <c r="H66" s="125">
        <v>12</v>
      </c>
      <c r="I66" s="48">
        <v>2694</v>
      </c>
      <c r="J66" s="50">
        <f t="shared" si="3"/>
        <v>32328</v>
      </c>
      <c r="L66" s="109"/>
    </row>
    <row r="67" s="110" customFormat="1" ht="365" customHeight="1" spans="1:12">
      <c r="A67" s="90">
        <v>7</v>
      </c>
      <c r="B67" s="49" t="s">
        <v>252</v>
      </c>
      <c r="C67" s="49"/>
      <c r="D67" s="49" t="s">
        <v>253</v>
      </c>
      <c r="E67" s="81" t="s">
        <v>31</v>
      </c>
      <c r="F67" s="46" t="s">
        <v>32</v>
      </c>
      <c r="G67" s="46" t="s">
        <v>241</v>
      </c>
      <c r="H67" s="125">
        <v>12</v>
      </c>
      <c r="I67" s="48">
        <v>948</v>
      </c>
      <c r="J67" s="50">
        <f t="shared" si="3"/>
        <v>11376</v>
      </c>
      <c r="L67" s="109"/>
    </row>
    <row r="68" s="110" customFormat="1" ht="348" customHeight="1" spans="1:12">
      <c r="A68" s="90">
        <v>8</v>
      </c>
      <c r="B68" s="49" t="s">
        <v>442</v>
      </c>
      <c r="C68" s="49"/>
      <c r="D68" s="49" t="s">
        <v>443</v>
      </c>
      <c r="E68" s="81" t="s">
        <v>31</v>
      </c>
      <c r="F68" s="46" t="s">
        <v>32</v>
      </c>
      <c r="G68" s="93" t="s">
        <v>241</v>
      </c>
      <c r="H68" s="125">
        <v>12</v>
      </c>
      <c r="I68" s="48">
        <v>3519</v>
      </c>
      <c r="J68" s="50">
        <f t="shared" si="3"/>
        <v>42228</v>
      </c>
      <c r="L68" s="109"/>
    </row>
    <row r="69" s="110" customFormat="1" ht="54" customHeight="1" spans="1:12">
      <c r="A69" s="90">
        <v>9</v>
      </c>
      <c r="B69" s="51" t="s">
        <v>287</v>
      </c>
      <c r="C69" s="51"/>
      <c r="D69" s="98" t="s">
        <v>288</v>
      </c>
      <c r="E69" s="81" t="s">
        <v>31</v>
      </c>
      <c r="F69" s="46" t="s">
        <v>32</v>
      </c>
      <c r="G69" s="51" t="s">
        <v>14</v>
      </c>
      <c r="H69" s="125">
        <v>12</v>
      </c>
      <c r="I69" s="48">
        <v>300</v>
      </c>
      <c r="J69" s="50">
        <f t="shared" si="3"/>
        <v>3600</v>
      </c>
      <c r="L69" s="109"/>
    </row>
    <row r="70" s="110" customFormat="1" ht="24" customHeight="1" spans="1:12">
      <c r="A70" s="84" t="s">
        <v>102</v>
      </c>
      <c r="B70" s="84"/>
      <c r="C70" s="84"/>
      <c r="D70" s="84"/>
      <c r="E70" s="84"/>
      <c r="F70" s="84"/>
      <c r="G70" s="84"/>
      <c r="H70" s="84"/>
      <c r="I70" s="85"/>
      <c r="J70" s="123">
        <f>SUM(J61:J69)</f>
        <v>168624</v>
      </c>
      <c r="L70" s="109"/>
    </row>
    <row r="71" s="110" customFormat="1" ht="31" customHeight="1" spans="1:12">
      <c r="A71" s="120" t="s">
        <v>369</v>
      </c>
      <c r="B71" s="121"/>
      <c r="C71" s="121"/>
      <c r="D71" s="121"/>
      <c r="E71" s="121"/>
      <c r="F71" s="121"/>
      <c r="G71" s="121"/>
      <c r="H71" s="121"/>
      <c r="I71" s="122"/>
      <c r="J71" s="123"/>
      <c r="L71" s="109"/>
    </row>
    <row r="72" s="110" customFormat="1" ht="40" customHeight="1" spans="1:12">
      <c r="A72" s="42" t="s">
        <v>1</v>
      </c>
      <c r="B72" s="43" t="s">
        <v>22</v>
      </c>
      <c r="C72" s="43" t="s">
        <v>23</v>
      </c>
      <c r="D72" s="43" t="s">
        <v>24</v>
      </c>
      <c r="E72" s="43"/>
      <c r="F72" s="43" t="s">
        <v>26</v>
      </c>
      <c r="G72" s="43" t="s">
        <v>4</v>
      </c>
      <c r="H72" s="43" t="s">
        <v>3</v>
      </c>
      <c r="I72" s="44" t="s">
        <v>27</v>
      </c>
      <c r="J72" s="44" t="s">
        <v>28</v>
      </c>
      <c r="L72" s="109"/>
    </row>
    <row r="73" s="110" customFormat="1" ht="185" customHeight="1" spans="1:12">
      <c r="A73" s="90">
        <v>1</v>
      </c>
      <c r="B73" s="46" t="s">
        <v>417</v>
      </c>
      <c r="C73" s="46"/>
      <c r="D73" s="49" t="s">
        <v>418</v>
      </c>
      <c r="E73" s="81" t="s">
        <v>31</v>
      </c>
      <c r="F73" s="46" t="s">
        <v>32</v>
      </c>
      <c r="G73" s="46" t="s">
        <v>14</v>
      </c>
      <c r="H73" s="125">
        <v>12</v>
      </c>
      <c r="I73" s="48">
        <v>192</v>
      </c>
      <c r="J73" s="126">
        <f>H73*I73</f>
        <v>2304</v>
      </c>
      <c r="L73" s="109"/>
    </row>
    <row r="74" s="110" customFormat="1" ht="297" customHeight="1" spans="1:12">
      <c r="A74" s="90">
        <v>2</v>
      </c>
      <c r="B74" s="51" t="s">
        <v>419</v>
      </c>
      <c r="C74" s="51"/>
      <c r="D74" s="89" t="s">
        <v>420</v>
      </c>
      <c r="E74" s="81" t="s">
        <v>31</v>
      </c>
      <c r="F74" s="46" t="s">
        <v>32</v>
      </c>
      <c r="G74" s="100" t="s">
        <v>14</v>
      </c>
      <c r="H74" s="125">
        <v>12</v>
      </c>
      <c r="I74" s="48">
        <v>60</v>
      </c>
      <c r="J74" s="126">
        <f t="shared" ref="J74:J80" si="4">H74*I74</f>
        <v>720</v>
      </c>
      <c r="L74" s="109"/>
    </row>
    <row r="75" s="110" customFormat="1" ht="208" customHeight="1" spans="1:12">
      <c r="A75" s="90">
        <v>3</v>
      </c>
      <c r="B75" s="91" t="s">
        <v>421</v>
      </c>
      <c r="C75" s="91"/>
      <c r="D75" s="49" t="s">
        <v>422</v>
      </c>
      <c r="E75" s="81" t="s">
        <v>31</v>
      </c>
      <c r="F75" s="46" t="s">
        <v>32</v>
      </c>
      <c r="G75" s="93" t="s">
        <v>14</v>
      </c>
      <c r="H75" s="125">
        <v>12</v>
      </c>
      <c r="I75" s="48">
        <v>150</v>
      </c>
      <c r="J75" s="126">
        <f t="shared" si="4"/>
        <v>1800</v>
      </c>
      <c r="L75" s="109"/>
    </row>
    <row r="76" s="110" customFormat="1" ht="376" customHeight="1" spans="1:12">
      <c r="A76" s="90">
        <v>4</v>
      </c>
      <c r="B76" s="46" t="s">
        <v>423</v>
      </c>
      <c r="C76" s="46"/>
      <c r="D76" s="49" t="s">
        <v>424</v>
      </c>
      <c r="E76" s="81" t="s">
        <v>31</v>
      </c>
      <c r="F76" s="46" t="s">
        <v>32</v>
      </c>
      <c r="G76" s="93" t="s">
        <v>14</v>
      </c>
      <c r="H76" s="125">
        <v>12</v>
      </c>
      <c r="I76" s="48">
        <v>2115</v>
      </c>
      <c r="J76" s="126">
        <f t="shared" si="4"/>
        <v>25380</v>
      </c>
      <c r="L76" s="109"/>
    </row>
    <row r="77" s="110" customFormat="1" ht="117" customHeight="1" spans="1:12">
      <c r="A77" s="90">
        <v>5</v>
      </c>
      <c r="B77" s="46" t="s">
        <v>425</v>
      </c>
      <c r="C77" s="46"/>
      <c r="D77" s="49" t="s">
        <v>426</v>
      </c>
      <c r="E77" s="81" t="s">
        <v>31</v>
      </c>
      <c r="F77" s="46" t="s">
        <v>32</v>
      </c>
      <c r="G77" s="93" t="s">
        <v>14</v>
      </c>
      <c r="H77" s="125">
        <v>12</v>
      </c>
      <c r="I77" s="48">
        <v>150</v>
      </c>
      <c r="J77" s="126">
        <f t="shared" si="4"/>
        <v>1800</v>
      </c>
      <c r="L77" s="109"/>
    </row>
    <row r="78" s="110" customFormat="1" ht="192" customHeight="1" spans="1:12">
      <c r="A78" s="90">
        <v>6</v>
      </c>
      <c r="B78" s="46" t="s">
        <v>429</v>
      </c>
      <c r="C78" s="46"/>
      <c r="D78" s="49" t="s">
        <v>430</v>
      </c>
      <c r="E78" s="81" t="s">
        <v>31</v>
      </c>
      <c r="F78" s="46" t="s">
        <v>32</v>
      </c>
      <c r="G78" s="46" t="s">
        <v>14</v>
      </c>
      <c r="H78" s="125">
        <v>12</v>
      </c>
      <c r="I78" s="48">
        <v>252</v>
      </c>
      <c r="J78" s="126">
        <f t="shared" si="4"/>
        <v>3024</v>
      </c>
      <c r="L78" s="109"/>
    </row>
    <row r="79" s="110" customFormat="1" ht="210" customHeight="1" spans="1:12">
      <c r="A79" s="90">
        <v>7</v>
      </c>
      <c r="B79" s="46" t="s">
        <v>431</v>
      </c>
      <c r="C79" s="46"/>
      <c r="D79" s="49" t="s">
        <v>432</v>
      </c>
      <c r="E79" s="46" t="s">
        <v>31</v>
      </c>
      <c r="F79" s="46" t="s">
        <v>32</v>
      </c>
      <c r="G79" s="46" t="s">
        <v>14</v>
      </c>
      <c r="H79" s="125">
        <v>12</v>
      </c>
      <c r="I79" s="48">
        <v>354</v>
      </c>
      <c r="J79" s="126">
        <f t="shared" si="4"/>
        <v>4248</v>
      </c>
      <c r="L79" s="109"/>
    </row>
    <row r="80" s="110" customFormat="1" ht="145" customHeight="1" spans="1:12">
      <c r="A80" s="90">
        <v>8</v>
      </c>
      <c r="B80" s="91" t="s">
        <v>427</v>
      </c>
      <c r="C80" s="91"/>
      <c r="D80" s="49" t="s">
        <v>428</v>
      </c>
      <c r="E80" s="46" t="s">
        <v>31</v>
      </c>
      <c r="F80" s="46" t="s">
        <v>32</v>
      </c>
      <c r="G80" s="93" t="s">
        <v>14</v>
      </c>
      <c r="H80" s="125">
        <v>12</v>
      </c>
      <c r="I80" s="48">
        <v>366</v>
      </c>
      <c r="J80" s="126">
        <f t="shared" si="4"/>
        <v>4392</v>
      </c>
      <c r="L80" s="109"/>
    </row>
    <row r="81" s="110" customFormat="1" ht="22" customHeight="1" spans="1:10">
      <c r="A81" s="101" t="s">
        <v>102</v>
      </c>
      <c r="B81" s="106"/>
      <c r="C81" s="106"/>
      <c r="D81" s="102"/>
      <c r="E81" s="102"/>
      <c r="F81" s="102"/>
      <c r="G81" s="102"/>
      <c r="H81" s="102"/>
      <c r="I81" s="119"/>
      <c r="J81" s="87">
        <f>SUM(J73:J80)</f>
        <v>43668</v>
      </c>
    </row>
    <row r="82" s="110" customFormat="1" ht="28" customHeight="1" spans="1:10">
      <c r="A82" s="86" t="s">
        <v>135</v>
      </c>
      <c r="B82" s="58"/>
      <c r="C82" s="58"/>
      <c r="D82" s="86"/>
      <c r="E82" s="86"/>
      <c r="F82" s="86"/>
      <c r="G82" s="86"/>
      <c r="H82" s="86"/>
      <c r="I82" s="87"/>
      <c r="J82" s="87">
        <f>J22+J45+J58+J70+J81</f>
        <v>489048</v>
      </c>
    </row>
  </sheetData>
  <mergeCells count="12">
    <mergeCell ref="A1:J1"/>
    <mergeCell ref="A2:J2"/>
    <mergeCell ref="A22:I22"/>
    <mergeCell ref="A23:J23"/>
    <mergeCell ref="A45:I45"/>
    <mergeCell ref="A46:J46"/>
    <mergeCell ref="A58:I58"/>
    <mergeCell ref="A59:J59"/>
    <mergeCell ref="A70:I70"/>
    <mergeCell ref="A71:J71"/>
    <mergeCell ref="A81:I81"/>
    <mergeCell ref="A82:I82"/>
  </mergeCells>
  <conditionalFormatting sqref="B17:C17">
    <cfRule type="containsText" dxfId="4" priority="75" operator="between" text="此项删除">
      <formula>NOT(ISERROR(SEARCH("此项删除",B17)))</formula>
    </cfRule>
    <cfRule type="containsText" dxfId="2" priority="76" operator="between" text="此项删除">
      <formula>NOT(ISERROR(SEARCH("此项删除",B17)))</formula>
    </cfRule>
  </conditionalFormatting>
  <conditionalFormatting sqref="G17">
    <cfRule type="containsText" dxfId="2" priority="77" operator="between" text="此项删除">
      <formula>NOT(ISERROR(SEARCH("此项删除",G17)))</formula>
    </cfRule>
  </conditionalFormatting>
  <conditionalFormatting sqref="B21:J21">
    <cfRule type="containsText" dxfId="1" priority="8" operator="between" text="此项删除">
      <formula>NOT(ISERROR(SEARCH("此项删除",B21)))</formula>
    </cfRule>
  </conditionalFormatting>
  <conditionalFormatting sqref="B40:F40">
    <cfRule type="duplicateValues" dxfId="3" priority="5"/>
  </conditionalFormatting>
  <conditionalFormatting sqref="B43:F43">
    <cfRule type="duplicateValues" dxfId="3" priority="6"/>
  </conditionalFormatting>
  <conditionalFormatting sqref="B49:C49">
    <cfRule type="duplicateValues" dxfId="3" priority="3"/>
  </conditionalFormatting>
  <conditionalFormatting sqref="B52:C52">
    <cfRule type="duplicateValues" dxfId="3" priority="4"/>
  </conditionalFormatting>
  <conditionalFormatting sqref="B64:C64">
    <cfRule type="duplicateValues" dxfId="3" priority="19"/>
  </conditionalFormatting>
  <conditionalFormatting sqref="B69:C69">
    <cfRule type="duplicateValues" dxfId="3" priority="23"/>
  </conditionalFormatting>
  <conditionalFormatting sqref="B74:C74">
    <cfRule type="duplicateValues" dxfId="3" priority="1"/>
  </conditionalFormatting>
  <conditionalFormatting sqref="B77:C77">
    <cfRule type="duplicateValues" dxfId="3" priority="2"/>
  </conditionalFormatting>
  <conditionalFormatting sqref="B4:C6 B8:C8 B11:C12 B15:C20">
    <cfRule type="containsText" dxfId="1" priority="63" operator="between" text="此项删除">
      <formula>NOT(ISERROR(SEARCH("此项删除",B4)))</formula>
    </cfRule>
  </conditionalFormatting>
  <conditionalFormatting sqref="A45 J45 A46 A58 J58 A59 A70 J70 A71 A81 J81">
    <cfRule type="containsText" dxfId="1" priority="35" operator="between" text="此项删除">
      <formula>NOT(ISERROR(SEARCH("此项删除",A45)))</formula>
    </cfRule>
  </conditionalFormatting>
  <conditionalFormatting sqref="B62:C63">
    <cfRule type="duplicateValues" dxfId="3" priority="20"/>
  </conditionalFormatting>
  <conditionalFormatting sqref="B65:C66">
    <cfRule type="duplicateValues" dxfId="3" priority="18"/>
  </conditionalFormatting>
  <conditionalFormatting sqref="B67:C68">
    <cfRule type="duplicateValues" dxfId="3" priority="24"/>
  </conditionalFormatting>
  <pageMargins left="0.393055555555556" right="0.393055555555556" top="0.393055555555556" bottom="0.393055555555556" header="0.393055555555556" footer="0.393055555555556"/>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8"/>
  <sheetViews>
    <sheetView zoomScale="60" zoomScaleNormal="60" workbookViewId="0">
      <pane ySplit="3" topLeftCell="A4" activePane="bottomLeft" state="frozen"/>
      <selection/>
      <selection pane="bottomLeft" activeCell="N6" sqref="N6"/>
    </sheetView>
  </sheetViews>
  <sheetFormatPr defaultColWidth="9" defaultRowHeight="20.25"/>
  <cols>
    <col min="1" max="1" width="5.375" style="65" customWidth="1"/>
    <col min="2" max="3" width="6.5" style="66" customWidth="1"/>
    <col min="4" max="4" width="97.7583333333333" style="65" customWidth="1"/>
    <col min="5" max="5" width="23.675" style="65" customWidth="1"/>
    <col min="6" max="6" width="12.9416666666667" style="67" customWidth="1"/>
    <col min="7" max="7" width="6" style="67" customWidth="1"/>
    <col min="8" max="8" width="6.75833333333333" style="67" customWidth="1"/>
    <col min="9" max="9" width="9.64166666666667" style="68" customWidth="1"/>
    <col min="10" max="10" width="10.5" style="68" customWidth="1"/>
    <col min="11" max="11" width="9" style="65"/>
    <col min="12" max="12" width="9.25833333333333" style="65"/>
    <col min="13" max="16384" width="9" style="65"/>
  </cols>
  <sheetData>
    <row r="1" ht="39" customHeight="1" spans="1:1024 1025:16384">
      <c r="A1" s="69" t="s">
        <v>444</v>
      </c>
      <c r="B1" s="69"/>
      <c r="C1" s="69"/>
      <c r="D1" s="69"/>
      <c r="E1" s="69"/>
      <c r="F1" s="69"/>
      <c r="G1" s="69"/>
      <c r="H1" s="69"/>
      <c r="I1" s="70"/>
      <c r="J1" s="70"/>
    </row>
    <row r="2" s="60" customFormat="1" ht="31" customHeight="1" spans="1:1024 1025:16384">
      <c r="A2" s="71" t="s">
        <v>21</v>
      </c>
      <c r="B2" s="72"/>
      <c r="C2" s="72"/>
      <c r="D2" s="72"/>
      <c r="E2" s="72"/>
      <c r="F2" s="72"/>
      <c r="G2" s="72"/>
      <c r="H2" s="72"/>
      <c r="I2" s="73"/>
      <c r="J2" s="73"/>
    </row>
    <row r="3" s="61" customFormat="1" ht="53" customHeight="1" spans="1:1024 1025:16384">
      <c r="A3" s="42" t="s">
        <v>1</v>
      </c>
      <c r="B3" s="43" t="s">
        <v>22</v>
      </c>
      <c r="C3" s="43" t="s">
        <v>23</v>
      </c>
      <c r="D3" s="43" t="s">
        <v>24</v>
      </c>
      <c r="E3" s="43" t="s">
        <v>25</v>
      </c>
      <c r="F3" s="43" t="s">
        <v>26</v>
      </c>
      <c r="G3" s="43" t="s">
        <v>4</v>
      </c>
      <c r="H3" s="43" t="s">
        <v>3</v>
      </c>
      <c r="I3" s="44" t="s">
        <v>27</v>
      </c>
      <c r="J3" s="44" t="s">
        <v>28</v>
      </c>
    </row>
    <row r="4" s="61" customFormat="1" ht="356" customHeight="1" spans="1:1024 1025:16384">
      <c r="A4" s="51">
        <v>1</v>
      </c>
      <c r="B4" s="51" t="s">
        <v>29</v>
      </c>
      <c r="C4" s="51"/>
      <c r="D4" s="74" t="s">
        <v>445</v>
      </c>
      <c r="E4" s="52" t="s">
        <v>31</v>
      </c>
      <c r="F4" s="51" t="s">
        <v>32</v>
      </c>
      <c r="G4" s="51" t="s">
        <v>33</v>
      </c>
      <c r="H4" s="51">
        <v>1</v>
      </c>
      <c r="I4" s="75">
        <v>7465</v>
      </c>
      <c r="J4" s="48">
        <f>I4*$H4</f>
        <v>7465</v>
      </c>
    </row>
    <row r="5" s="62" customFormat="1" ht="166" customHeight="1" spans="1:1024 1025:16384">
      <c r="A5" s="51">
        <v>2</v>
      </c>
      <c r="B5" s="51" t="s">
        <v>144</v>
      </c>
      <c r="C5" s="51"/>
      <c r="D5" s="74" t="s">
        <v>446</v>
      </c>
      <c r="E5" s="52" t="s">
        <v>31</v>
      </c>
      <c r="F5" s="51" t="s">
        <v>32</v>
      </c>
      <c r="G5" s="51" t="s">
        <v>52</v>
      </c>
      <c r="H5" s="51">
        <v>1</v>
      </c>
      <c r="I5" s="50">
        <v>3800</v>
      </c>
      <c r="J5" s="48">
        <f t="shared" ref="J5:J16" si="0">I5*$H5</f>
        <v>3800</v>
      </c>
    </row>
    <row r="6" s="61" customFormat="1" ht="80" customHeight="1" spans="1:1024 1025:16384">
      <c r="A6" s="51">
        <v>3</v>
      </c>
      <c r="B6" s="51" t="s">
        <v>46</v>
      </c>
      <c r="C6" s="51"/>
      <c r="D6" s="74" t="s">
        <v>47</v>
      </c>
      <c r="E6" s="52" t="s">
        <v>31</v>
      </c>
      <c r="F6" s="51" t="s">
        <v>32</v>
      </c>
      <c r="G6" s="51" t="s">
        <v>14</v>
      </c>
      <c r="H6" s="51">
        <v>1</v>
      </c>
      <c r="I6" s="50">
        <v>160</v>
      </c>
      <c r="J6" s="48">
        <f t="shared" si="0"/>
        <v>160</v>
      </c>
    </row>
    <row r="7" s="61" customFormat="1" ht="408" customHeight="1" spans="1:1024 1025:16384">
      <c r="A7" s="51">
        <v>4</v>
      </c>
      <c r="B7" s="51" t="s">
        <v>34</v>
      </c>
      <c r="C7" s="51"/>
      <c r="D7" s="74" t="s">
        <v>447</v>
      </c>
      <c r="E7" s="52" t="s">
        <v>31</v>
      </c>
      <c r="F7" s="51" t="s">
        <v>32</v>
      </c>
      <c r="G7" s="51" t="s">
        <v>33</v>
      </c>
      <c r="H7" s="51">
        <v>24</v>
      </c>
      <c r="I7" s="50">
        <v>1890</v>
      </c>
      <c r="J7" s="48">
        <f t="shared" si="0"/>
        <v>45360</v>
      </c>
    </row>
    <row r="8" s="61" customFormat="1" ht="108" customHeight="1" spans="1:1024 1025:16384">
      <c r="A8" s="51">
        <v>5</v>
      </c>
      <c r="B8" s="51" t="s">
        <v>147</v>
      </c>
      <c r="C8" s="51"/>
      <c r="D8" s="74" t="s">
        <v>148</v>
      </c>
      <c r="E8" s="52" t="s">
        <v>31</v>
      </c>
      <c r="F8" s="51" t="s">
        <v>32</v>
      </c>
      <c r="G8" s="51" t="s">
        <v>38</v>
      </c>
      <c r="H8" s="51">
        <v>24</v>
      </c>
      <c r="I8" s="50">
        <v>165</v>
      </c>
      <c r="J8" s="48">
        <f t="shared" si="0"/>
        <v>3960</v>
      </c>
    </row>
    <row r="9" s="61" customFormat="1" ht="186" customHeight="1" spans="1:1024 1025:16384">
      <c r="A9" s="51">
        <v>6</v>
      </c>
      <c r="B9" s="51" t="s">
        <v>36</v>
      </c>
      <c r="C9" s="51"/>
      <c r="D9" s="76" t="s">
        <v>37</v>
      </c>
      <c r="E9" s="52" t="s">
        <v>31</v>
      </c>
      <c r="F9" s="51" t="s">
        <v>32</v>
      </c>
      <c r="G9" s="51" t="s">
        <v>38</v>
      </c>
      <c r="H9" s="51">
        <v>12</v>
      </c>
      <c r="I9" s="77">
        <v>1235</v>
      </c>
      <c r="J9" s="48">
        <f t="shared" si="0"/>
        <v>14820</v>
      </c>
      <c r="K9" s="78"/>
      <c r="L9" s="79"/>
    </row>
    <row r="10" s="63" customFormat="1" ht="82" customHeight="1" spans="1:1024 1025:16384">
      <c r="A10" s="51">
        <v>7</v>
      </c>
      <c r="B10" s="51" t="s">
        <v>379</v>
      </c>
      <c r="C10" s="51"/>
      <c r="D10" s="74" t="s">
        <v>380</v>
      </c>
      <c r="E10" s="52" t="s">
        <v>31</v>
      </c>
      <c r="F10" s="51" t="s">
        <v>32</v>
      </c>
      <c r="G10" s="51" t="s">
        <v>38</v>
      </c>
      <c r="H10" s="51">
        <v>24</v>
      </c>
      <c r="I10" s="77">
        <v>65</v>
      </c>
      <c r="J10" s="48">
        <f t="shared" si="0"/>
        <v>1560</v>
      </c>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80"/>
      <c r="LK10" s="80"/>
      <c r="LL10" s="80"/>
      <c r="LM10" s="80"/>
      <c r="LN10" s="80"/>
      <c r="LO10" s="80"/>
      <c r="LP10" s="80"/>
      <c r="LQ10" s="80"/>
      <c r="LR10" s="80"/>
      <c r="LS10" s="80"/>
      <c r="LT10" s="80"/>
      <c r="LU10" s="80"/>
      <c r="LV10" s="80"/>
      <c r="LW10" s="80"/>
      <c r="LX10" s="80"/>
      <c r="LY10" s="80"/>
      <c r="LZ10" s="80"/>
      <c r="MA10" s="80"/>
      <c r="MB10" s="80"/>
      <c r="MC10" s="80"/>
      <c r="MD10" s="80"/>
      <c r="ME10" s="80"/>
      <c r="MF10" s="80"/>
      <c r="MG10" s="80"/>
      <c r="MH10" s="80"/>
      <c r="MI10" s="80"/>
      <c r="MJ10" s="80"/>
      <c r="MK10" s="80"/>
      <c r="ML10" s="80"/>
      <c r="MM10" s="80"/>
      <c r="MN10" s="80"/>
      <c r="MO10" s="80"/>
      <c r="MP10" s="80"/>
      <c r="MQ10" s="80"/>
      <c r="MR10" s="80"/>
      <c r="MS10" s="80"/>
      <c r="MT10" s="80"/>
      <c r="MU10" s="80"/>
      <c r="MV10" s="80"/>
      <c r="MW10" s="80"/>
      <c r="MX10" s="80"/>
      <c r="MY10" s="80"/>
      <c r="MZ10" s="80"/>
      <c r="NA10" s="80"/>
      <c r="NB10" s="80"/>
      <c r="NC10" s="80"/>
      <c r="ND10" s="80"/>
      <c r="NE10" s="80"/>
      <c r="NF10" s="80"/>
      <c r="NG10" s="80"/>
      <c r="NH10" s="80"/>
      <c r="NI10" s="80"/>
      <c r="NJ10" s="80"/>
      <c r="NK10" s="80"/>
      <c r="NL10" s="80"/>
      <c r="NM10" s="80"/>
      <c r="NN10" s="80"/>
      <c r="NO10" s="80"/>
      <c r="NP10" s="80"/>
      <c r="NQ10" s="80"/>
      <c r="NR10" s="80"/>
      <c r="NS10" s="80"/>
      <c r="NT10" s="80"/>
      <c r="NU10" s="80"/>
      <c r="NV10" s="80"/>
      <c r="NW10" s="80"/>
      <c r="NX10" s="80"/>
      <c r="NY10" s="80"/>
      <c r="NZ10" s="80"/>
      <c r="OA10" s="80"/>
      <c r="OB10" s="80"/>
      <c r="OC10" s="80"/>
      <c r="OD10" s="80"/>
      <c r="OE10" s="80"/>
      <c r="OF10" s="80"/>
      <c r="OG10" s="80"/>
      <c r="OH10" s="80"/>
      <c r="OI10" s="80"/>
      <c r="OJ10" s="80"/>
      <c r="OK10" s="80"/>
      <c r="OL10" s="80"/>
      <c r="OM10" s="80"/>
      <c r="ON10" s="80"/>
      <c r="OO10" s="80"/>
      <c r="OP10" s="80"/>
      <c r="OQ10" s="80"/>
      <c r="OR10" s="80"/>
      <c r="OS10" s="80"/>
      <c r="OT10" s="80"/>
      <c r="OU10" s="80"/>
      <c r="OV10" s="80"/>
      <c r="OW10" s="80"/>
      <c r="OX10" s="80"/>
      <c r="OY10" s="80"/>
      <c r="OZ10" s="80"/>
      <c r="PA10" s="80"/>
      <c r="PB10" s="80"/>
      <c r="PC10" s="80"/>
      <c r="PD10" s="80"/>
      <c r="PE10" s="80"/>
      <c r="PF10" s="80"/>
      <c r="PG10" s="80"/>
      <c r="PH10" s="80"/>
      <c r="PI10" s="80"/>
      <c r="PJ10" s="80"/>
      <c r="PK10" s="80"/>
      <c r="PL10" s="80"/>
      <c r="PM10" s="80"/>
      <c r="PN10" s="80"/>
      <c r="PO10" s="80"/>
      <c r="PP10" s="80"/>
      <c r="PQ10" s="80"/>
      <c r="PR10" s="80"/>
      <c r="PS10" s="80"/>
      <c r="PT10" s="80"/>
      <c r="PU10" s="80"/>
      <c r="PV10" s="80"/>
      <c r="PW10" s="80"/>
      <c r="PX10" s="80"/>
      <c r="PY10" s="80"/>
      <c r="PZ10" s="80"/>
      <c r="QA10" s="80"/>
      <c r="QB10" s="80"/>
      <c r="QC10" s="80"/>
      <c r="QD10" s="80"/>
      <c r="QE10" s="80"/>
      <c r="QF10" s="80"/>
      <c r="QG10" s="80"/>
      <c r="QH10" s="80"/>
      <c r="QI10" s="80"/>
      <c r="QJ10" s="80"/>
      <c r="QK10" s="80"/>
      <c r="QL10" s="80"/>
      <c r="QM10" s="80"/>
      <c r="QN10" s="80"/>
      <c r="QO10" s="80"/>
      <c r="QP10" s="80"/>
      <c r="QQ10" s="80"/>
      <c r="QR10" s="80"/>
      <c r="QS10" s="80"/>
      <c r="QT10" s="80"/>
      <c r="QU10" s="80"/>
      <c r="QV10" s="80"/>
      <c r="QW10" s="80"/>
      <c r="QX10" s="80"/>
      <c r="QY10" s="80"/>
      <c r="QZ10" s="80"/>
      <c r="RA10" s="80"/>
      <c r="RB10" s="80"/>
      <c r="RC10" s="80"/>
      <c r="RD10" s="80"/>
      <c r="RE10" s="80"/>
      <c r="RF10" s="80"/>
      <c r="RG10" s="80"/>
      <c r="RH10" s="80"/>
      <c r="RI10" s="80"/>
      <c r="RJ10" s="80"/>
      <c r="RK10" s="80"/>
      <c r="RL10" s="80"/>
      <c r="RM10" s="80"/>
      <c r="RN10" s="80"/>
      <c r="RO10" s="80"/>
      <c r="RP10" s="80"/>
      <c r="RQ10" s="80"/>
      <c r="RR10" s="80"/>
      <c r="RS10" s="80"/>
      <c r="RT10" s="80"/>
      <c r="RU10" s="80"/>
      <c r="RV10" s="80"/>
      <c r="RW10" s="80"/>
      <c r="RX10" s="80"/>
      <c r="RY10" s="80"/>
      <c r="RZ10" s="80"/>
      <c r="SA10" s="80"/>
      <c r="SB10" s="80"/>
      <c r="SC10" s="80"/>
      <c r="SD10" s="80"/>
      <c r="SE10" s="80"/>
      <c r="SF10" s="80"/>
      <c r="SG10" s="80"/>
      <c r="SH10" s="80"/>
      <c r="SI10" s="80"/>
      <c r="SJ10" s="80"/>
      <c r="SK10" s="80"/>
      <c r="SL10" s="80"/>
      <c r="SM10" s="80"/>
      <c r="SN10" s="80"/>
      <c r="SO10" s="80"/>
      <c r="SP10" s="80"/>
      <c r="SQ10" s="80"/>
      <c r="SR10" s="80"/>
      <c r="SS10" s="80"/>
      <c r="ST10" s="80"/>
      <c r="SU10" s="80"/>
      <c r="SV10" s="80"/>
      <c r="SW10" s="80"/>
      <c r="SX10" s="80"/>
      <c r="SY10" s="80"/>
      <c r="SZ10" s="80"/>
      <c r="TA10" s="80"/>
      <c r="TB10" s="80"/>
      <c r="TC10" s="80"/>
      <c r="TD10" s="80"/>
      <c r="TE10" s="80"/>
      <c r="TF10" s="80"/>
      <c r="TG10" s="80"/>
      <c r="TH10" s="80"/>
      <c r="TI10" s="80"/>
      <c r="TJ10" s="80"/>
      <c r="TK10" s="80"/>
      <c r="TL10" s="80"/>
      <c r="TM10" s="80"/>
      <c r="TN10" s="80"/>
      <c r="TO10" s="80"/>
      <c r="TP10" s="80"/>
      <c r="TQ10" s="80"/>
      <c r="TR10" s="80"/>
      <c r="TS10" s="80"/>
      <c r="TT10" s="80"/>
      <c r="TU10" s="80"/>
      <c r="TV10" s="80"/>
      <c r="TW10" s="80"/>
      <c r="TX10" s="80"/>
      <c r="TY10" s="80"/>
      <c r="TZ10" s="80"/>
      <c r="UA10" s="80"/>
      <c r="UB10" s="80"/>
      <c r="UC10" s="80"/>
      <c r="UD10" s="80"/>
      <c r="UE10" s="80"/>
      <c r="UF10" s="80"/>
      <c r="UG10" s="80"/>
      <c r="UH10" s="80"/>
      <c r="UI10" s="80"/>
      <c r="UJ10" s="80"/>
      <c r="UK10" s="80"/>
      <c r="UL10" s="80"/>
      <c r="UM10" s="80"/>
      <c r="UN10" s="80"/>
      <c r="UO10" s="80"/>
      <c r="UP10" s="80"/>
      <c r="UQ10" s="80"/>
      <c r="UR10" s="80"/>
      <c r="US10" s="80"/>
      <c r="UT10" s="80"/>
      <c r="UU10" s="80"/>
      <c r="UV10" s="80"/>
      <c r="UW10" s="80"/>
      <c r="UX10" s="80"/>
      <c r="UY10" s="80"/>
      <c r="UZ10" s="80"/>
      <c r="VA10" s="80"/>
      <c r="VB10" s="80"/>
      <c r="VC10" s="80"/>
      <c r="VD10" s="80"/>
      <c r="VE10" s="80"/>
      <c r="VF10" s="80"/>
      <c r="VG10" s="80"/>
      <c r="VH10" s="80"/>
      <c r="VI10" s="80"/>
      <c r="VJ10" s="80"/>
      <c r="VK10" s="80"/>
      <c r="VL10" s="80"/>
      <c r="VM10" s="80"/>
      <c r="VN10" s="80"/>
      <c r="VO10" s="80"/>
      <c r="VP10" s="80"/>
      <c r="VQ10" s="80"/>
      <c r="VR10" s="80"/>
      <c r="VS10" s="80"/>
      <c r="VT10" s="80"/>
      <c r="VU10" s="80"/>
      <c r="VV10" s="80"/>
      <c r="VW10" s="80"/>
      <c r="VX10" s="80"/>
      <c r="VY10" s="80"/>
      <c r="VZ10" s="80"/>
      <c r="WA10" s="80"/>
      <c r="WB10" s="80"/>
      <c r="WC10" s="80"/>
      <c r="WD10" s="80"/>
      <c r="WE10" s="80"/>
      <c r="WF10" s="80"/>
      <c r="WG10" s="80"/>
      <c r="WH10" s="80"/>
      <c r="WI10" s="80"/>
      <c r="WJ10" s="80"/>
      <c r="WK10" s="80"/>
      <c r="WL10" s="80"/>
      <c r="WM10" s="80"/>
      <c r="WN10" s="80"/>
      <c r="WO10" s="80"/>
      <c r="WP10" s="80"/>
      <c r="WQ10" s="80"/>
      <c r="WR10" s="80"/>
      <c r="WS10" s="80"/>
      <c r="WT10" s="80"/>
      <c r="WU10" s="80"/>
      <c r="WV10" s="80"/>
      <c r="WW10" s="80"/>
      <c r="WX10" s="80"/>
      <c r="WY10" s="80"/>
      <c r="WZ10" s="80"/>
      <c r="XA10" s="80"/>
      <c r="XB10" s="80"/>
      <c r="XC10" s="80"/>
      <c r="XD10" s="80"/>
      <c r="XE10" s="80"/>
      <c r="XF10" s="80"/>
      <c r="XG10" s="80"/>
      <c r="XH10" s="80"/>
      <c r="XI10" s="80"/>
      <c r="XJ10" s="80"/>
      <c r="XK10" s="80"/>
      <c r="XL10" s="80"/>
      <c r="XM10" s="80"/>
      <c r="XN10" s="80"/>
      <c r="XO10" s="80"/>
      <c r="XP10" s="80"/>
      <c r="XQ10" s="80"/>
      <c r="XR10" s="80"/>
      <c r="XS10" s="80"/>
      <c r="XT10" s="80"/>
      <c r="XU10" s="80"/>
      <c r="XV10" s="80"/>
      <c r="XW10" s="80"/>
      <c r="XX10" s="80"/>
      <c r="XY10" s="80"/>
      <c r="XZ10" s="80"/>
      <c r="YA10" s="80"/>
      <c r="YB10" s="80"/>
      <c r="YC10" s="80"/>
      <c r="YD10" s="80"/>
      <c r="YE10" s="80"/>
      <c r="YF10" s="80"/>
      <c r="YG10" s="80"/>
      <c r="YH10" s="80"/>
      <c r="YI10" s="80"/>
      <c r="YJ10" s="80"/>
      <c r="YK10" s="80"/>
      <c r="YL10" s="80"/>
      <c r="YM10" s="80"/>
      <c r="YN10" s="80"/>
      <c r="YO10" s="80"/>
      <c r="YP10" s="80"/>
      <c r="YQ10" s="80"/>
      <c r="YR10" s="80"/>
      <c r="YS10" s="80"/>
      <c r="YT10" s="80"/>
      <c r="YU10" s="80"/>
      <c r="YV10" s="80"/>
      <c r="YW10" s="80"/>
      <c r="YX10" s="80"/>
      <c r="YY10" s="80"/>
      <c r="YZ10" s="80"/>
      <c r="ZA10" s="80"/>
      <c r="ZB10" s="80"/>
      <c r="ZC10" s="80"/>
      <c r="ZD10" s="80"/>
      <c r="ZE10" s="80"/>
      <c r="ZF10" s="80"/>
      <c r="ZG10" s="80"/>
      <c r="ZH10" s="80"/>
      <c r="ZI10" s="80"/>
      <c r="ZJ10" s="80"/>
      <c r="ZK10" s="80"/>
      <c r="ZL10" s="80"/>
      <c r="ZM10" s="80"/>
      <c r="ZN10" s="80"/>
      <c r="ZO10" s="80"/>
      <c r="ZP10" s="80"/>
      <c r="ZQ10" s="80"/>
      <c r="ZR10" s="80"/>
      <c r="ZS10" s="80"/>
      <c r="ZT10" s="80"/>
      <c r="ZU10" s="80"/>
      <c r="ZV10" s="80"/>
      <c r="ZW10" s="80"/>
      <c r="ZX10" s="80"/>
      <c r="ZY10" s="80"/>
      <c r="ZZ10" s="80"/>
      <c r="AAA10" s="80"/>
      <c r="AAB10" s="80"/>
      <c r="AAC10" s="80"/>
      <c r="AAD10" s="80"/>
      <c r="AAE10" s="80"/>
      <c r="AAF10" s="80"/>
      <c r="AAG10" s="80"/>
      <c r="AAH10" s="80"/>
      <c r="AAI10" s="80"/>
      <c r="AAJ10" s="80"/>
      <c r="AAK10" s="80"/>
      <c r="AAL10" s="80"/>
      <c r="AAM10" s="80"/>
      <c r="AAN10" s="80"/>
      <c r="AAO10" s="80"/>
      <c r="AAP10" s="80"/>
      <c r="AAQ10" s="80"/>
      <c r="AAR10" s="80"/>
      <c r="AAS10" s="80"/>
      <c r="AAT10" s="80"/>
      <c r="AAU10" s="80"/>
      <c r="AAV10" s="80"/>
      <c r="AAW10" s="80"/>
      <c r="AAX10" s="80"/>
      <c r="AAY10" s="80"/>
      <c r="AAZ10" s="80"/>
      <c r="ABA10" s="80"/>
      <c r="ABB10" s="80"/>
      <c r="ABC10" s="80"/>
      <c r="ABD10" s="80"/>
      <c r="ABE10" s="80"/>
      <c r="ABF10" s="80"/>
      <c r="ABG10" s="80"/>
      <c r="ABH10" s="80"/>
      <c r="ABI10" s="80"/>
      <c r="ABJ10" s="80"/>
      <c r="ABK10" s="80"/>
      <c r="ABL10" s="80"/>
      <c r="ABM10" s="80"/>
      <c r="ABN10" s="80"/>
      <c r="ABO10" s="80"/>
      <c r="ABP10" s="80"/>
      <c r="ABQ10" s="80"/>
      <c r="ABR10" s="80"/>
      <c r="ABS10" s="80"/>
      <c r="ABT10" s="80"/>
      <c r="ABU10" s="80"/>
      <c r="ABV10" s="80"/>
      <c r="ABW10" s="80"/>
      <c r="ABX10" s="80"/>
      <c r="ABY10" s="80"/>
      <c r="ABZ10" s="80"/>
      <c r="ACA10" s="80"/>
      <c r="ACB10" s="80"/>
      <c r="ACC10" s="80"/>
      <c r="ACD10" s="80"/>
      <c r="ACE10" s="80"/>
      <c r="ACF10" s="80"/>
      <c r="ACG10" s="80"/>
      <c r="ACH10" s="80"/>
      <c r="ACI10" s="80"/>
      <c r="ACJ10" s="80"/>
      <c r="ACK10" s="80"/>
      <c r="ACL10" s="80"/>
      <c r="ACM10" s="80"/>
      <c r="ACN10" s="80"/>
      <c r="ACO10" s="80"/>
      <c r="ACP10" s="80"/>
      <c r="ACQ10" s="80"/>
      <c r="ACR10" s="80"/>
      <c r="ACS10" s="80"/>
      <c r="ACT10" s="80"/>
      <c r="ACU10" s="80"/>
      <c r="ACV10" s="80"/>
      <c r="ACW10" s="80"/>
      <c r="ACX10" s="80"/>
      <c r="ACY10" s="80"/>
      <c r="ACZ10" s="80"/>
      <c r="ADA10" s="80"/>
      <c r="ADB10" s="80"/>
      <c r="ADC10" s="80"/>
      <c r="ADD10" s="80"/>
      <c r="ADE10" s="80"/>
      <c r="ADF10" s="80"/>
      <c r="ADG10" s="80"/>
      <c r="ADH10" s="80"/>
      <c r="ADI10" s="80"/>
      <c r="ADJ10" s="80"/>
      <c r="ADK10" s="80"/>
      <c r="ADL10" s="80"/>
      <c r="ADM10" s="80"/>
      <c r="ADN10" s="80"/>
      <c r="ADO10" s="80"/>
      <c r="ADP10" s="80"/>
      <c r="ADQ10" s="80"/>
      <c r="ADR10" s="80"/>
      <c r="ADS10" s="80"/>
      <c r="ADT10" s="80"/>
      <c r="ADU10" s="80"/>
      <c r="ADV10" s="80"/>
      <c r="ADW10" s="80"/>
      <c r="ADX10" s="80"/>
      <c r="ADY10" s="80"/>
      <c r="ADZ10" s="80"/>
      <c r="AEA10" s="80"/>
      <c r="AEB10" s="80"/>
      <c r="AEC10" s="80"/>
      <c r="AED10" s="80"/>
      <c r="AEE10" s="80"/>
      <c r="AEF10" s="80"/>
      <c r="AEG10" s="80"/>
      <c r="AEH10" s="80"/>
      <c r="AEI10" s="80"/>
      <c r="AEJ10" s="80"/>
      <c r="AEK10" s="80"/>
      <c r="AEL10" s="80"/>
      <c r="AEM10" s="80"/>
      <c r="AEN10" s="80"/>
      <c r="AEO10" s="80"/>
      <c r="AEP10" s="80"/>
      <c r="AEQ10" s="80"/>
      <c r="AER10" s="80"/>
      <c r="AES10" s="80"/>
      <c r="AET10" s="80"/>
      <c r="AEU10" s="80"/>
      <c r="AEV10" s="80"/>
      <c r="AEW10" s="80"/>
      <c r="AEX10" s="80"/>
      <c r="AEY10" s="80"/>
      <c r="AEZ10" s="80"/>
      <c r="AFA10" s="80"/>
      <c r="AFB10" s="80"/>
      <c r="AFC10" s="80"/>
      <c r="AFD10" s="80"/>
      <c r="AFE10" s="80"/>
      <c r="AFF10" s="80"/>
      <c r="AFG10" s="80"/>
      <c r="AFH10" s="80"/>
      <c r="AFI10" s="80"/>
      <c r="AFJ10" s="80"/>
      <c r="AFK10" s="80"/>
      <c r="AFL10" s="80"/>
      <c r="AFM10" s="80"/>
      <c r="AFN10" s="80"/>
      <c r="AFO10" s="80"/>
      <c r="AFP10" s="80"/>
      <c r="AFQ10" s="80"/>
      <c r="AFR10" s="80"/>
      <c r="AFS10" s="80"/>
      <c r="AFT10" s="80"/>
      <c r="AFU10" s="80"/>
      <c r="AFV10" s="80"/>
      <c r="AFW10" s="80"/>
      <c r="AFX10" s="80"/>
      <c r="AFY10" s="80"/>
      <c r="AFZ10" s="80"/>
      <c r="AGA10" s="80"/>
      <c r="AGB10" s="80"/>
      <c r="AGC10" s="80"/>
      <c r="AGD10" s="80"/>
      <c r="AGE10" s="80"/>
      <c r="AGF10" s="80"/>
      <c r="AGG10" s="80"/>
      <c r="AGH10" s="80"/>
      <c r="AGI10" s="80"/>
      <c r="AGJ10" s="80"/>
      <c r="AGK10" s="80"/>
      <c r="AGL10" s="80"/>
      <c r="AGM10" s="80"/>
      <c r="AGN10" s="80"/>
      <c r="AGO10" s="80"/>
      <c r="AGP10" s="80"/>
      <c r="AGQ10" s="80"/>
      <c r="AGR10" s="80"/>
      <c r="AGS10" s="80"/>
      <c r="AGT10" s="80"/>
      <c r="AGU10" s="80"/>
      <c r="AGV10" s="80"/>
      <c r="AGW10" s="80"/>
      <c r="AGX10" s="80"/>
      <c r="AGY10" s="80"/>
      <c r="AGZ10" s="80"/>
      <c r="AHA10" s="80"/>
      <c r="AHB10" s="80"/>
      <c r="AHC10" s="80"/>
      <c r="AHD10" s="80"/>
      <c r="AHE10" s="80"/>
      <c r="AHF10" s="80"/>
      <c r="AHG10" s="80"/>
      <c r="AHH10" s="80"/>
      <c r="AHI10" s="80"/>
      <c r="AHJ10" s="80"/>
      <c r="AHK10" s="80"/>
      <c r="AHL10" s="80"/>
      <c r="AHM10" s="80"/>
      <c r="AHN10" s="80"/>
      <c r="AHO10" s="80"/>
      <c r="AHP10" s="80"/>
      <c r="AHQ10" s="80"/>
      <c r="AHR10" s="80"/>
      <c r="AHS10" s="80"/>
      <c r="AHT10" s="80"/>
      <c r="AHU10" s="80"/>
      <c r="AHV10" s="80"/>
      <c r="AHW10" s="80"/>
      <c r="AHX10" s="80"/>
      <c r="AHY10" s="80"/>
      <c r="AHZ10" s="80"/>
      <c r="AIA10" s="80"/>
      <c r="AIB10" s="80"/>
      <c r="AIC10" s="80"/>
      <c r="AID10" s="80"/>
      <c r="AIE10" s="80"/>
      <c r="AIF10" s="80"/>
      <c r="AIG10" s="80"/>
      <c r="AIH10" s="80"/>
      <c r="AII10" s="80"/>
      <c r="AIJ10" s="80"/>
      <c r="AIK10" s="80"/>
      <c r="AIL10" s="80"/>
      <c r="AIM10" s="80"/>
      <c r="AIN10" s="80"/>
      <c r="AIO10" s="80"/>
      <c r="AIP10" s="80"/>
      <c r="AIQ10" s="80"/>
      <c r="AIR10" s="80"/>
      <c r="AIS10" s="80"/>
      <c r="AIT10" s="80"/>
      <c r="AIU10" s="80"/>
      <c r="AIV10" s="80"/>
      <c r="AIW10" s="80"/>
      <c r="AIX10" s="80"/>
      <c r="AIY10" s="80"/>
      <c r="AIZ10" s="80"/>
      <c r="AJA10" s="80"/>
      <c r="AJB10" s="80"/>
      <c r="AJC10" s="80"/>
      <c r="AJD10" s="80"/>
      <c r="AJE10" s="80"/>
      <c r="AJF10" s="80"/>
      <c r="AJG10" s="80"/>
      <c r="AJH10" s="80"/>
      <c r="AJI10" s="80"/>
      <c r="AJJ10" s="80"/>
      <c r="AJK10" s="80"/>
      <c r="AJL10" s="80"/>
      <c r="AJM10" s="80"/>
      <c r="AJN10" s="80"/>
      <c r="AJO10" s="80"/>
      <c r="AJP10" s="80"/>
      <c r="AJQ10" s="80"/>
      <c r="AJR10" s="80"/>
      <c r="AJS10" s="80"/>
      <c r="AJT10" s="80"/>
      <c r="AJU10" s="80"/>
      <c r="AJV10" s="80"/>
      <c r="AJW10" s="80"/>
      <c r="AJX10" s="80"/>
      <c r="AJY10" s="80"/>
      <c r="AJZ10" s="80"/>
      <c r="AKA10" s="80"/>
      <c r="AKB10" s="80"/>
      <c r="AKC10" s="80"/>
      <c r="AKD10" s="80"/>
      <c r="AKE10" s="80"/>
      <c r="AKF10" s="80"/>
      <c r="AKG10" s="80"/>
      <c r="AKH10" s="80"/>
      <c r="AKI10" s="80"/>
      <c r="AKJ10" s="80"/>
      <c r="AKK10" s="80"/>
      <c r="AKL10" s="80"/>
      <c r="AKM10" s="80"/>
      <c r="AKN10" s="80"/>
      <c r="AKO10" s="80"/>
      <c r="AKP10" s="80"/>
      <c r="AKQ10" s="80"/>
      <c r="AKR10" s="80"/>
      <c r="AKS10" s="80"/>
      <c r="AKT10" s="80"/>
      <c r="AKU10" s="80"/>
      <c r="AKV10" s="80"/>
      <c r="AKW10" s="80"/>
      <c r="AKX10" s="80"/>
      <c r="AKY10" s="80"/>
      <c r="AKZ10" s="80"/>
      <c r="ALA10" s="80"/>
      <c r="ALB10" s="80"/>
      <c r="ALC10" s="80"/>
      <c r="ALD10" s="80"/>
      <c r="ALE10" s="80"/>
      <c r="ALF10" s="80"/>
      <c r="ALG10" s="80"/>
      <c r="ALH10" s="80"/>
      <c r="ALI10" s="80"/>
      <c r="ALJ10" s="80"/>
      <c r="ALK10" s="80"/>
      <c r="ALL10" s="80"/>
      <c r="ALM10" s="80"/>
      <c r="ALN10" s="80"/>
      <c r="ALO10" s="80"/>
      <c r="ALP10" s="80"/>
      <c r="ALQ10" s="80"/>
      <c r="ALR10" s="80"/>
      <c r="ALS10" s="80"/>
      <c r="ALT10" s="80"/>
      <c r="ALU10" s="80"/>
      <c r="ALV10" s="80"/>
      <c r="ALW10" s="80"/>
      <c r="ALX10" s="80"/>
      <c r="ALY10" s="80"/>
      <c r="ALZ10" s="80"/>
      <c r="AMA10" s="80"/>
      <c r="AMB10" s="80"/>
      <c r="AMC10" s="80"/>
      <c r="AMD10" s="80"/>
      <c r="AME10" s="80"/>
      <c r="AMF10" s="80"/>
      <c r="AMG10" s="80"/>
      <c r="AMH10" s="80"/>
      <c r="AMI10" s="80"/>
      <c r="AMJ10" s="80"/>
      <c r="AMK10" s="80"/>
      <c r="AML10" s="80"/>
      <c r="AMM10" s="80"/>
      <c r="AMN10" s="80"/>
      <c r="AMO10" s="80"/>
      <c r="AMP10" s="80"/>
      <c r="AMQ10" s="80"/>
      <c r="AMR10" s="80"/>
      <c r="AMS10" s="80"/>
      <c r="AMT10" s="80"/>
      <c r="AMU10" s="80"/>
      <c r="AMV10" s="80"/>
      <c r="AMW10" s="80"/>
      <c r="AMX10" s="80"/>
      <c r="AMY10" s="80"/>
      <c r="AMZ10" s="80"/>
      <c r="ANA10" s="80"/>
      <c r="ANB10" s="80"/>
      <c r="ANC10" s="80"/>
      <c r="AND10" s="80"/>
      <c r="ANE10" s="80"/>
      <c r="ANF10" s="80"/>
      <c r="ANG10" s="80"/>
      <c r="ANH10" s="80"/>
      <c r="ANI10" s="80"/>
      <c r="ANJ10" s="80"/>
      <c r="ANK10" s="80"/>
      <c r="ANL10" s="80"/>
      <c r="ANM10" s="80"/>
      <c r="ANN10" s="80"/>
      <c r="ANO10" s="80"/>
      <c r="ANP10" s="80"/>
      <c r="ANQ10" s="80"/>
      <c r="ANR10" s="80"/>
      <c r="ANS10" s="80"/>
      <c r="ANT10" s="80"/>
      <c r="ANU10" s="80"/>
      <c r="ANV10" s="80"/>
      <c r="ANW10" s="80"/>
      <c r="ANX10" s="80"/>
      <c r="ANY10" s="80"/>
      <c r="ANZ10" s="80"/>
      <c r="AOA10" s="80"/>
      <c r="AOB10" s="80"/>
      <c r="AOC10" s="80"/>
      <c r="AOD10" s="80"/>
      <c r="AOE10" s="80"/>
      <c r="AOF10" s="80"/>
      <c r="AOG10" s="80"/>
      <c r="AOH10" s="80"/>
      <c r="AOI10" s="80"/>
      <c r="AOJ10" s="80"/>
      <c r="AOK10" s="80"/>
      <c r="AOL10" s="80"/>
      <c r="AOM10" s="80"/>
      <c r="AON10" s="80"/>
      <c r="AOO10" s="80"/>
      <c r="AOP10" s="80"/>
      <c r="AOQ10" s="80"/>
      <c r="AOR10" s="80"/>
      <c r="AOS10" s="80"/>
      <c r="AOT10" s="80"/>
      <c r="AOU10" s="80"/>
      <c r="AOV10" s="80"/>
      <c r="AOW10" s="80"/>
      <c r="AOX10" s="80"/>
      <c r="AOY10" s="80"/>
      <c r="AOZ10" s="80"/>
      <c r="APA10" s="80"/>
      <c r="APB10" s="80"/>
      <c r="APC10" s="80"/>
      <c r="APD10" s="80"/>
      <c r="APE10" s="80"/>
      <c r="APF10" s="80"/>
      <c r="APG10" s="80"/>
      <c r="APH10" s="80"/>
      <c r="API10" s="80"/>
      <c r="APJ10" s="80"/>
      <c r="APK10" s="80"/>
      <c r="APL10" s="80"/>
      <c r="APM10" s="80"/>
      <c r="APN10" s="80"/>
      <c r="APO10" s="80"/>
      <c r="APP10" s="80"/>
      <c r="APQ10" s="80"/>
      <c r="APR10" s="80"/>
      <c r="APS10" s="80"/>
      <c r="APT10" s="80"/>
      <c r="APU10" s="80"/>
      <c r="APV10" s="80"/>
      <c r="APW10" s="80"/>
      <c r="APX10" s="80"/>
      <c r="APY10" s="80"/>
      <c r="APZ10" s="80"/>
      <c r="AQA10" s="80"/>
      <c r="AQB10" s="80"/>
      <c r="AQC10" s="80"/>
      <c r="AQD10" s="80"/>
      <c r="AQE10" s="80"/>
      <c r="AQF10" s="80"/>
      <c r="AQG10" s="80"/>
      <c r="AQH10" s="80"/>
      <c r="AQI10" s="80"/>
      <c r="AQJ10" s="80"/>
      <c r="AQK10" s="80"/>
      <c r="AQL10" s="80"/>
      <c r="AQM10" s="80"/>
      <c r="AQN10" s="80"/>
      <c r="AQO10" s="80"/>
      <c r="AQP10" s="80"/>
      <c r="AQQ10" s="80"/>
      <c r="AQR10" s="80"/>
      <c r="AQS10" s="80"/>
      <c r="AQT10" s="80"/>
      <c r="AQU10" s="80"/>
      <c r="AQV10" s="80"/>
      <c r="AQW10" s="80"/>
      <c r="AQX10" s="80"/>
      <c r="AQY10" s="80"/>
      <c r="AQZ10" s="80"/>
      <c r="ARA10" s="80"/>
      <c r="ARB10" s="80"/>
      <c r="ARC10" s="80"/>
      <c r="ARD10" s="80"/>
      <c r="ARE10" s="80"/>
      <c r="ARF10" s="80"/>
      <c r="ARG10" s="80"/>
      <c r="ARH10" s="80"/>
      <c r="ARI10" s="80"/>
      <c r="ARJ10" s="80"/>
      <c r="ARK10" s="80"/>
      <c r="ARL10" s="80"/>
      <c r="ARM10" s="80"/>
      <c r="ARN10" s="80"/>
      <c r="ARO10" s="80"/>
      <c r="ARP10" s="80"/>
      <c r="ARQ10" s="80"/>
      <c r="ARR10" s="80"/>
      <c r="ARS10" s="80"/>
      <c r="ART10" s="80"/>
      <c r="ARU10" s="80"/>
      <c r="ARV10" s="80"/>
      <c r="ARW10" s="80"/>
      <c r="ARX10" s="80"/>
      <c r="ARY10" s="80"/>
      <c r="ARZ10" s="80"/>
      <c r="ASA10" s="80"/>
      <c r="ASB10" s="80"/>
      <c r="ASC10" s="80"/>
      <c r="ASD10" s="80"/>
      <c r="ASE10" s="80"/>
      <c r="ASF10" s="80"/>
      <c r="ASG10" s="80"/>
      <c r="ASH10" s="80"/>
      <c r="ASI10" s="80"/>
      <c r="ASJ10" s="80"/>
      <c r="ASK10" s="80"/>
      <c r="ASL10" s="80"/>
      <c r="ASM10" s="80"/>
      <c r="ASN10" s="80"/>
      <c r="ASO10" s="80"/>
      <c r="ASP10" s="80"/>
      <c r="ASQ10" s="80"/>
      <c r="ASR10" s="80"/>
      <c r="ASS10" s="80"/>
      <c r="AST10" s="80"/>
      <c r="ASU10" s="80"/>
      <c r="ASV10" s="80"/>
      <c r="ASW10" s="80"/>
      <c r="ASX10" s="80"/>
      <c r="ASY10" s="80"/>
      <c r="ASZ10" s="80"/>
      <c r="ATA10" s="80"/>
      <c r="ATB10" s="80"/>
      <c r="ATC10" s="80"/>
      <c r="ATD10" s="80"/>
      <c r="ATE10" s="80"/>
      <c r="ATF10" s="80"/>
      <c r="ATG10" s="80"/>
      <c r="ATH10" s="80"/>
      <c r="ATI10" s="80"/>
      <c r="ATJ10" s="80"/>
      <c r="ATK10" s="80"/>
      <c r="ATL10" s="80"/>
      <c r="ATM10" s="80"/>
      <c r="ATN10" s="80"/>
      <c r="ATO10" s="80"/>
      <c r="ATP10" s="80"/>
      <c r="ATQ10" s="80"/>
      <c r="ATR10" s="80"/>
      <c r="ATS10" s="80"/>
      <c r="ATT10" s="80"/>
      <c r="ATU10" s="80"/>
      <c r="ATV10" s="80"/>
      <c r="ATW10" s="80"/>
      <c r="ATX10" s="80"/>
      <c r="ATY10" s="80"/>
      <c r="ATZ10" s="80"/>
      <c r="AUA10" s="80"/>
      <c r="AUB10" s="80"/>
      <c r="AUC10" s="80"/>
      <c r="AUD10" s="80"/>
      <c r="AUE10" s="80"/>
      <c r="AUF10" s="80"/>
      <c r="AUG10" s="80"/>
      <c r="AUH10" s="80"/>
      <c r="AUI10" s="80"/>
      <c r="AUJ10" s="80"/>
      <c r="AUK10" s="80"/>
      <c r="AUL10" s="80"/>
      <c r="AUM10" s="80"/>
      <c r="AUN10" s="80"/>
      <c r="AUO10" s="80"/>
      <c r="AUP10" s="80"/>
      <c r="AUQ10" s="80"/>
      <c r="AUR10" s="80"/>
      <c r="AUS10" s="80"/>
      <c r="AUT10" s="80"/>
      <c r="AUU10" s="80"/>
      <c r="AUV10" s="80"/>
      <c r="AUW10" s="80"/>
      <c r="AUX10" s="80"/>
      <c r="AUY10" s="80"/>
      <c r="AUZ10" s="80"/>
      <c r="AVA10" s="80"/>
      <c r="AVB10" s="80"/>
      <c r="AVC10" s="80"/>
      <c r="AVD10" s="80"/>
      <c r="AVE10" s="80"/>
      <c r="AVF10" s="80"/>
      <c r="AVG10" s="80"/>
      <c r="AVH10" s="80"/>
      <c r="AVI10" s="80"/>
      <c r="AVJ10" s="80"/>
      <c r="AVK10" s="80"/>
      <c r="AVL10" s="80"/>
      <c r="AVM10" s="80"/>
      <c r="AVN10" s="80"/>
      <c r="AVO10" s="80"/>
      <c r="AVP10" s="80"/>
      <c r="AVQ10" s="80"/>
      <c r="AVR10" s="80"/>
      <c r="AVS10" s="80"/>
      <c r="AVT10" s="80"/>
      <c r="AVU10" s="80"/>
      <c r="AVV10" s="80"/>
      <c r="AVW10" s="80"/>
      <c r="AVX10" s="80"/>
      <c r="AVY10" s="80"/>
      <c r="AVZ10" s="80"/>
      <c r="AWA10" s="80"/>
      <c r="AWB10" s="80"/>
      <c r="AWC10" s="80"/>
      <c r="AWD10" s="80"/>
      <c r="AWE10" s="80"/>
      <c r="AWF10" s="80"/>
      <c r="AWG10" s="80"/>
      <c r="AWH10" s="80"/>
      <c r="AWI10" s="80"/>
      <c r="AWJ10" s="80"/>
      <c r="AWK10" s="80"/>
      <c r="AWL10" s="80"/>
      <c r="AWM10" s="80"/>
      <c r="AWN10" s="80"/>
      <c r="AWO10" s="80"/>
      <c r="AWP10" s="80"/>
      <c r="AWQ10" s="80"/>
      <c r="AWR10" s="80"/>
      <c r="AWS10" s="80"/>
      <c r="AWT10" s="80"/>
      <c r="AWU10" s="80"/>
      <c r="AWV10" s="80"/>
      <c r="AWW10" s="80"/>
      <c r="AWX10" s="80"/>
      <c r="AWY10" s="80"/>
      <c r="AWZ10" s="80"/>
      <c r="AXA10" s="80"/>
      <c r="AXB10" s="80"/>
      <c r="AXC10" s="80"/>
      <c r="AXD10" s="80"/>
      <c r="AXE10" s="80"/>
      <c r="AXF10" s="80"/>
      <c r="AXG10" s="80"/>
      <c r="AXH10" s="80"/>
      <c r="AXI10" s="80"/>
      <c r="AXJ10" s="80"/>
      <c r="AXK10" s="80"/>
      <c r="AXL10" s="80"/>
      <c r="AXM10" s="80"/>
      <c r="AXN10" s="80"/>
      <c r="AXO10" s="80"/>
      <c r="AXP10" s="80"/>
      <c r="AXQ10" s="80"/>
      <c r="AXR10" s="80"/>
      <c r="AXS10" s="80"/>
      <c r="AXT10" s="80"/>
      <c r="AXU10" s="80"/>
      <c r="AXV10" s="80"/>
      <c r="AXW10" s="80"/>
      <c r="AXX10" s="80"/>
      <c r="AXY10" s="80"/>
      <c r="AXZ10" s="80"/>
      <c r="AYA10" s="80"/>
      <c r="AYB10" s="80"/>
      <c r="AYC10" s="80"/>
      <c r="AYD10" s="80"/>
      <c r="AYE10" s="80"/>
      <c r="AYF10" s="80"/>
      <c r="AYG10" s="80"/>
      <c r="AYH10" s="80"/>
      <c r="AYI10" s="80"/>
      <c r="AYJ10" s="80"/>
      <c r="AYK10" s="80"/>
      <c r="AYL10" s="80"/>
      <c r="AYM10" s="80"/>
      <c r="AYN10" s="80"/>
      <c r="AYO10" s="80"/>
      <c r="AYP10" s="80"/>
      <c r="AYQ10" s="80"/>
      <c r="AYR10" s="80"/>
      <c r="AYS10" s="80"/>
      <c r="AYT10" s="80"/>
      <c r="AYU10" s="80"/>
      <c r="AYV10" s="80"/>
      <c r="AYW10" s="80"/>
      <c r="AYX10" s="80"/>
      <c r="AYY10" s="80"/>
      <c r="AYZ10" s="80"/>
      <c r="AZA10" s="80"/>
      <c r="AZB10" s="80"/>
      <c r="AZC10" s="80"/>
      <c r="AZD10" s="80"/>
      <c r="AZE10" s="80"/>
      <c r="AZF10" s="80"/>
      <c r="AZG10" s="80"/>
      <c r="AZH10" s="80"/>
      <c r="AZI10" s="80"/>
      <c r="AZJ10" s="80"/>
      <c r="AZK10" s="80"/>
      <c r="AZL10" s="80"/>
      <c r="AZM10" s="80"/>
      <c r="AZN10" s="80"/>
      <c r="AZO10" s="80"/>
      <c r="AZP10" s="80"/>
      <c r="AZQ10" s="80"/>
      <c r="AZR10" s="80"/>
      <c r="AZS10" s="80"/>
      <c r="AZT10" s="80"/>
      <c r="AZU10" s="80"/>
      <c r="AZV10" s="80"/>
      <c r="AZW10" s="80"/>
      <c r="AZX10" s="80"/>
      <c r="AZY10" s="80"/>
      <c r="AZZ10" s="80"/>
      <c r="BAA10" s="80"/>
      <c r="BAB10" s="80"/>
      <c r="BAC10" s="80"/>
      <c r="BAD10" s="80"/>
      <c r="BAE10" s="80"/>
      <c r="BAF10" s="80"/>
      <c r="BAG10" s="80"/>
      <c r="BAH10" s="80"/>
      <c r="BAI10" s="80"/>
      <c r="BAJ10" s="80"/>
      <c r="BAK10" s="80"/>
      <c r="BAL10" s="80"/>
      <c r="BAM10" s="80"/>
      <c r="BAN10" s="80"/>
      <c r="BAO10" s="80"/>
      <c r="BAP10" s="80"/>
      <c r="BAQ10" s="80"/>
      <c r="BAR10" s="80"/>
      <c r="BAS10" s="80"/>
      <c r="BAT10" s="80"/>
      <c r="BAU10" s="80"/>
      <c r="BAV10" s="80"/>
      <c r="BAW10" s="80"/>
      <c r="BAX10" s="80"/>
      <c r="BAY10" s="80"/>
      <c r="BAZ10" s="80"/>
      <c r="BBA10" s="80"/>
      <c r="BBB10" s="80"/>
      <c r="BBC10" s="80"/>
      <c r="BBD10" s="80"/>
      <c r="BBE10" s="80"/>
      <c r="BBF10" s="80"/>
      <c r="BBG10" s="80"/>
      <c r="BBH10" s="80"/>
      <c r="BBI10" s="80"/>
      <c r="BBJ10" s="80"/>
      <c r="BBK10" s="80"/>
      <c r="BBL10" s="80"/>
      <c r="BBM10" s="80"/>
      <c r="BBN10" s="80"/>
      <c r="BBO10" s="80"/>
      <c r="BBP10" s="80"/>
      <c r="BBQ10" s="80"/>
      <c r="BBR10" s="80"/>
      <c r="BBS10" s="80"/>
      <c r="BBT10" s="80"/>
      <c r="BBU10" s="80"/>
      <c r="BBV10" s="80"/>
      <c r="BBW10" s="80"/>
      <c r="BBX10" s="80"/>
      <c r="BBY10" s="80"/>
      <c r="BBZ10" s="80"/>
      <c r="BCA10" s="80"/>
      <c r="BCB10" s="80"/>
      <c r="BCC10" s="80"/>
      <c r="BCD10" s="80"/>
      <c r="BCE10" s="80"/>
      <c r="BCF10" s="80"/>
      <c r="BCG10" s="80"/>
      <c r="BCH10" s="80"/>
      <c r="BCI10" s="80"/>
      <c r="BCJ10" s="80"/>
      <c r="BCK10" s="80"/>
      <c r="BCL10" s="80"/>
      <c r="BCM10" s="80"/>
      <c r="BCN10" s="80"/>
      <c r="BCO10" s="80"/>
      <c r="BCP10" s="80"/>
      <c r="BCQ10" s="80"/>
      <c r="BCR10" s="80"/>
      <c r="BCS10" s="80"/>
      <c r="BCT10" s="80"/>
      <c r="BCU10" s="80"/>
      <c r="BCV10" s="80"/>
      <c r="BCW10" s="80"/>
      <c r="BCX10" s="80"/>
      <c r="BCY10" s="80"/>
      <c r="BCZ10" s="80"/>
      <c r="BDA10" s="80"/>
      <c r="BDB10" s="80"/>
      <c r="BDC10" s="80"/>
      <c r="BDD10" s="80"/>
      <c r="BDE10" s="80"/>
      <c r="BDF10" s="80"/>
      <c r="BDG10" s="80"/>
      <c r="BDH10" s="80"/>
      <c r="BDI10" s="80"/>
      <c r="BDJ10" s="80"/>
      <c r="BDK10" s="80"/>
      <c r="BDL10" s="80"/>
      <c r="BDM10" s="80"/>
      <c r="BDN10" s="80"/>
      <c r="BDO10" s="80"/>
      <c r="BDP10" s="80"/>
      <c r="BDQ10" s="80"/>
      <c r="BDR10" s="80"/>
      <c r="BDS10" s="80"/>
      <c r="BDT10" s="80"/>
      <c r="BDU10" s="80"/>
      <c r="BDV10" s="80"/>
      <c r="BDW10" s="80"/>
      <c r="BDX10" s="80"/>
      <c r="BDY10" s="80"/>
      <c r="BDZ10" s="80"/>
      <c r="BEA10" s="80"/>
      <c r="BEB10" s="80"/>
      <c r="BEC10" s="80"/>
      <c r="BED10" s="80"/>
      <c r="BEE10" s="80"/>
      <c r="BEF10" s="80"/>
      <c r="BEG10" s="80"/>
      <c r="BEH10" s="80"/>
      <c r="BEI10" s="80"/>
      <c r="BEJ10" s="80"/>
      <c r="BEK10" s="80"/>
      <c r="BEL10" s="80"/>
      <c r="BEM10" s="80"/>
      <c r="BEN10" s="80"/>
      <c r="BEO10" s="80"/>
      <c r="BEP10" s="80"/>
      <c r="BEQ10" s="80"/>
      <c r="BER10" s="80"/>
      <c r="BES10" s="80"/>
      <c r="BET10" s="80"/>
      <c r="BEU10" s="80"/>
      <c r="BEV10" s="80"/>
      <c r="BEW10" s="80"/>
      <c r="BEX10" s="80"/>
      <c r="BEY10" s="80"/>
      <c r="BEZ10" s="80"/>
      <c r="BFA10" s="80"/>
      <c r="BFB10" s="80"/>
      <c r="BFC10" s="80"/>
      <c r="BFD10" s="80"/>
      <c r="BFE10" s="80"/>
      <c r="BFF10" s="80"/>
      <c r="BFG10" s="80"/>
      <c r="BFH10" s="80"/>
      <c r="BFI10" s="80"/>
      <c r="BFJ10" s="80"/>
      <c r="BFK10" s="80"/>
      <c r="BFL10" s="80"/>
      <c r="BFM10" s="80"/>
      <c r="BFN10" s="80"/>
      <c r="BFO10" s="80"/>
      <c r="BFP10" s="80"/>
      <c r="BFQ10" s="80"/>
      <c r="BFR10" s="80"/>
      <c r="BFS10" s="80"/>
      <c r="BFT10" s="80"/>
      <c r="BFU10" s="80"/>
      <c r="BFV10" s="80"/>
      <c r="BFW10" s="80"/>
      <c r="BFX10" s="80"/>
      <c r="BFY10" s="80"/>
      <c r="BFZ10" s="80"/>
      <c r="BGA10" s="80"/>
      <c r="BGB10" s="80"/>
      <c r="BGC10" s="80"/>
      <c r="BGD10" s="80"/>
      <c r="BGE10" s="80"/>
      <c r="BGF10" s="80"/>
      <c r="BGG10" s="80"/>
      <c r="BGH10" s="80"/>
      <c r="BGI10" s="80"/>
      <c r="BGJ10" s="80"/>
      <c r="BGK10" s="80"/>
      <c r="BGL10" s="80"/>
      <c r="BGM10" s="80"/>
      <c r="BGN10" s="80"/>
      <c r="BGO10" s="80"/>
      <c r="BGP10" s="80"/>
      <c r="BGQ10" s="80"/>
      <c r="BGR10" s="80"/>
      <c r="BGS10" s="80"/>
      <c r="BGT10" s="80"/>
      <c r="BGU10" s="80"/>
      <c r="BGV10" s="80"/>
      <c r="BGW10" s="80"/>
      <c r="BGX10" s="80"/>
      <c r="BGY10" s="80"/>
      <c r="BGZ10" s="80"/>
      <c r="BHA10" s="80"/>
      <c r="BHB10" s="80"/>
      <c r="BHC10" s="80"/>
      <c r="BHD10" s="80"/>
      <c r="BHE10" s="80"/>
      <c r="BHF10" s="80"/>
      <c r="BHG10" s="80"/>
      <c r="BHH10" s="80"/>
      <c r="BHI10" s="80"/>
      <c r="BHJ10" s="80"/>
      <c r="BHK10" s="80"/>
      <c r="BHL10" s="80"/>
      <c r="BHM10" s="80"/>
      <c r="BHN10" s="80"/>
      <c r="BHO10" s="80"/>
      <c r="BHP10" s="80"/>
      <c r="BHQ10" s="80"/>
      <c r="BHR10" s="80"/>
      <c r="BHS10" s="80"/>
      <c r="BHT10" s="80"/>
      <c r="BHU10" s="80"/>
      <c r="BHV10" s="80"/>
      <c r="BHW10" s="80"/>
      <c r="BHX10" s="80"/>
      <c r="BHY10" s="80"/>
      <c r="BHZ10" s="80"/>
      <c r="BIA10" s="80"/>
      <c r="BIB10" s="80"/>
      <c r="BIC10" s="80"/>
      <c r="BID10" s="80"/>
      <c r="BIE10" s="80"/>
      <c r="BIF10" s="80"/>
      <c r="BIG10" s="80"/>
      <c r="BIH10" s="80"/>
      <c r="BII10" s="80"/>
      <c r="BIJ10" s="80"/>
      <c r="BIK10" s="80"/>
      <c r="BIL10" s="80"/>
      <c r="BIM10" s="80"/>
      <c r="BIN10" s="80"/>
      <c r="BIO10" s="80"/>
      <c r="BIP10" s="80"/>
      <c r="BIQ10" s="80"/>
      <c r="BIR10" s="80"/>
      <c r="BIS10" s="80"/>
      <c r="BIT10" s="80"/>
      <c r="BIU10" s="80"/>
      <c r="BIV10" s="80"/>
      <c r="BIW10" s="80"/>
      <c r="BIX10" s="80"/>
      <c r="BIY10" s="80"/>
      <c r="BIZ10" s="80"/>
      <c r="BJA10" s="80"/>
      <c r="BJB10" s="80"/>
      <c r="BJC10" s="80"/>
      <c r="BJD10" s="80"/>
      <c r="BJE10" s="80"/>
      <c r="BJF10" s="80"/>
      <c r="BJG10" s="80"/>
      <c r="BJH10" s="80"/>
      <c r="BJI10" s="80"/>
      <c r="BJJ10" s="80"/>
      <c r="BJK10" s="80"/>
      <c r="BJL10" s="80"/>
      <c r="BJM10" s="80"/>
      <c r="BJN10" s="80"/>
      <c r="BJO10" s="80"/>
      <c r="BJP10" s="80"/>
      <c r="BJQ10" s="80"/>
      <c r="BJR10" s="80"/>
      <c r="BJS10" s="80"/>
      <c r="BJT10" s="80"/>
      <c r="BJU10" s="80"/>
      <c r="BJV10" s="80"/>
      <c r="BJW10" s="80"/>
      <c r="BJX10" s="80"/>
      <c r="BJY10" s="80"/>
      <c r="BJZ10" s="80"/>
      <c r="BKA10" s="80"/>
      <c r="BKB10" s="80"/>
      <c r="BKC10" s="80"/>
      <c r="BKD10" s="80"/>
      <c r="BKE10" s="80"/>
      <c r="BKF10" s="80"/>
      <c r="BKG10" s="80"/>
      <c r="BKH10" s="80"/>
      <c r="BKI10" s="80"/>
      <c r="BKJ10" s="80"/>
      <c r="BKK10" s="80"/>
      <c r="BKL10" s="80"/>
      <c r="BKM10" s="80"/>
      <c r="BKN10" s="80"/>
      <c r="BKO10" s="80"/>
      <c r="BKP10" s="80"/>
      <c r="BKQ10" s="80"/>
      <c r="BKR10" s="80"/>
      <c r="BKS10" s="80"/>
      <c r="BKT10" s="80"/>
      <c r="BKU10" s="80"/>
      <c r="BKV10" s="80"/>
      <c r="BKW10" s="80"/>
      <c r="BKX10" s="80"/>
      <c r="BKY10" s="80"/>
      <c r="BKZ10" s="80"/>
      <c r="BLA10" s="80"/>
      <c r="BLB10" s="80"/>
      <c r="BLC10" s="80"/>
      <c r="BLD10" s="80"/>
      <c r="BLE10" s="80"/>
      <c r="BLF10" s="80"/>
      <c r="BLG10" s="80"/>
      <c r="BLH10" s="80"/>
      <c r="BLI10" s="80"/>
      <c r="BLJ10" s="80"/>
      <c r="BLK10" s="80"/>
      <c r="BLL10" s="80"/>
      <c r="BLM10" s="80"/>
      <c r="BLN10" s="80"/>
      <c r="BLO10" s="80"/>
      <c r="BLP10" s="80"/>
      <c r="BLQ10" s="80"/>
      <c r="BLR10" s="80"/>
      <c r="BLS10" s="80"/>
      <c r="BLT10" s="80"/>
      <c r="BLU10" s="80"/>
      <c r="BLV10" s="80"/>
      <c r="BLW10" s="80"/>
      <c r="BLX10" s="80"/>
      <c r="BLY10" s="80"/>
      <c r="BLZ10" s="80"/>
      <c r="BMA10" s="80"/>
      <c r="BMB10" s="80"/>
      <c r="BMC10" s="80"/>
      <c r="BMD10" s="80"/>
      <c r="BME10" s="80"/>
      <c r="BMF10" s="80"/>
      <c r="BMG10" s="80"/>
      <c r="BMH10" s="80"/>
      <c r="BMI10" s="80"/>
      <c r="BMJ10" s="80"/>
      <c r="BMK10" s="80"/>
      <c r="BML10" s="80"/>
      <c r="BMM10" s="80"/>
      <c r="BMN10" s="80"/>
      <c r="BMO10" s="80"/>
      <c r="BMP10" s="80"/>
      <c r="BMQ10" s="80"/>
      <c r="BMR10" s="80"/>
      <c r="BMS10" s="80"/>
      <c r="BMT10" s="80"/>
      <c r="BMU10" s="80"/>
      <c r="BMV10" s="80"/>
      <c r="BMW10" s="80"/>
      <c r="BMX10" s="80"/>
      <c r="BMY10" s="80"/>
      <c r="BMZ10" s="80"/>
      <c r="BNA10" s="80"/>
      <c r="BNB10" s="80"/>
      <c r="BNC10" s="80"/>
      <c r="BND10" s="80"/>
      <c r="BNE10" s="80"/>
      <c r="BNF10" s="80"/>
      <c r="BNG10" s="80"/>
      <c r="BNH10" s="80"/>
      <c r="BNI10" s="80"/>
      <c r="BNJ10" s="80"/>
      <c r="BNK10" s="80"/>
      <c r="BNL10" s="80"/>
      <c r="BNM10" s="80"/>
      <c r="BNN10" s="80"/>
      <c r="BNO10" s="80"/>
      <c r="BNP10" s="80"/>
      <c r="BNQ10" s="80"/>
      <c r="BNR10" s="80"/>
      <c r="BNS10" s="80"/>
      <c r="BNT10" s="80"/>
      <c r="BNU10" s="80"/>
      <c r="BNV10" s="80"/>
      <c r="BNW10" s="80"/>
      <c r="BNX10" s="80"/>
      <c r="BNY10" s="80"/>
      <c r="BNZ10" s="80"/>
      <c r="BOA10" s="80"/>
      <c r="BOB10" s="80"/>
      <c r="BOC10" s="80"/>
      <c r="BOD10" s="80"/>
      <c r="BOE10" s="80"/>
      <c r="BOF10" s="80"/>
      <c r="BOG10" s="80"/>
      <c r="BOH10" s="80"/>
      <c r="BOI10" s="80"/>
      <c r="BOJ10" s="80"/>
      <c r="BOK10" s="80"/>
      <c r="BOL10" s="80"/>
      <c r="BOM10" s="80"/>
      <c r="BON10" s="80"/>
      <c r="BOO10" s="80"/>
      <c r="BOP10" s="80"/>
      <c r="BOQ10" s="80"/>
      <c r="BOR10" s="80"/>
      <c r="BOS10" s="80"/>
      <c r="BOT10" s="80"/>
      <c r="BOU10" s="80"/>
      <c r="BOV10" s="80"/>
      <c r="BOW10" s="80"/>
      <c r="BOX10" s="80"/>
      <c r="BOY10" s="80"/>
      <c r="BOZ10" s="80"/>
      <c r="BPA10" s="80"/>
      <c r="BPB10" s="80"/>
      <c r="BPC10" s="80"/>
      <c r="BPD10" s="80"/>
      <c r="BPE10" s="80"/>
      <c r="BPF10" s="80"/>
      <c r="BPG10" s="80"/>
      <c r="BPH10" s="80"/>
      <c r="BPI10" s="80"/>
      <c r="BPJ10" s="80"/>
      <c r="BPK10" s="80"/>
      <c r="BPL10" s="80"/>
      <c r="BPM10" s="80"/>
      <c r="BPN10" s="80"/>
      <c r="BPO10" s="80"/>
      <c r="BPP10" s="80"/>
      <c r="BPQ10" s="80"/>
      <c r="BPR10" s="80"/>
      <c r="BPS10" s="80"/>
      <c r="BPT10" s="80"/>
      <c r="BPU10" s="80"/>
      <c r="BPV10" s="80"/>
      <c r="BPW10" s="80"/>
      <c r="BPX10" s="80"/>
      <c r="BPY10" s="80"/>
      <c r="BPZ10" s="80"/>
      <c r="BQA10" s="80"/>
      <c r="BQB10" s="80"/>
      <c r="BQC10" s="80"/>
      <c r="BQD10" s="80"/>
      <c r="BQE10" s="80"/>
      <c r="BQF10" s="80"/>
      <c r="BQG10" s="80"/>
      <c r="BQH10" s="80"/>
      <c r="BQI10" s="80"/>
      <c r="BQJ10" s="80"/>
      <c r="BQK10" s="80"/>
      <c r="BQL10" s="80"/>
      <c r="BQM10" s="80"/>
      <c r="BQN10" s="80"/>
      <c r="BQO10" s="80"/>
      <c r="BQP10" s="80"/>
      <c r="BQQ10" s="80"/>
      <c r="BQR10" s="80"/>
      <c r="BQS10" s="80"/>
      <c r="BQT10" s="80"/>
      <c r="BQU10" s="80"/>
      <c r="BQV10" s="80"/>
      <c r="BQW10" s="80"/>
      <c r="BQX10" s="80"/>
      <c r="BQY10" s="80"/>
      <c r="BQZ10" s="80"/>
      <c r="BRA10" s="80"/>
      <c r="BRB10" s="80"/>
      <c r="BRC10" s="80"/>
      <c r="BRD10" s="80"/>
      <c r="BRE10" s="80"/>
      <c r="BRF10" s="80"/>
      <c r="BRG10" s="80"/>
      <c r="BRH10" s="80"/>
      <c r="BRI10" s="80"/>
      <c r="BRJ10" s="80"/>
      <c r="BRK10" s="80"/>
      <c r="BRL10" s="80"/>
      <c r="BRM10" s="80"/>
      <c r="BRN10" s="80"/>
      <c r="BRO10" s="80"/>
      <c r="BRP10" s="80"/>
      <c r="BRQ10" s="80"/>
      <c r="BRR10" s="80"/>
      <c r="BRS10" s="80"/>
      <c r="BRT10" s="80"/>
      <c r="BRU10" s="80"/>
      <c r="BRV10" s="80"/>
      <c r="BRW10" s="80"/>
      <c r="BRX10" s="80"/>
      <c r="BRY10" s="80"/>
      <c r="BRZ10" s="80"/>
      <c r="BSA10" s="80"/>
      <c r="BSB10" s="80"/>
      <c r="BSC10" s="80"/>
      <c r="BSD10" s="80"/>
      <c r="BSE10" s="80"/>
      <c r="BSF10" s="80"/>
      <c r="BSG10" s="80"/>
      <c r="BSH10" s="80"/>
      <c r="BSI10" s="80"/>
      <c r="BSJ10" s="80"/>
      <c r="BSK10" s="80"/>
      <c r="BSL10" s="80"/>
      <c r="BSM10" s="80"/>
      <c r="BSN10" s="80"/>
      <c r="BSO10" s="80"/>
      <c r="BSP10" s="80"/>
      <c r="BSQ10" s="80"/>
      <c r="BSR10" s="80"/>
      <c r="BSS10" s="80"/>
      <c r="BST10" s="80"/>
      <c r="BSU10" s="80"/>
      <c r="BSV10" s="80"/>
      <c r="BSW10" s="80"/>
      <c r="BSX10" s="80"/>
      <c r="BSY10" s="80"/>
      <c r="BSZ10" s="80"/>
      <c r="BTA10" s="80"/>
      <c r="BTB10" s="80"/>
      <c r="BTC10" s="80"/>
      <c r="BTD10" s="80"/>
      <c r="BTE10" s="80"/>
      <c r="BTF10" s="80"/>
      <c r="BTG10" s="80"/>
      <c r="BTH10" s="80"/>
      <c r="BTI10" s="80"/>
      <c r="BTJ10" s="80"/>
      <c r="BTK10" s="80"/>
      <c r="BTL10" s="80"/>
      <c r="BTM10" s="80"/>
      <c r="BTN10" s="80"/>
      <c r="BTO10" s="80"/>
      <c r="BTP10" s="80"/>
      <c r="BTQ10" s="80"/>
      <c r="BTR10" s="80"/>
      <c r="BTS10" s="80"/>
      <c r="BTT10" s="80"/>
      <c r="BTU10" s="80"/>
      <c r="BTV10" s="80"/>
      <c r="BTW10" s="80"/>
      <c r="BTX10" s="80"/>
      <c r="BTY10" s="80"/>
      <c r="BTZ10" s="80"/>
      <c r="BUA10" s="80"/>
      <c r="BUB10" s="80"/>
      <c r="BUC10" s="80"/>
      <c r="BUD10" s="80"/>
      <c r="BUE10" s="80"/>
      <c r="BUF10" s="80"/>
      <c r="BUG10" s="80"/>
      <c r="BUH10" s="80"/>
      <c r="BUI10" s="80"/>
      <c r="BUJ10" s="80"/>
      <c r="BUK10" s="80"/>
      <c r="BUL10" s="80"/>
      <c r="BUM10" s="80"/>
      <c r="BUN10" s="80"/>
      <c r="BUO10" s="80"/>
      <c r="BUP10" s="80"/>
      <c r="BUQ10" s="80"/>
      <c r="BUR10" s="80"/>
      <c r="BUS10" s="80"/>
      <c r="BUT10" s="80"/>
      <c r="BUU10" s="80"/>
      <c r="BUV10" s="80"/>
      <c r="BUW10" s="80"/>
      <c r="BUX10" s="80"/>
      <c r="BUY10" s="80"/>
      <c r="BUZ10" s="80"/>
      <c r="BVA10" s="80"/>
      <c r="BVB10" s="80"/>
      <c r="BVC10" s="80"/>
      <c r="BVD10" s="80"/>
      <c r="BVE10" s="80"/>
      <c r="BVF10" s="80"/>
      <c r="BVG10" s="80"/>
      <c r="BVH10" s="80"/>
      <c r="BVI10" s="80"/>
      <c r="BVJ10" s="80"/>
      <c r="BVK10" s="80"/>
      <c r="BVL10" s="80"/>
      <c r="BVM10" s="80"/>
      <c r="BVN10" s="80"/>
      <c r="BVO10" s="80"/>
      <c r="BVP10" s="80"/>
      <c r="BVQ10" s="80"/>
      <c r="BVR10" s="80"/>
      <c r="BVS10" s="80"/>
      <c r="BVT10" s="80"/>
      <c r="BVU10" s="80"/>
      <c r="BVV10" s="80"/>
      <c r="BVW10" s="80"/>
      <c r="BVX10" s="80"/>
      <c r="BVY10" s="80"/>
      <c r="BVZ10" s="80"/>
      <c r="BWA10" s="80"/>
      <c r="BWB10" s="80"/>
      <c r="BWC10" s="80"/>
      <c r="BWD10" s="80"/>
      <c r="BWE10" s="80"/>
      <c r="BWF10" s="80"/>
      <c r="BWG10" s="80"/>
      <c r="BWH10" s="80"/>
      <c r="BWI10" s="80"/>
      <c r="BWJ10" s="80"/>
      <c r="BWK10" s="80"/>
      <c r="BWL10" s="80"/>
      <c r="BWM10" s="80"/>
      <c r="BWN10" s="80"/>
      <c r="BWO10" s="80"/>
      <c r="BWP10" s="80"/>
      <c r="BWQ10" s="80"/>
      <c r="BWR10" s="80"/>
      <c r="BWS10" s="80"/>
      <c r="BWT10" s="80"/>
      <c r="BWU10" s="80"/>
      <c r="BWV10" s="80"/>
      <c r="BWW10" s="80"/>
      <c r="BWX10" s="80"/>
      <c r="BWY10" s="80"/>
      <c r="BWZ10" s="80"/>
      <c r="BXA10" s="80"/>
      <c r="BXB10" s="80"/>
      <c r="BXC10" s="80"/>
      <c r="BXD10" s="80"/>
      <c r="BXE10" s="80"/>
      <c r="BXF10" s="80"/>
      <c r="BXG10" s="80"/>
      <c r="BXH10" s="80"/>
      <c r="BXI10" s="80"/>
      <c r="BXJ10" s="80"/>
      <c r="BXK10" s="80"/>
      <c r="BXL10" s="80"/>
      <c r="BXM10" s="80"/>
      <c r="BXN10" s="80"/>
      <c r="BXO10" s="80"/>
      <c r="BXP10" s="80"/>
      <c r="BXQ10" s="80"/>
      <c r="BXR10" s="80"/>
      <c r="BXS10" s="80"/>
      <c r="BXT10" s="80"/>
      <c r="BXU10" s="80"/>
      <c r="BXV10" s="80"/>
      <c r="BXW10" s="80"/>
      <c r="BXX10" s="80"/>
      <c r="BXY10" s="80"/>
      <c r="BXZ10" s="80"/>
      <c r="BYA10" s="80"/>
      <c r="BYB10" s="80"/>
      <c r="BYC10" s="80"/>
      <c r="BYD10" s="80"/>
      <c r="BYE10" s="80"/>
      <c r="BYF10" s="80"/>
      <c r="BYG10" s="80"/>
      <c r="BYH10" s="80"/>
      <c r="BYI10" s="80"/>
      <c r="BYJ10" s="80"/>
      <c r="BYK10" s="80"/>
      <c r="BYL10" s="80"/>
      <c r="BYM10" s="80"/>
      <c r="BYN10" s="80"/>
      <c r="BYO10" s="80"/>
      <c r="BYP10" s="80"/>
      <c r="BYQ10" s="80"/>
      <c r="BYR10" s="80"/>
      <c r="BYS10" s="80"/>
      <c r="BYT10" s="80"/>
      <c r="BYU10" s="80"/>
      <c r="BYV10" s="80"/>
      <c r="BYW10" s="80"/>
      <c r="BYX10" s="80"/>
      <c r="BYY10" s="80"/>
      <c r="BYZ10" s="80"/>
      <c r="BZA10" s="80"/>
      <c r="BZB10" s="80"/>
      <c r="BZC10" s="80"/>
      <c r="BZD10" s="80"/>
      <c r="BZE10" s="80"/>
      <c r="BZF10" s="80"/>
      <c r="BZG10" s="80"/>
      <c r="BZH10" s="80"/>
      <c r="BZI10" s="80"/>
      <c r="BZJ10" s="80"/>
      <c r="BZK10" s="80"/>
      <c r="BZL10" s="80"/>
      <c r="BZM10" s="80"/>
      <c r="BZN10" s="80"/>
      <c r="BZO10" s="80"/>
      <c r="BZP10" s="80"/>
      <c r="BZQ10" s="80"/>
      <c r="BZR10" s="80"/>
      <c r="BZS10" s="80"/>
      <c r="BZT10" s="80"/>
      <c r="BZU10" s="80"/>
      <c r="BZV10" s="80"/>
      <c r="BZW10" s="80"/>
      <c r="BZX10" s="80"/>
      <c r="BZY10" s="80"/>
      <c r="BZZ10" s="80"/>
      <c r="CAA10" s="80"/>
      <c r="CAB10" s="80"/>
      <c r="CAC10" s="80"/>
      <c r="CAD10" s="80"/>
      <c r="CAE10" s="80"/>
      <c r="CAF10" s="80"/>
      <c r="CAG10" s="80"/>
      <c r="CAH10" s="80"/>
      <c r="CAI10" s="80"/>
      <c r="CAJ10" s="80"/>
      <c r="CAK10" s="80"/>
      <c r="CAL10" s="80"/>
      <c r="CAM10" s="80"/>
      <c r="CAN10" s="80"/>
      <c r="CAO10" s="80"/>
      <c r="CAP10" s="80"/>
      <c r="CAQ10" s="80"/>
      <c r="CAR10" s="80"/>
      <c r="CAS10" s="80"/>
      <c r="CAT10" s="80"/>
      <c r="CAU10" s="80"/>
      <c r="CAV10" s="80"/>
      <c r="CAW10" s="80"/>
      <c r="CAX10" s="80"/>
      <c r="CAY10" s="80"/>
      <c r="CAZ10" s="80"/>
      <c r="CBA10" s="80"/>
      <c r="CBB10" s="80"/>
      <c r="CBC10" s="80"/>
      <c r="CBD10" s="80"/>
      <c r="CBE10" s="80"/>
      <c r="CBF10" s="80"/>
      <c r="CBG10" s="80"/>
      <c r="CBH10" s="80"/>
      <c r="CBI10" s="80"/>
      <c r="CBJ10" s="80"/>
      <c r="CBK10" s="80"/>
      <c r="CBL10" s="80"/>
      <c r="CBM10" s="80"/>
      <c r="CBN10" s="80"/>
      <c r="CBO10" s="80"/>
      <c r="CBP10" s="80"/>
      <c r="CBQ10" s="80"/>
      <c r="CBR10" s="80"/>
      <c r="CBS10" s="80"/>
      <c r="CBT10" s="80"/>
      <c r="CBU10" s="80"/>
      <c r="CBV10" s="80"/>
      <c r="CBW10" s="80"/>
      <c r="CBX10" s="80"/>
      <c r="CBY10" s="80"/>
      <c r="CBZ10" s="80"/>
      <c r="CCA10" s="80"/>
      <c r="CCB10" s="80"/>
      <c r="CCC10" s="80"/>
      <c r="CCD10" s="80"/>
      <c r="CCE10" s="80"/>
      <c r="CCF10" s="80"/>
      <c r="CCG10" s="80"/>
      <c r="CCH10" s="80"/>
      <c r="CCI10" s="80"/>
      <c r="CCJ10" s="80"/>
      <c r="CCK10" s="80"/>
      <c r="CCL10" s="80"/>
      <c r="CCM10" s="80"/>
      <c r="CCN10" s="80"/>
      <c r="CCO10" s="80"/>
      <c r="CCP10" s="80"/>
      <c r="CCQ10" s="80"/>
      <c r="CCR10" s="80"/>
      <c r="CCS10" s="80"/>
      <c r="CCT10" s="80"/>
      <c r="CCU10" s="80"/>
      <c r="CCV10" s="80"/>
      <c r="CCW10" s="80"/>
      <c r="CCX10" s="80"/>
      <c r="CCY10" s="80"/>
      <c r="CCZ10" s="80"/>
      <c r="CDA10" s="80"/>
      <c r="CDB10" s="80"/>
      <c r="CDC10" s="80"/>
      <c r="CDD10" s="80"/>
      <c r="CDE10" s="80"/>
      <c r="CDF10" s="80"/>
      <c r="CDG10" s="80"/>
      <c r="CDH10" s="80"/>
      <c r="CDI10" s="80"/>
      <c r="CDJ10" s="80"/>
      <c r="CDK10" s="80"/>
      <c r="CDL10" s="80"/>
      <c r="CDM10" s="80"/>
      <c r="CDN10" s="80"/>
      <c r="CDO10" s="80"/>
      <c r="CDP10" s="80"/>
      <c r="CDQ10" s="80"/>
      <c r="CDR10" s="80"/>
      <c r="CDS10" s="80"/>
      <c r="CDT10" s="80"/>
      <c r="CDU10" s="80"/>
      <c r="CDV10" s="80"/>
      <c r="CDW10" s="80"/>
      <c r="CDX10" s="80"/>
      <c r="CDY10" s="80"/>
      <c r="CDZ10" s="80"/>
      <c r="CEA10" s="80"/>
      <c r="CEB10" s="80"/>
      <c r="CEC10" s="80"/>
      <c r="CED10" s="80"/>
      <c r="CEE10" s="80"/>
      <c r="CEF10" s="80"/>
      <c r="CEG10" s="80"/>
      <c r="CEH10" s="80"/>
      <c r="CEI10" s="80"/>
      <c r="CEJ10" s="80"/>
      <c r="CEK10" s="80"/>
      <c r="CEL10" s="80"/>
      <c r="CEM10" s="80"/>
      <c r="CEN10" s="80"/>
      <c r="CEO10" s="80"/>
      <c r="CEP10" s="80"/>
      <c r="CEQ10" s="80"/>
      <c r="CER10" s="80"/>
      <c r="CES10" s="80"/>
      <c r="CET10" s="80"/>
      <c r="CEU10" s="80"/>
      <c r="CEV10" s="80"/>
      <c r="CEW10" s="80"/>
      <c r="CEX10" s="80"/>
      <c r="CEY10" s="80"/>
      <c r="CEZ10" s="80"/>
      <c r="CFA10" s="80"/>
      <c r="CFB10" s="80"/>
      <c r="CFC10" s="80"/>
      <c r="CFD10" s="80"/>
      <c r="CFE10" s="80"/>
      <c r="CFF10" s="80"/>
      <c r="CFG10" s="80"/>
      <c r="CFH10" s="80"/>
      <c r="CFI10" s="80"/>
      <c r="CFJ10" s="80"/>
      <c r="CFK10" s="80"/>
      <c r="CFL10" s="80"/>
      <c r="CFM10" s="80"/>
      <c r="CFN10" s="80"/>
      <c r="CFO10" s="80"/>
      <c r="CFP10" s="80"/>
      <c r="CFQ10" s="80"/>
      <c r="CFR10" s="80"/>
      <c r="CFS10" s="80"/>
      <c r="CFT10" s="80"/>
      <c r="CFU10" s="80"/>
      <c r="CFV10" s="80"/>
      <c r="CFW10" s="80"/>
      <c r="CFX10" s="80"/>
      <c r="CFY10" s="80"/>
      <c r="CFZ10" s="80"/>
      <c r="CGA10" s="80"/>
      <c r="CGB10" s="80"/>
      <c r="CGC10" s="80"/>
      <c r="CGD10" s="80"/>
      <c r="CGE10" s="80"/>
      <c r="CGF10" s="80"/>
      <c r="CGG10" s="80"/>
      <c r="CGH10" s="80"/>
      <c r="CGI10" s="80"/>
      <c r="CGJ10" s="80"/>
      <c r="CGK10" s="80"/>
      <c r="CGL10" s="80"/>
      <c r="CGM10" s="80"/>
      <c r="CGN10" s="80"/>
      <c r="CGO10" s="80"/>
      <c r="CGP10" s="80"/>
      <c r="CGQ10" s="80"/>
      <c r="CGR10" s="80"/>
      <c r="CGS10" s="80"/>
      <c r="CGT10" s="80"/>
      <c r="CGU10" s="80"/>
      <c r="CGV10" s="80"/>
      <c r="CGW10" s="80"/>
      <c r="CGX10" s="80"/>
      <c r="CGY10" s="80"/>
      <c r="CGZ10" s="80"/>
      <c r="CHA10" s="80"/>
      <c r="CHB10" s="80"/>
      <c r="CHC10" s="80"/>
      <c r="CHD10" s="80"/>
      <c r="CHE10" s="80"/>
      <c r="CHF10" s="80"/>
      <c r="CHG10" s="80"/>
      <c r="CHH10" s="80"/>
      <c r="CHI10" s="80"/>
      <c r="CHJ10" s="80"/>
      <c r="CHK10" s="80"/>
      <c r="CHL10" s="80"/>
      <c r="CHM10" s="80"/>
      <c r="CHN10" s="80"/>
      <c r="CHO10" s="80"/>
      <c r="CHP10" s="80"/>
      <c r="CHQ10" s="80"/>
      <c r="CHR10" s="80"/>
      <c r="CHS10" s="80"/>
      <c r="CHT10" s="80"/>
      <c r="CHU10" s="80"/>
      <c r="CHV10" s="80"/>
      <c r="CHW10" s="80"/>
      <c r="CHX10" s="80"/>
      <c r="CHY10" s="80"/>
      <c r="CHZ10" s="80"/>
      <c r="CIA10" s="80"/>
      <c r="CIB10" s="80"/>
      <c r="CIC10" s="80"/>
      <c r="CID10" s="80"/>
      <c r="CIE10" s="80"/>
      <c r="CIF10" s="80"/>
      <c r="CIG10" s="80"/>
      <c r="CIH10" s="80"/>
      <c r="CII10" s="80"/>
      <c r="CIJ10" s="80"/>
      <c r="CIK10" s="80"/>
      <c r="CIL10" s="80"/>
      <c r="CIM10" s="80"/>
      <c r="CIN10" s="80"/>
      <c r="CIO10" s="80"/>
      <c r="CIP10" s="80"/>
      <c r="CIQ10" s="80"/>
      <c r="CIR10" s="80"/>
      <c r="CIS10" s="80"/>
      <c r="CIT10" s="80"/>
      <c r="CIU10" s="80"/>
      <c r="CIV10" s="80"/>
      <c r="CIW10" s="80"/>
      <c r="CIX10" s="80"/>
      <c r="CIY10" s="80"/>
      <c r="CIZ10" s="80"/>
      <c r="CJA10" s="80"/>
      <c r="CJB10" s="80"/>
      <c r="CJC10" s="80"/>
      <c r="CJD10" s="80"/>
      <c r="CJE10" s="80"/>
      <c r="CJF10" s="80"/>
      <c r="CJG10" s="80"/>
      <c r="CJH10" s="80"/>
      <c r="CJI10" s="80"/>
      <c r="CJJ10" s="80"/>
      <c r="CJK10" s="80"/>
      <c r="CJL10" s="80"/>
      <c r="CJM10" s="80"/>
      <c r="CJN10" s="80"/>
      <c r="CJO10" s="80"/>
      <c r="CJP10" s="80"/>
      <c r="CJQ10" s="80"/>
      <c r="CJR10" s="80"/>
      <c r="CJS10" s="80"/>
      <c r="CJT10" s="80"/>
      <c r="CJU10" s="80"/>
      <c r="CJV10" s="80"/>
      <c r="CJW10" s="80"/>
      <c r="CJX10" s="80"/>
      <c r="CJY10" s="80"/>
      <c r="CJZ10" s="80"/>
      <c r="CKA10" s="80"/>
      <c r="CKB10" s="80"/>
      <c r="CKC10" s="80"/>
      <c r="CKD10" s="80"/>
      <c r="CKE10" s="80"/>
      <c r="CKF10" s="80"/>
      <c r="CKG10" s="80"/>
      <c r="CKH10" s="80"/>
      <c r="CKI10" s="80"/>
      <c r="CKJ10" s="80"/>
      <c r="CKK10" s="80"/>
      <c r="CKL10" s="80"/>
      <c r="CKM10" s="80"/>
      <c r="CKN10" s="80"/>
      <c r="CKO10" s="80"/>
      <c r="CKP10" s="80"/>
      <c r="CKQ10" s="80"/>
      <c r="CKR10" s="80"/>
      <c r="CKS10" s="80"/>
      <c r="CKT10" s="80"/>
      <c r="CKU10" s="80"/>
      <c r="CKV10" s="80"/>
      <c r="CKW10" s="80"/>
      <c r="CKX10" s="80"/>
      <c r="CKY10" s="80"/>
      <c r="CKZ10" s="80"/>
      <c r="CLA10" s="80"/>
      <c r="CLB10" s="80"/>
      <c r="CLC10" s="80"/>
      <c r="CLD10" s="80"/>
      <c r="CLE10" s="80"/>
      <c r="CLF10" s="80"/>
      <c r="CLG10" s="80"/>
      <c r="CLH10" s="80"/>
      <c r="CLI10" s="80"/>
      <c r="CLJ10" s="80"/>
      <c r="CLK10" s="80"/>
      <c r="CLL10" s="80"/>
      <c r="CLM10" s="80"/>
      <c r="CLN10" s="80"/>
      <c r="CLO10" s="80"/>
      <c r="CLP10" s="80"/>
      <c r="CLQ10" s="80"/>
      <c r="CLR10" s="80"/>
      <c r="CLS10" s="80"/>
      <c r="CLT10" s="80"/>
      <c r="CLU10" s="80"/>
      <c r="CLV10" s="80"/>
      <c r="CLW10" s="80"/>
      <c r="CLX10" s="80"/>
      <c r="CLY10" s="80"/>
      <c r="CLZ10" s="80"/>
      <c r="CMA10" s="80"/>
      <c r="CMB10" s="80"/>
      <c r="CMC10" s="80"/>
      <c r="CMD10" s="80"/>
      <c r="CME10" s="80"/>
      <c r="CMF10" s="80"/>
      <c r="CMG10" s="80"/>
      <c r="CMH10" s="80"/>
      <c r="CMI10" s="80"/>
      <c r="CMJ10" s="80"/>
      <c r="CMK10" s="80"/>
      <c r="CML10" s="80"/>
      <c r="CMM10" s="80"/>
      <c r="CMN10" s="80"/>
      <c r="CMO10" s="80"/>
      <c r="CMP10" s="80"/>
      <c r="CMQ10" s="80"/>
      <c r="CMR10" s="80"/>
      <c r="CMS10" s="80"/>
      <c r="CMT10" s="80"/>
      <c r="CMU10" s="80"/>
      <c r="CMV10" s="80"/>
      <c r="CMW10" s="80"/>
      <c r="CMX10" s="80"/>
      <c r="CMY10" s="80"/>
      <c r="CMZ10" s="80"/>
      <c r="CNA10" s="80"/>
      <c r="CNB10" s="80"/>
      <c r="CNC10" s="80"/>
      <c r="CND10" s="80"/>
      <c r="CNE10" s="80"/>
      <c r="CNF10" s="80"/>
      <c r="CNG10" s="80"/>
      <c r="CNH10" s="80"/>
      <c r="CNI10" s="80"/>
      <c r="CNJ10" s="80"/>
      <c r="CNK10" s="80"/>
      <c r="CNL10" s="80"/>
      <c r="CNM10" s="80"/>
      <c r="CNN10" s="80"/>
      <c r="CNO10" s="80"/>
      <c r="CNP10" s="80"/>
      <c r="CNQ10" s="80"/>
      <c r="CNR10" s="80"/>
      <c r="CNS10" s="80"/>
      <c r="CNT10" s="80"/>
      <c r="CNU10" s="80"/>
      <c r="CNV10" s="80"/>
      <c r="CNW10" s="80"/>
      <c r="CNX10" s="80"/>
      <c r="CNY10" s="80"/>
      <c r="CNZ10" s="80"/>
      <c r="COA10" s="80"/>
      <c r="COB10" s="80"/>
      <c r="COC10" s="80"/>
      <c r="COD10" s="80"/>
      <c r="COE10" s="80"/>
      <c r="COF10" s="80"/>
      <c r="COG10" s="80"/>
      <c r="COH10" s="80"/>
      <c r="COI10" s="80"/>
      <c r="COJ10" s="80"/>
      <c r="COK10" s="80"/>
      <c r="COL10" s="80"/>
      <c r="COM10" s="80"/>
      <c r="CON10" s="80"/>
      <c r="COO10" s="80"/>
      <c r="COP10" s="80"/>
      <c r="COQ10" s="80"/>
      <c r="COR10" s="80"/>
      <c r="COS10" s="80"/>
      <c r="COT10" s="80"/>
      <c r="COU10" s="80"/>
      <c r="COV10" s="80"/>
      <c r="COW10" s="80"/>
      <c r="COX10" s="80"/>
      <c r="COY10" s="80"/>
      <c r="COZ10" s="80"/>
      <c r="CPA10" s="80"/>
      <c r="CPB10" s="80"/>
      <c r="CPC10" s="80"/>
      <c r="CPD10" s="80"/>
      <c r="CPE10" s="80"/>
      <c r="CPF10" s="80"/>
      <c r="CPG10" s="80"/>
      <c r="CPH10" s="80"/>
      <c r="CPI10" s="80"/>
      <c r="CPJ10" s="80"/>
      <c r="CPK10" s="80"/>
      <c r="CPL10" s="80"/>
      <c r="CPM10" s="80"/>
      <c r="CPN10" s="80"/>
      <c r="CPO10" s="80"/>
      <c r="CPP10" s="80"/>
      <c r="CPQ10" s="80"/>
      <c r="CPR10" s="80"/>
      <c r="CPS10" s="80"/>
      <c r="CPT10" s="80"/>
      <c r="CPU10" s="80"/>
      <c r="CPV10" s="80"/>
      <c r="CPW10" s="80"/>
      <c r="CPX10" s="80"/>
      <c r="CPY10" s="80"/>
      <c r="CPZ10" s="80"/>
      <c r="CQA10" s="80"/>
      <c r="CQB10" s="80"/>
      <c r="CQC10" s="80"/>
      <c r="CQD10" s="80"/>
      <c r="CQE10" s="80"/>
      <c r="CQF10" s="80"/>
      <c r="CQG10" s="80"/>
      <c r="CQH10" s="80"/>
      <c r="CQI10" s="80"/>
      <c r="CQJ10" s="80"/>
      <c r="CQK10" s="80"/>
      <c r="CQL10" s="80"/>
      <c r="CQM10" s="80"/>
      <c r="CQN10" s="80"/>
      <c r="CQO10" s="80"/>
      <c r="CQP10" s="80"/>
      <c r="CQQ10" s="80"/>
      <c r="CQR10" s="80"/>
      <c r="CQS10" s="80"/>
      <c r="CQT10" s="80"/>
      <c r="CQU10" s="80"/>
      <c r="CQV10" s="80"/>
      <c r="CQW10" s="80"/>
      <c r="CQX10" s="80"/>
      <c r="CQY10" s="80"/>
      <c r="CQZ10" s="80"/>
      <c r="CRA10" s="80"/>
      <c r="CRB10" s="80"/>
      <c r="CRC10" s="80"/>
      <c r="CRD10" s="80"/>
      <c r="CRE10" s="80"/>
      <c r="CRF10" s="80"/>
      <c r="CRG10" s="80"/>
      <c r="CRH10" s="80"/>
      <c r="CRI10" s="80"/>
      <c r="CRJ10" s="80"/>
      <c r="CRK10" s="80"/>
      <c r="CRL10" s="80"/>
      <c r="CRM10" s="80"/>
      <c r="CRN10" s="80"/>
      <c r="CRO10" s="80"/>
      <c r="CRP10" s="80"/>
      <c r="CRQ10" s="80"/>
      <c r="CRR10" s="80"/>
      <c r="CRS10" s="80"/>
      <c r="CRT10" s="80"/>
      <c r="CRU10" s="80"/>
      <c r="CRV10" s="80"/>
      <c r="CRW10" s="80"/>
      <c r="CRX10" s="80"/>
      <c r="CRY10" s="80"/>
      <c r="CRZ10" s="80"/>
      <c r="CSA10" s="80"/>
      <c r="CSB10" s="80"/>
      <c r="CSC10" s="80"/>
      <c r="CSD10" s="80"/>
      <c r="CSE10" s="80"/>
      <c r="CSF10" s="80"/>
      <c r="CSG10" s="80"/>
      <c r="CSH10" s="80"/>
      <c r="CSI10" s="80"/>
      <c r="CSJ10" s="80"/>
      <c r="CSK10" s="80"/>
      <c r="CSL10" s="80"/>
      <c r="CSM10" s="80"/>
      <c r="CSN10" s="80"/>
      <c r="CSO10" s="80"/>
      <c r="CSP10" s="80"/>
      <c r="CSQ10" s="80"/>
      <c r="CSR10" s="80"/>
      <c r="CSS10" s="80"/>
      <c r="CST10" s="80"/>
      <c r="CSU10" s="80"/>
      <c r="CSV10" s="80"/>
      <c r="CSW10" s="80"/>
      <c r="CSX10" s="80"/>
      <c r="CSY10" s="80"/>
      <c r="CSZ10" s="80"/>
      <c r="CTA10" s="80"/>
      <c r="CTB10" s="80"/>
      <c r="CTC10" s="80"/>
      <c r="CTD10" s="80"/>
      <c r="CTE10" s="80"/>
      <c r="CTF10" s="80"/>
      <c r="CTG10" s="80"/>
      <c r="CTH10" s="80"/>
      <c r="CTI10" s="80"/>
      <c r="CTJ10" s="80"/>
      <c r="CTK10" s="80"/>
      <c r="CTL10" s="80"/>
      <c r="CTM10" s="80"/>
      <c r="CTN10" s="80"/>
      <c r="CTO10" s="80"/>
      <c r="CTP10" s="80"/>
      <c r="CTQ10" s="80"/>
      <c r="CTR10" s="80"/>
      <c r="CTS10" s="80"/>
      <c r="CTT10" s="80"/>
      <c r="CTU10" s="80"/>
      <c r="CTV10" s="80"/>
      <c r="CTW10" s="80"/>
      <c r="CTX10" s="80"/>
      <c r="CTY10" s="80"/>
      <c r="CTZ10" s="80"/>
      <c r="CUA10" s="80"/>
      <c r="CUB10" s="80"/>
      <c r="CUC10" s="80"/>
      <c r="CUD10" s="80"/>
      <c r="CUE10" s="80"/>
      <c r="CUF10" s="80"/>
      <c r="CUG10" s="80"/>
      <c r="CUH10" s="80"/>
      <c r="CUI10" s="80"/>
      <c r="CUJ10" s="80"/>
      <c r="CUK10" s="80"/>
      <c r="CUL10" s="80"/>
      <c r="CUM10" s="80"/>
      <c r="CUN10" s="80"/>
      <c r="CUO10" s="80"/>
      <c r="CUP10" s="80"/>
      <c r="CUQ10" s="80"/>
      <c r="CUR10" s="80"/>
      <c r="CUS10" s="80"/>
      <c r="CUT10" s="80"/>
      <c r="CUU10" s="80"/>
      <c r="CUV10" s="80"/>
      <c r="CUW10" s="80"/>
      <c r="CUX10" s="80"/>
      <c r="CUY10" s="80"/>
      <c r="CUZ10" s="80"/>
      <c r="CVA10" s="80"/>
      <c r="CVB10" s="80"/>
      <c r="CVC10" s="80"/>
      <c r="CVD10" s="80"/>
      <c r="CVE10" s="80"/>
      <c r="CVF10" s="80"/>
      <c r="CVG10" s="80"/>
      <c r="CVH10" s="80"/>
      <c r="CVI10" s="80"/>
      <c r="CVJ10" s="80"/>
      <c r="CVK10" s="80"/>
      <c r="CVL10" s="80"/>
      <c r="CVM10" s="80"/>
      <c r="CVN10" s="80"/>
      <c r="CVO10" s="80"/>
      <c r="CVP10" s="80"/>
      <c r="CVQ10" s="80"/>
      <c r="CVR10" s="80"/>
      <c r="CVS10" s="80"/>
      <c r="CVT10" s="80"/>
      <c r="CVU10" s="80"/>
      <c r="CVV10" s="80"/>
      <c r="CVW10" s="80"/>
      <c r="CVX10" s="80"/>
      <c r="CVY10" s="80"/>
      <c r="CVZ10" s="80"/>
      <c r="CWA10" s="80"/>
      <c r="CWB10" s="80"/>
      <c r="CWC10" s="80"/>
      <c r="CWD10" s="80"/>
      <c r="CWE10" s="80"/>
      <c r="CWF10" s="80"/>
      <c r="CWG10" s="80"/>
      <c r="CWH10" s="80"/>
      <c r="CWI10" s="80"/>
      <c r="CWJ10" s="80"/>
      <c r="CWK10" s="80"/>
      <c r="CWL10" s="80"/>
      <c r="CWM10" s="80"/>
      <c r="CWN10" s="80"/>
      <c r="CWO10" s="80"/>
      <c r="CWP10" s="80"/>
      <c r="CWQ10" s="80"/>
      <c r="CWR10" s="80"/>
      <c r="CWS10" s="80"/>
      <c r="CWT10" s="80"/>
      <c r="CWU10" s="80"/>
      <c r="CWV10" s="80"/>
      <c r="CWW10" s="80"/>
      <c r="CWX10" s="80"/>
      <c r="CWY10" s="80"/>
      <c r="CWZ10" s="80"/>
      <c r="CXA10" s="80"/>
      <c r="CXB10" s="80"/>
      <c r="CXC10" s="80"/>
      <c r="CXD10" s="80"/>
      <c r="CXE10" s="80"/>
      <c r="CXF10" s="80"/>
      <c r="CXG10" s="80"/>
      <c r="CXH10" s="80"/>
      <c r="CXI10" s="80"/>
      <c r="CXJ10" s="80"/>
      <c r="CXK10" s="80"/>
      <c r="CXL10" s="80"/>
      <c r="CXM10" s="80"/>
      <c r="CXN10" s="80"/>
      <c r="CXO10" s="80"/>
      <c r="CXP10" s="80"/>
      <c r="CXQ10" s="80"/>
      <c r="CXR10" s="80"/>
      <c r="CXS10" s="80"/>
      <c r="CXT10" s="80"/>
      <c r="CXU10" s="80"/>
      <c r="CXV10" s="80"/>
      <c r="CXW10" s="80"/>
      <c r="CXX10" s="80"/>
      <c r="CXY10" s="80"/>
      <c r="CXZ10" s="80"/>
      <c r="CYA10" s="80"/>
      <c r="CYB10" s="80"/>
      <c r="CYC10" s="80"/>
      <c r="CYD10" s="80"/>
      <c r="CYE10" s="80"/>
      <c r="CYF10" s="80"/>
      <c r="CYG10" s="80"/>
      <c r="CYH10" s="80"/>
      <c r="CYI10" s="80"/>
      <c r="CYJ10" s="80"/>
      <c r="CYK10" s="80"/>
      <c r="CYL10" s="80"/>
      <c r="CYM10" s="80"/>
      <c r="CYN10" s="80"/>
      <c r="CYO10" s="80"/>
      <c r="CYP10" s="80"/>
      <c r="CYQ10" s="80"/>
      <c r="CYR10" s="80"/>
      <c r="CYS10" s="80"/>
      <c r="CYT10" s="80"/>
      <c r="CYU10" s="80"/>
      <c r="CYV10" s="80"/>
      <c r="CYW10" s="80"/>
      <c r="CYX10" s="80"/>
      <c r="CYY10" s="80"/>
      <c r="CYZ10" s="80"/>
      <c r="CZA10" s="80"/>
      <c r="CZB10" s="80"/>
      <c r="CZC10" s="80"/>
      <c r="CZD10" s="80"/>
      <c r="CZE10" s="80"/>
      <c r="CZF10" s="80"/>
      <c r="CZG10" s="80"/>
      <c r="CZH10" s="80"/>
      <c r="CZI10" s="80"/>
      <c r="CZJ10" s="80"/>
      <c r="CZK10" s="80"/>
      <c r="CZL10" s="80"/>
      <c r="CZM10" s="80"/>
      <c r="CZN10" s="80"/>
      <c r="CZO10" s="80"/>
      <c r="CZP10" s="80"/>
      <c r="CZQ10" s="80"/>
      <c r="CZR10" s="80"/>
      <c r="CZS10" s="80"/>
      <c r="CZT10" s="80"/>
      <c r="CZU10" s="80"/>
      <c r="CZV10" s="80"/>
      <c r="CZW10" s="80"/>
      <c r="CZX10" s="80"/>
      <c r="CZY10" s="80"/>
      <c r="CZZ10" s="80"/>
      <c r="DAA10" s="80"/>
      <c r="DAB10" s="80"/>
      <c r="DAC10" s="80"/>
      <c r="DAD10" s="80"/>
      <c r="DAE10" s="80"/>
      <c r="DAF10" s="80"/>
      <c r="DAG10" s="80"/>
      <c r="DAH10" s="80"/>
      <c r="DAI10" s="80"/>
      <c r="DAJ10" s="80"/>
      <c r="DAK10" s="80"/>
      <c r="DAL10" s="80"/>
      <c r="DAM10" s="80"/>
      <c r="DAN10" s="80"/>
      <c r="DAO10" s="80"/>
      <c r="DAP10" s="80"/>
      <c r="DAQ10" s="80"/>
      <c r="DAR10" s="80"/>
      <c r="DAS10" s="80"/>
      <c r="DAT10" s="80"/>
      <c r="DAU10" s="80"/>
      <c r="DAV10" s="80"/>
      <c r="DAW10" s="80"/>
      <c r="DAX10" s="80"/>
      <c r="DAY10" s="80"/>
      <c r="DAZ10" s="80"/>
      <c r="DBA10" s="80"/>
      <c r="DBB10" s="80"/>
      <c r="DBC10" s="80"/>
      <c r="DBD10" s="80"/>
      <c r="DBE10" s="80"/>
      <c r="DBF10" s="80"/>
      <c r="DBG10" s="80"/>
      <c r="DBH10" s="80"/>
      <c r="DBI10" s="80"/>
      <c r="DBJ10" s="80"/>
      <c r="DBK10" s="80"/>
      <c r="DBL10" s="80"/>
      <c r="DBM10" s="80"/>
      <c r="DBN10" s="80"/>
      <c r="DBO10" s="80"/>
      <c r="DBP10" s="80"/>
      <c r="DBQ10" s="80"/>
      <c r="DBR10" s="80"/>
      <c r="DBS10" s="80"/>
      <c r="DBT10" s="80"/>
      <c r="DBU10" s="80"/>
      <c r="DBV10" s="80"/>
      <c r="DBW10" s="80"/>
      <c r="DBX10" s="80"/>
      <c r="DBY10" s="80"/>
      <c r="DBZ10" s="80"/>
      <c r="DCA10" s="80"/>
      <c r="DCB10" s="80"/>
      <c r="DCC10" s="80"/>
      <c r="DCD10" s="80"/>
      <c r="DCE10" s="80"/>
      <c r="DCF10" s="80"/>
      <c r="DCG10" s="80"/>
      <c r="DCH10" s="80"/>
      <c r="DCI10" s="80"/>
      <c r="DCJ10" s="80"/>
      <c r="DCK10" s="80"/>
      <c r="DCL10" s="80"/>
      <c r="DCM10" s="80"/>
      <c r="DCN10" s="80"/>
      <c r="DCO10" s="80"/>
      <c r="DCP10" s="80"/>
      <c r="DCQ10" s="80"/>
      <c r="DCR10" s="80"/>
      <c r="DCS10" s="80"/>
      <c r="DCT10" s="80"/>
      <c r="DCU10" s="80"/>
      <c r="DCV10" s="80"/>
      <c r="DCW10" s="80"/>
      <c r="DCX10" s="80"/>
      <c r="DCY10" s="80"/>
      <c r="DCZ10" s="80"/>
      <c r="DDA10" s="80"/>
      <c r="DDB10" s="80"/>
      <c r="DDC10" s="80"/>
      <c r="DDD10" s="80"/>
      <c r="DDE10" s="80"/>
      <c r="DDF10" s="80"/>
      <c r="DDG10" s="80"/>
      <c r="DDH10" s="80"/>
      <c r="DDI10" s="80"/>
      <c r="DDJ10" s="80"/>
      <c r="DDK10" s="80"/>
      <c r="DDL10" s="80"/>
      <c r="DDM10" s="80"/>
      <c r="DDN10" s="80"/>
      <c r="DDO10" s="80"/>
      <c r="DDP10" s="80"/>
      <c r="DDQ10" s="80"/>
      <c r="DDR10" s="80"/>
      <c r="DDS10" s="80"/>
      <c r="DDT10" s="80"/>
      <c r="DDU10" s="80"/>
      <c r="DDV10" s="80"/>
      <c r="DDW10" s="80"/>
      <c r="DDX10" s="80"/>
      <c r="DDY10" s="80"/>
      <c r="DDZ10" s="80"/>
      <c r="DEA10" s="80"/>
      <c r="DEB10" s="80"/>
      <c r="DEC10" s="80"/>
      <c r="DED10" s="80"/>
      <c r="DEE10" s="80"/>
      <c r="DEF10" s="80"/>
      <c r="DEG10" s="80"/>
      <c r="DEH10" s="80"/>
      <c r="DEI10" s="80"/>
      <c r="DEJ10" s="80"/>
      <c r="DEK10" s="80"/>
      <c r="DEL10" s="80"/>
      <c r="DEM10" s="80"/>
      <c r="DEN10" s="80"/>
      <c r="DEO10" s="80"/>
      <c r="DEP10" s="80"/>
      <c r="DEQ10" s="80"/>
      <c r="DER10" s="80"/>
      <c r="DES10" s="80"/>
      <c r="DET10" s="80"/>
      <c r="DEU10" s="80"/>
      <c r="DEV10" s="80"/>
      <c r="DEW10" s="80"/>
      <c r="DEX10" s="80"/>
      <c r="DEY10" s="80"/>
      <c r="DEZ10" s="80"/>
      <c r="DFA10" s="80"/>
      <c r="DFB10" s="80"/>
      <c r="DFC10" s="80"/>
      <c r="DFD10" s="80"/>
      <c r="DFE10" s="80"/>
      <c r="DFF10" s="80"/>
      <c r="DFG10" s="80"/>
      <c r="DFH10" s="80"/>
      <c r="DFI10" s="80"/>
      <c r="DFJ10" s="80"/>
      <c r="DFK10" s="80"/>
      <c r="DFL10" s="80"/>
      <c r="DFM10" s="80"/>
      <c r="DFN10" s="80"/>
      <c r="DFO10" s="80"/>
      <c r="DFP10" s="80"/>
      <c r="DFQ10" s="80"/>
      <c r="DFR10" s="80"/>
      <c r="DFS10" s="80"/>
      <c r="DFT10" s="80"/>
      <c r="DFU10" s="80"/>
      <c r="DFV10" s="80"/>
      <c r="DFW10" s="80"/>
      <c r="DFX10" s="80"/>
      <c r="DFY10" s="80"/>
      <c r="DFZ10" s="80"/>
      <c r="DGA10" s="80"/>
      <c r="DGB10" s="80"/>
      <c r="DGC10" s="80"/>
      <c r="DGD10" s="80"/>
      <c r="DGE10" s="80"/>
      <c r="DGF10" s="80"/>
      <c r="DGG10" s="80"/>
      <c r="DGH10" s="80"/>
      <c r="DGI10" s="80"/>
      <c r="DGJ10" s="80"/>
      <c r="DGK10" s="80"/>
      <c r="DGL10" s="80"/>
      <c r="DGM10" s="80"/>
      <c r="DGN10" s="80"/>
      <c r="DGO10" s="80"/>
      <c r="DGP10" s="80"/>
      <c r="DGQ10" s="80"/>
      <c r="DGR10" s="80"/>
      <c r="DGS10" s="80"/>
      <c r="DGT10" s="80"/>
      <c r="DGU10" s="80"/>
      <c r="DGV10" s="80"/>
      <c r="DGW10" s="80"/>
      <c r="DGX10" s="80"/>
      <c r="DGY10" s="80"/>
      <c r="DGZ10" s="80"/>
      <c r="DHA10" s="80"/>
      <c r="DHB10" s="80"/>
      <c r="DHC10" s="80"/>
      <c r="DHD10" s="80"/>
      <c r="DHE10" s="80"/>
      <c r="DHF10" s="80"/>
      <c r="DHG10" s="80"/>
      <c r="DHH10" s="80"/>
      <c r="DHI10" s="80"/>
      <c r="DHJ10" s="80"/>
      <c r="DHK10" s="80"/>
      <c r="DHL10" s="80"/>
      <c r="DHM10" s="80"/>
      <c r="DHN10" s="80"/>
      <c r="DHO10" s="80"/>
      <c r="DHP10" s="80"/>
      <c r="DHQ10" s="80"/>
      <c r="DHR10" s="80"/>
      <c r="DHS10" s="80"/>
      <c r="DHT10" s="80"/>
      <c r="DHU10" s="80"/>
      <c r="DHV10" s="80"/>
      <c r="DHW10" s="80"/>
      <c r="DHX10" s="80"/>
      <c r="DHY10" s="80"/>
      <c r="DHZ10" s="80"/>
      <c r="DIA10" s="80"/>
      <c r="DIB10" s="80"/>
      <c r="DIC10" s="80"/>
      <c r="DID10" s="80"/>
      <c r="DIE10" s="80"/>
      <c r="DIF10" s="80"/>
      <c r="DIG10" s="80"/>
      <c r="DIH10" s="80"/>
      <c r="DII10" s="80"/>
      <c r="DIJ10" s="80"/>
      <c r="DIK10" s="80"/>
      <c r="DIL10" s="80"/>
      <c r="DIM10" s="80"/>
      <c r="DIN10" s="80"/>
      <c r="DIO10" s="80"/>
      <c r="DIP10" s="80"/>
      <c r="DIQ10" s="80"/>
      <c r="DIR10" s="80"/>
      <c r="DIS10" s="80"/>
      <c r="DIT10" s="80"/>
      <c r="DIU10" s="80"/>
      <c r="DIV10" s="80"/>
      <c r="DIW10" s="80"/>
      <c r="DIX10" s="80"/>
      <c r="DIY10" s="80"/>
      <c r="DIZ10" s="80"/>
      <c r="DJA10" s="80"/>
      <c r="DJB10" s="80"/>
      <c r="DJC10" s="80"/>
      <c r="DJD10" s="80"/>
      <c r="DJE10" s="80"/>
      <c r="DJF10" s="80"/>
      <c r="DJG10" s="80"/>
      <c r="DJH10" s="80"/>
      <c r="DJI10" s="80"/>
      <c r="DJJ10" s="80"/>
      <c r="DJK10" s="80"/>
      <c r="DJL10" s="80"/>
      <c r="DJM10" s="80"/>
      <c r="DJN10" s="80"/>
      <c r="DJO10" s="80"/>
      <c r="DJP10" s="80"/>
      <c r="DJQ10" s="80"/>
      <c r="DJR10" s="80"/>
      <c r="DJS10" s="80"/>
      <c r="DJT10" s="80"/>
      <c r="DJU10" s="80"/>
      <c r="DJV10" s="80"/>
      <c r="DJW10" s="80"/>
      <c r="DJX10" s="80"/>
      <c r="DJY10" s="80"/>
      <c r="DJZ10" s="80"/>
      <c r="DKA10" s="80"/>
      <c r="DKB10" s="80"/>
      <c r="DKC10" s="80"/>
      <c r="DKD10" s="80"/>
      <c r="DKE10" s="80"/>
      <c r="DKF10" s="80"/>
      <c r="DKG10" s="80"/>
      <c r="DKH10" s="80"/>
      <c r="DKI10" s="80"/>
      <c r="DKJ10" s="80"/>
      <c r="DKK10" s="80"/>
      <c r="DKL10" s="80"/>
      <c r="DKM10" s="80"/>
      <c r="DKN10" s="80"/>
      <c r="DKO10" s="80"/>
      <c r="DKP10" s="80"/>
      <c r="DKQ10" s="80"/>
      <c r="DKR10" s="80"/>
      <c r="DKS10" s="80"/>
      <c r="DKT10" s="80"/>
      <c r="DKU10" s="80"/>
      <c r="DKV10" s="80"/>
      <c r="DKW10" s="80"/>
      <c r="DKX10" s="80"/>
      <c r="DKY10" s="80"/>
      <c r="DKZ10" s="80"/>
      <c r="DLA10" s="80"/>
      <c r="DLB10" s="80"/>
      <c r="DLC10" s="80"/>
      <c r="DLD10" s="80"/>
      <c r="DLE10" s="80"/>
      <c r="DLF10" s="80"/>
      <c r="DLG10" s="80"/>
      <c r="DLH10" s="80"/>
      <c r="DLI10" s="80"/>
      <c r="DLJ10" s="80"/>
      <c r="DLK10" s="80"/>
      <c r="DLL10" s="80"/>
      <c r="DLM10" s="80"/>
      <c r="DLN10" s="80"/>
      <c r="DLO10" s="80"/>
      <c r="DLP10" s="80"/>
      <c r="DLQ10" s="80"/>
      <c r="DLR10" s="80"/>
      <c r="DLS10" s="80"/>
      <c r="DLT10" s="80"/>
      <c r="DLU10" s="80"/>
      <c r="DLV10" s="80"/>
      <c r="DLW10" s="80"/>
      <c r="DLX10" s="80"/>
      <c r="DLY10" s="80"/>
      <c r="DLZ10" s="80"/>
      <c r="DMA10" s="80"/>
      <c r="DMB10" s="80"/>
      <c r="DMC10" s="80"/>
      <c r="DMD10" s="80"/>
      <c r="DME10" s="80"/>
      <c r="DMF10" s="80"/>
      <c r="DMG10" s="80"/>
      <c r="DMH10" s="80"/>
      <c r="DMI10" s="80"/>
      <c r="DMJ10" s="80"/>
      <c r="DMK10" s="80"/>
      <c r="DML10" s="80"/>
      <c r="DMM10" s="80"/>
      <c r="DMN10" s="80"/>
      <c r="DMO10" s="80"/>
      <c r="DMP10" s="80"/>
      <c r="DMQ10" s="80"/>
      <c r="DMR10" s="80"/>
      <c r="DMS10" s="80"/>
      <c r="DMT10" s="80"/>
      <c r="DMU10" s="80"/>
      <c r="DMV10" s="80"/>
      <c r="DMW10" s="80"/>
      <c r="DMX10" s="80"/>
      <c r="DMY10" s="80"/>
      <c r="DMZ10" s="80"/>
      <c r="DNA10" s="80"/>
      <c r="DNB10" s="80"/>
      <c r="DNC10" s="80"/>
      <c r="DND10" s="80"/>
      <c r="DNE10" s="80"/>
      <c r="DNF10" s="80"/>
      <c r="DNG10" s="80"/>
      <c r="DNH10" s="80"/>
      <c r="DNI10" s="80"/>
      <c r="DNJ10" s="80"/>
      <c r="DNK10" s="80"/>
      <c r="DNL10" s="80"/>
      <c r="DNM10" s="80"/>
      <c r="DNN10" s="80"/>
      <c r="DNO10" s="80"/>
      <c r="DNP10" s="80"/>
      <c r="DNQ10" s="80"/>
      <c r="DNR10" s="80"/>
      <c r="DNS10" s="80"/>
      <c r="DNT10" s="80"/>
      <c r="DNU10" s="80"/>
      <c r="DNV10" s="80"/>
      <c r="DNW10" s="80"/>
      <c r="DNX10" s="80"/>
      <c r="DNY10" s="80"/>
      <c r="DNZ10" s="80"/>
      <c r="DOA10" s="80"/>
      <c r="DOB10" s="80"/>
      <c r="DOC10" s="80"/>
      <c r="DOD10" s="80"/>
      <c r="DOE10" s="80"/>
      <c r="DOF10" s="80"/>
      <c r="DOG10" s="80"/>
      <c r="DOH10" s="80"/>
      <c r="DOI10" s="80"/>
      <c r="DOJ10" s="80"/>
      <c r="DOK10" s="80"/>
      <c r="DOL10" s="80"/>
      <c r="DOM10" s="80"/>
      <c r="DON10" s="80"/>
      <c r="DOO10" s="80"/>
      <c r="DOP10" s="80"/>
      <c r="DOQ10" s="80"/>
      <c r="DOR10" s="80"/>
      <c r="DOS10" s="80"/>
      <c r="DOT10" s="80"/>
      <c r="DOU10" s="80"/>
      <c r="DOV10" s="80"/>
      <c r="DOW10" s="80"/>
      <c r="DOX10" s="80"/>
      <c r="DOY10" s="80"/>
      <c r="DOZ10" s="80"/>
      <c r="DPA10" s="80"/>
      <c r="DPB10" s="80"/>
      <c r="DPC10" s="80"/>
      <c r="DPD10" s="80"/>
      <c r="DPE10" s="80"/>
      <c r="DPF10" s="80"/>
      <c r="DPG10" s="80"/>
      <c r="DPH10" s="80"/>
      <c r="DPI10" s="80"/>
      <c r="DPJ10" s="80"/>
      <c r="DPK10" s="80"/>
      <c r="DPL10" s="80"/>
      <c r="DPM10" s="80"/>
      <c r="DPN10" s="80"/>
      <c r="DPO10" s="80"/>
      <c r="DPP10" s="80"/>
      <c r="DPQ10" s="80"/>
      <c r="DPR10" s="80"/>
      <c r="DPS10" s="80"/>
      <c r="DPT10" s="80"/>
      <c r="DPU10" s="80"/>
      <c r="DPV10" s="80"/>
      <c r="DPW10" s="80"/>
      <c r="DPX10" s="80"/>
      <c r="DPY10" s="80"/>
      <c r="DPZ10" s="80"/>
      <c r="DQA10" s="80"/>
      <c r="DQB10" s="80"/>
      <c r="DQC10" s="80"/>
      <c r="DQD10" s="80"/>
      <c r="DQE10" s="80"/>
      <c r="DQF10" s="80"/>
      <c r="DQG10" s="80"/>
      <c r="DQH10" s="80"/>
      <c r="DQI10" s="80"/>
      <c r="DQJ10" s="80"/>
      <c r="DQK10" s="80"/>
      <c r="DQL10" s="80"/>
      <c r="DQM10" s="80"/>
      <c r="DQN10" s="80"/>
      <c r="DQO10" s="80"/>
      <c r="DQP10" s="80"/>
      <c r="DQQ10" s="80"/>
      <c r="DQR10" s="80"/>
      <c r="DQS10" s="80"/>
      <c r="DQT10" s="80"/>
      <c r="DQU10" s="80"/>
      <c r="DQV10" s="80"/>
      <c r="DQW10" s="80"/>
      <c r="DQX10" s="80"/>
      <c r="DQY10" s="80"/>
      <c r="DQZ10" s="80"/>
      <c r="DRA10" s="80"/>
      <c r="DRB10" s="80"/>
      <c r="DRC10" s="80"/>
      <c r="DRD10" s="80"/>
      <c r="DRE10" s="80"/>
      <c r="DRF10" s="80"/>
      <c r="DRG10" s="80"/>
      <c r="DRH10" s="80"/>
      <c r="DRI10" s="80"/>
      <c r="DRJ10" s="80"/>
      <c r="DRK10" s="80"/>
      <c r="DRL10" s="80"/>
      <c r="DRM10" s="80"/>
      <c r="DRN10" s="80"/>
      <c r="DRO10" s="80"/>
      <c r="DRP10" s="80"/>
      <c r="DRQ10" s="80"/>
      <c r="DRR10" s="80"/>
      <c r="DRS10" s="80"/>
      <c r="DRT10" s="80"/>
      <c r="DRU10" s="80"/>
      <c r="DRV10" s="80"/>
      <c r="DRW10" s="80"/>
      <c r="DRX10" s="80"/>
      <c r="DRY10" s="80"/>
      <c r="DRZ10" s="80"/>
      <c r="DSA10" s="80"/>
      <c r="DSB10" s="80"/>
      <c r="DSC10" s="80"/>
      <c r="DSD10" s="80"/>
      <c r="DSE10" s="80"/>
      <c r="DSF10" s="80"/>
      <c r="DSG10" s="80"/>
      <c r="DSH10" s="80"/>
      <c r="DSI10" s="80"/>
      <c r="DSJ10" s="80"/>
      <c r="DSK10" s="80"/>
      <c r="DSL10" s="80"/>
      <c r="DSM10" s="80"/>
      <c r="DSN10" s="80"/>
      <c r="DSO10" s="80"/>
      <c r="DSP10" s="80"/>
      <c r="DSQ10" s="80"/>
      <c r="DSR10" s="80"/>
      <c r="DSS10" s="80"/>
      <c r="DST10" s="80"/>
      <c r="DSU10" s="80"/>
      <c r="DSV10" s="80"/>
      <c r="DSW10" s="80"/>
      <c r="DSX10" s="80"/>
      <c r="DSY10" s="80"/>
      <c r="DSZ10" s="80"/>
      <c r="DTA10" s="80"/>
      <c r="DTB10" s="80"/>
      <c r="DTC10" s="80"/>
      <c r="DTD10" s="80"/>
      <c r="DTE10" s="80"/>
      <c r="DTF10" s="80"/>
      <c r="DTG10" s="80"/>
      <c r="DTH10" s="80"/>
      <c r="DTI10" s="80"/>
      <c r="DTJ10" s="80"/>
      <c r="DTK10" s="80"/>
      <c r="DTL10" s="80"/>
      <c r="DTM10" s="80"/>
      <c r="DTN10" s="80"/>
      <c r="DTO10" s="80"/>
      <c r="DTP10" s="80"/>
      <c r="DTQ10" s="80"/>
      <c r="DTR10" s="80"/>
      <c r="DTS10" s="80"/>
      <c r="DTT10" s="80"/>
      <c r="DTU10" s="80"/>
      <c r="DTV10" s="80"/>
      <c r="DTW10" s="80"/>
      <c r="DTX10" s="80"/>
      <c r="DTY10" s="80"/>
      <c r="DTZ10" s="80"/>
      <c r="DUA10" s="80"/>
      <c r="DUB10" s="80"/>
      <c r="DUC10" s="80"/>
      <c r="DUD10" s="80"/>
      <c r="DUE10" s="80"/>
      <c r="DUF10" s="80"/>
      <c r="DUG10" s="80"/>
      <c r="DUH10" s="80"/>
      <c r="DUI10" s="80"/>
      <c r="DUJ10" s="80"/>
      <c r="DUK10" s="80"/>
      <c r="DUL10" s="80"/>
      <c r="DUM10" s="80"/>
      <c r="DUN10" s="80"/>
      <c r="DUO10" s="80"/>
      <c r="DUP10" s="80"/>
      <c r="DUQ10" s="80"/>
      <c r="DUR10" s="80"/>
      <c r="DUS10" s="80"/>
      <c r="DUT10" s="80"/>
      <c r="DUU10" s="80"/>
      <c r="DUV10" s="80"/>
      <c r="DUW10" s="80"/>
      <c r="DUX10" s="80"/>
      <c r="DUY10" s="80"/>
      <c r="DUZ10" s="80"/>
      <c r="DVA10" s="80"/>
      <c r="DVB10" s="80"/>
      <c r="DVC10" s="80"/>
      <c r="DVD10" s="80"/>
      <c r="DVE10" s="80"/>
      <c r="DVF10" s="80"/>
      <c r="DVG10" s="80"/>
      <c r="DVH10" s="80"/>
      <c r="DVI10" s="80"/>
      <c r="DVJ10" s="80"/>
      <c r="DVK10" s="80"/>
      <c r="DVL10" s="80"/>
      <c r="DVM10" s="80"/>
      <c r="DVN10" s="80"/>
      <c r="DVO10" s="80"/>
      <c r="DVP10" s="80"/>
      <c r="DVQ10" s="80"/>
      <c r="DVR10" s="80"/>
      <c r="DVS10" s="80"/>
      <c r="DVT10" s="80"/>
      <c r="DVU10" s="80"/>
      <c r="DVV10" s="80"/>
      <c r="DVW10" s="80"/>
      <c r="DVX10" s="80"/>
      <c r="DVY10" s="80"/>
      <c r="DVZ10" s="80"/>
      <c r="DWA10" s="80"/>
      <c r="DWB10" s="80"/>
      <c r="DWC10" s="80"/>
      <c r="DWD10" s="80"/>
      <c r="DWE10" s="80"/>
      <c r="DWF10" s="80"/>
      <c r="DWG10" s="80"/>
      <c r="DWH10" s="80"/>
      <c r="DWI10" s="80"/>
      <c r="DWJ10" s="80"/>
      <c r="DWK10" s="80"/>
      <c r="DWL10" s="80"/>
      <c r="DWM10" s="80"/>
      <c r="DWN10" s="80"/>
      <c r="DWO10" s="80"/>
      <c r="DWP10" s="80"/>
      <c r="DWQ10" s="80"/>
      <c r="DWR10" s="80"/>
      <c r="DWS10" s="80"/>
      <c r="DWT10" s="80"/>
      <c r="DWU10" s="80"/>
      <c r="DWV10" s="80"/>
      <c r="DWW10" s="80"/>
      <c r="DWX10" s="80"/>
      <c r="DWY10" s="80"/>
      <c r="DWZ10" s="80"/>
      <c r="DXA10" s="80"/>
      <c r="DXB10" s="80"/>
      <c r="DXC10" s="80"/>
      <c r="DXD10" s="80"/>
      <c r="DXE10" s="80"/>
      <c r="DXF10" s="80"/>
      <c r="DXG10" s="80"/>
      <c r="DXH10" s="80"/>
      <c r="DXI10" s="80"/>
      <c r="DXJ10" s="80"/>
      <c r="DXK10" s="80"/>
      <c r="DXL10" s="80"/>
      <c r="DXM10" s="80"/>
      <c r="DXN10" s="80"/>
      <c r="DXO10" s="80"/>
      <c r="DXP10" s="80"/>
      <c r="DXQ10" s="80"/>
      <c r="DXR10" s="80"/>
      <c r="DXS10" s="80"/>
      <c r="DXT10" s="80"/>
      <c r="DXU10" s="80"/>
      <c r="DXV10" s="80"/>
      <c r="DXW10" s="80"/>
      <c r="DXX10" s="80"/>
      <c r="DXY10" s="80"/>
      <c r="DXZ10" s="80"/>
      <c r="DYA10" s="80"/>
      <c r="DYB10" s="80"/>
      <c r="DYC10" s="80"/>
      <c r="DYD10" s="80"/>
      <c r="DYE10" s="80"/>
      <c r="DYF10" s="80"/>
      <c r="DYG10" s="80"/>
      <c r="DYH10" s="80"/>
      <c r="DYI10" s="80"/>
      <c r="DYJ10" s="80"/>
      <c r="DYK10" s="80"/>
      <c r="DYL10" s="80"/>
      <c r="DYM10" s="80"/>
      <c r="DYN10" s="80"/>
      <c r="DYO10" s="80"/>
      <c r="DYP10" s="80"/>
      <c r="DYQ10" s="80"/>
      <c r="DYR10" s="80"/>
      <c r="DYS10" s="80"/>
      <c r="DYT10" s="80"/>
      <c r="DYU10" s="80"/>
      <c r="DYV10" s="80"/>
      <c r="DYW10" s="80"/>
      <c r="DYX10" s="80"/>
      <c r="DYY10" s="80"/>
      <c r="DYZ10" s="80"/>
      <c r="DZA10" s="80"/>
      <c r="DZB10" s="80"/>
      <c r="DZC10" s="80"/>
      <c r="DZD10" s="80"/>
      <c r="DZE10" s="80"/>
      <c r="DZF10" s="80"/>
      <c r="DZG10" s="80"/>
      <c r="DZH10" s="80"/>
      <c r="DZI10" s="80"/>
      <c r="DZJ10" s="80"/>
      <c r="DZK10" s="80"/>
      <c r="DZL10" s="80"/>
      <c r="DZM10" s="80"/>
      <c r="DZN10" s="80"/>
      <c r="DZO10" s="80"/>
      <c r="DZP10" s="80"/>
      <c r="DZQ10" s="80"/>
      <c r="DZR10" s="80"/>
      <c r="DZS10" s="80"/>
      <c r="DZT10" s="80"/>
      <c r="DZU10" s="80"/>
      <c r="DZV10" s="80"/>
      <c r="DZW10" s="80"/>
      <c r="DZX10" s="80"/>
      <c r="DZY10" s="80"/>
      <c r="DZZ10" s="80"/>
      <c r="EAA10" s="80"/>
      <c r="EAB10" s="80"/>
      <c r="EAC10" s="80"/>
      <c r="EAD10" s="80"/>
      <c r="EAE10" s="80"/>
      <c r="EAF10" s="80"/>
      <c r="EAG10" s="80"/>
      <c r="EAH10" s="80"/>
      <c r="EAI10" s="80"/>
      <c r="EAJ10" s="80"/>
      <c r="EAK10" s="80"/>
      <c r="EAL10" s="80"/>
      <c r="EAM10" s="80"/>
      <c r="EAN10" s="80"/>
      <c r="EAO10" s="80"/>
      <c r="EAP10" s="80"/>
      <c r="EAQ10" s="80"/>
      <c r="EAR10" s="80"/>
      <c r="EAS10" s="80"/>
      <c r="EAT10" s="80"/>
      <c r="EAU10" s="80"/>
      <c r="EAV10" s="80"/>
      <c r="EAW10" s="80"/>
      <c r="EAX10" s="80"/>
      <c r="EAY10" s="80"/>
      <c r="EAZ10" s="80"/>
      <c r="EBA10" s="80"/>
      <c r="EBB10" s="80"/>
      <c r="EBC10" s="80"/>
      <c r="EBD10" s="80"/>
      <c r="EBE10" s="80"/>
      <c r="EBF10" s="80"/>
      <c r="EBG10" s="80"/>
      <c r="EBH10" s="80"/>
      <c r="EBI10" s="80"/>
      <c r="EBJ10" s="80"/>
      <c r="EBK10" s="80"/>
      <c r="EBL10" s="80"/>
      <c r="EBM10" s="80"/>
      <c r="EBN10" s="80"/>
      <c r="EBO10" s="80"/>
      <c r="EBP10" s="80"/>
      <c r="EBQ10" s="80"/>
      <c r="EBR10" s="80"/>
      <c r="EBS10" s="80"/>
      <c r="EBT10" s="80"/>
      <c r="EBU10" s="80"/>
      <c r="EBV10" s="80"/>
      <c r="EBW10" s="80"/>
      <c r="EBX10" s="80"/>
      <c r="EBY10" s="80"/>
      <c r="EBZ10" s="80"/>
      <c r="ECA10" s="80"/>
      <c r="ECB10" s="80"/>
      <c r="ECC10" s="80"/>
      <c r="ECD10" s="80"/>
      <c r="ECE10" s="80"/>
      <c r="ECF10" s="80"/>
      <c r="ECG10" s="80"/>
      <c r="ECH10" s="80"/>
      <c r="ECI10" s="80"/>
      <c r="ECJ10" s="80"/>
      <c r="ECK10" s="80"/>
      <c r="ECL10" s="80"/>
      <c r="ECM10" s="80"/>
      <c r="ECN10" s="80"/>
      <c r="ECO10" s="80"/>
      <c r="ECP10" s="80"/>
      <c r="ECQ10" s="80"/>
      <c r="ECR10" s="80"/>
      <c r="ECS10" s="80"/>
      <c r="ECT10" s="80"/>
      <c r="ECU10" s="80"/>
      <c r="ECV10" s="80"/>
      <c r="ECW10" s="80"/>
      <c r="ECX10" s="80"/>
      <c r="ECY10" s="80"/>
      <c r="ECZ10" s="80"/>
      <c r="EDA10" s="80"/>
      <c r="EDB10" s="80"/>
      <c r="EDC10" s="80"/>
      <c r="EDD10" s="80"/>
      <c r="EDE10" s="80"/>
      <c r="EDF10" s="80"/>
      <c r="EDG10" s="80"/>
      <c r="EDH10" s="80"/>
      <c r="EDI10" s="80"/>
      <c r="EDJ10" s="80"/>
      <c r="EDK10" s="80"/>
      <c r="EDL10" s="80"/>
      <c r="EDM10" s="80"/>
      <c r="EDN10" s="80"/>
      <c r="EDO10" s="80"/>
      <c r="EDP10" s="80"/>
      <c r="EDQ10" s="80"/>
      <c r="EDR10" s="80"/>
      <c r="EDS10" s="80"/>
      <c r="EDT10" s="80"/>
      <c r="EDU10" s="80"/>
      <c r="EDV10" s="80"/>
      <c r="EDW10" s="80"/>
      <c r="EDX10" s="80"/>
      <c r="EDY10" s="80"/>
      <c r="EDZ10" s="80"/>
      <c r="EEA10" s="80"/>
      <c r="EEB10" s="80"/>
      <c r="EEC10" s="80"/>
      <c r="EED10" s="80"/>
      <c r="EEE10" s="80"/>
      <c r="EEF10" s="80"/>
      <c r="EEG10" s="80"/>
      <c r="EEH10" s="80"/>
      <c r="EEI10" s="80"/>
      <c r="EEJ10" s="80"/>
      <c r="EEK10" s="80"/>
      <c r="EEL10" s="80"/>
      <c r="EEM10" s="80"/>
      <c r="EEN10" s="80"/>
      <c r="EEO10" s="80"/>
      <c r="EEP10" s="80"/>
      <c r="EEQ10" s="80"/>
      <c r="EER10" s="80"/>
      <c r="EES10" s="80"/>
      <c r="EET10" s="80"/>
      <c r="EEU10" s="80"/>
      <c r="EEV10" s="80"/>
      <c r="EEW10" s="80"/>
      <c r="EEX10" s="80"/>
      <c r="EEY10" s="80"/>
      <c r="EEZ10" s="80"/>
      <c r="EFA10" s="80"/>
      <c r="EFB10" s="80"/>
      <c r="EFC10" s="80"/>
      <c r="EFD10" s="80"/>
      <c r="EFE10" s="80"/>
      <c r="EFF10" s="80"/>
      <c r="EFG10" s="80"/>
      <c r="EFH10" s="80"/>
      <c r="EFI10" s="80"/>
      <c r="EFJ10" s="80"/>
      <c r="EFK10" s="80"/>
      <c r="EFL10" s="80"/>
      <c r="EFM10" s="80"/>
      <c r="EFN10" s="80"/>
      <c r="EFO10" s="80"/>
      <c r="EFP10" s="80"/>
      <c r="EFQ10" s="80"/>
      <c r="EFR10" s="80"/>
      <c r="EFS10" s="80"/>
      <c r="EFT10" s="80"/>
      <c r="EFU10" s="80"/>
      <c r="EFV10" s="80"/>
      <c r="EFW10" s="80"/>
      <c r="EFX10" s="80"/>
      <c r="EFY10" s="80"/>
      <c r="EFZ10" s="80"/>
      <c r="EGA10" s="80"/>
      <c r="EGB10" s="80"/>
      <c r="EGC10" s="80"/>
      <c r="EGD10" s="80"/>
      <c r="EGE10" s="80"/>
      <c r="EGF10" s="80"/>
      <c r="EGG10" s="80"/>
      <c r="EGH10" s="80"/>
      <c r="EGI10" s="80"/>
      <c r="EGJ10" s="80"/>
      <c r="EGK10" s="80"/>
      <c r="EGL10" s="80"/>
      <c r="EGM10" s="80"/>
      <c r="EGN10" s="80"/>
      <c r="EGO10" s="80"/>
      <c r="EGP10" s="80"/>
      <c r="EGQ10" s="80"/>
      <c r="EGR10" s="80"/>
      <c r="EGS10" s="80"/>
      <c r="EGT10" s="80"/>
      <c r="EGU10" s="80"/>
      <c r="EGV10" s="80"/>
      <c r="EGW10" s="80"/>
      <c r="EGX10" s="80"/>
      <c r="EGY10" s="80"/>
      <c r="EGZ10" s="80"/>
      <c r="EHA10" s="80"/>
      <c r="EHB10" s="80"/>
      <c r="EHC10" s="80"/>
      <c r="EHD10" s="80"/>
      <c r="EHE10" s="80"/>
      <c r="EHF10" s="80"/>
      <c r="EHG10" s="80"/>
      <c r="EHH10" s="80"/>
      <c r="EHI10" s="80"/>
      <c r="EHJ10" s="80"/>
      <c r="EHK10" s="80"/>
      <c r="EHL10" s="80"/>
      <c r="EHM10" s="80"/>
      <c r="EHN10" s="80"/>
      <c r="EHO10" s="80"/>
      <c r="EHP10" s="80"/>
      <c r="EHQ10" s="80"/>
      <c r="EHR10" s="80"/>
      <c r="EHS10" s="80"/>
      <c r="EHT10" s="80"/>
      <c r="EHU10" s="80"/>
      <c r="EHV10" s="80"/>
      <c r="EHW10" s="80"/>
      <c r="EHX10" s="80"/>
      <c r="EHY10" s="80"/>
      <c r="EHZ10" s="80"/>
      <c r="EIA10" s="80"/>
      <c r="EIB10" s="80"/>
      <c r="EIC10" s="80"/>
      <c r="EID10" s="80"/>
      <c r="EIE10" s="80"/>
      <c r="EIF10" s="80"/>
      <c r="EIG10" s="80"/>
      <c r="EIH10" s="80"/>
      <c r="EII10" s="80"/>
      <c r="EIJ10" s="80"/>
      <c r="EIK10" s="80"/>
      <c r="EIL10" s="80"/>
      <c r="EIM10" s="80"/>
      <c r="EIN10" s="80"/>
      <c r="EIO10" s="80"/>
      <c r="EIP10" s="80"/>
      <c r="EIQ10" s="80"/>
      <c r="EIR10" s="80"/>
      <c r="EIS10" s="80"/>
      <c r="EIT10" s="80"/>
      <c r="EIU10" s="80"/>
      <c r="EIV10" s="80"/>
      <c r="EIW10" s="80"/>
      <c r="EIX10" s="80"/>
      <c r="EIY10" s="80"/>
      <c r="EIZ10" s="80"/>
      <c r="EJA10" s="80"/>
      <c r="EJB10" s="80"/>
      <c r="EJC10" s="80"/>
      <c r="EJD10" s="80"/>
      <c r="EJE10" s="80"/>
      <c r="EJF10" s="80"/>
      <c r="EJG10" s="80"/>
      <c r="EJH10" s="80"/>
      <c r="EJI10" s="80"/>
      <c r="EJJ10" s="80"/>
      <c r="EJK10" s="80"/>
      <c r="EJL10" s="80"/>
      <c r="EJM10" s="80"/>
      <c r="EJN10" s="80"/>
      <c r="EJO10" s="80"/>
      <c r="EJP10" s="80"/>
      <c r="EJQ10" s="80"/>
      <c r="EJR10" s="80"/>
      <c r="EJS10" s="80"/>
      <c r="EJT10" s="80"/>
      <c r="EJU10" s="80"/>
      <c r="EJV10" s="80"/>
      <c r="EJW10" s="80"/>
      <c r="EJX10" s="80"/>
      <c r="EJY10" s="80"/>
      <c r="EJZ10" s="80"/>
      <c r="EKA10" s="80"/>
      <c r="EKB10" s="80"/>
      <c r="EKC10" s="80"/>
      <c r="EKD10" s="80"/>
      <c r="EKE10" s="80"/>
      <c r="EKF10" s="80"/>
      <c r="EKG10" s="80"/>
      <c r="EKH10" s="80"/>
      <c r="EKI10" s="80"/>
      <c r="EKJ10" s="80"/>
      <c r="EKK10" s="80"/>
      <c r="EKL10" s="80"/>
      <c r="EKM10" s="80"/>
      <c r="EKN10" s="80"/>
      <c r="EKO10" s="80"/>
      <c r="EKP10" s="80"/>
      <c r="EKQ10" s="80"/>
      <c r="EKR10" s="80"/>
      <c r="EKS10" s="80"/>
      <c r="EKT10" s="80"/>
      <c r="EKU10" s="80"/>
      <c r="EKV10" s="80"/>
      <c r="EKW10" s="80"/>
      <c r="EKX10" s="80"/>
      <c r="EKY10" s="80"/>
      <c r="EKZ10" s="80"/>
      <c r="ELA10" s="80"/>
      <c r="ELB10" s="80"/>
      <c r="ELC10" s="80"/>
      <c r="ELD10" s="80"/>
      <c r="ELE10" s="80"/>
      <c r="ELF10" s="80"/>
      <c r="ELG10" s="80"/>
      <c r="ELH10" s="80"/>
      <c r="ELI10" s="80"/>
      <c r="ELJ10" s="80"/>
      <c r="ELK10" s="80"/>
      <c r="ELL10" s="80"/>
      <c r="ELM10" s="80"/>
      <c r="ELN10" s="80"/>
      <c r="ELO10" s="80"/>
      <c r="ELP10" s="80"/>
      <c r="ELQ10" s="80"/>
      <c r="ELR10" s="80"/>
      <c r="ELS10" s="80"/>
      <c r="ELT10" s="80"/>
      <c r="ELU10" s="80"/>
      <c r="ELV10" s="80"/>
      <c r="ELW10" s="80"/>
      <c r="ELX10" s="80"/>
      <c r="ELY10" s="80"/>
      <c r="ELZ10" s="80"/>
      <c r="EMA10" s="80"/>
      <c r="EMB10" s="80"/>
      <c r="EMC10" s="80"/>
      <c r="EMD10" s="80"/>
      <c r="EME10" s="80"/>
      <c r="EMF10" s="80"/>
      <c r="EMG10" s="80"/>
      <c r="EMH10" s="80"/>
      <c r="EMI10" s="80"/>
      <c r="EMJ10" s="80"/>
      <c r="EMK10" s="80"/>
      <c r="EML10" s="80"/>
      <c r="EMM10" s="80"/>
      <c r="EMN10" s="80"/>
      <c r="EMO10" s="80"/>
      <c r="EMP10" s="80"/>
      <c r="EMQ10" s="80"/>
      <c r="EMR10" s="80"/>
      <c r="EMS10" s="80"/>
      <c r="EMT10" s="80"/>
      <c r="EMU10" s="80"/>
      <c r="EMV10" s="80"/>
      <c r="EMW10" s="80"/>
      <c r="EMX10" s="80"/>
      <c r="EMY10" s="80"/>
      <c r="EMZ10" s="80"/>
      <c r="ENA10" s="80"/>
      <c r="ENB10" s="80"/>
      <c r="ENC10" s="80"/>
      <c r="END10" s="80"/>
      <c r="ENE10" s="80"/>
      <c r="ENF10" s="80"/>
      <c r="ENG10" s="80"/>
      <c r="ENH10" s="80"/>
      <c r="ENI10" s="80"/>
      <c r="ENJ10" s="80"/>
      <c r="ENK10" s="80"/>
      <c r="ENL10" s="80"/>
      <c r="ENM10" s="80"/>
      <c r="ENN10" s="80"/>
      <c r="ENO10" s="80"/>
      <c r="ENP10" s="80"/>
      <c r="ENQ10" s="80"/>
      <c r="ENR10" s="80"/>
      <c r="ENS10" s="80"/>
      <c r="ENT10" s="80"/>
      <c r="ENU10" s="80"/>
      <c r="ENV10" s="80"/>
      <c r="ENW10" s="80"/>
      <c r="ENX10" s="80"/>
      <c r="ENY10" s="80"/>
      <c r="ENZ10" s="80"/>
      <c r="EOA10" s="80"/>
      <c r="EOB10" s="80"/>
      <c r="EOC10" s="80"/>
      <c r="EOD10" s="80"/>
      <c r="EOE10" s="80"/>
      <c r="EOF10" s="80"/>
      <c r="EOG10" s="80"/>
      <c r="EOH10" s="80"/>
      <c r="EOI10" s="80"/>
      <c r="EOJ10" s="80"/>
      <c r="EOK10" s="80"/>
      <c r="EOL10" s="80"/>
      <c r="EOM10" s="80"/>
      <c r="EON10" s="80"/>
      <c r="EOO10" s="80"/>
      <c r="EOP10" s="80"/>
      <c r="EOQ10" s="80"/>
      <c r="EOR10" s="80"/>
      <c r="EOS10" s="80"/>
      <c r="EOT10" s="80"/>
      <c r="EOU10" s="80"/>
      <c r="EOV10" s="80"/>
      <c r="EOW10" s="80"/>
      <c r="EOX10" s="80"/>
      <c r="EOY10" s="80"/>
      <c r="EOZ10" s="80"/>
      <c r="EPA10" s="80"/>
      <c r="EPB10" s="80"/>
      <c r="EPC10" s="80"/>
      <c r="EPD10" s="80"/>
      <c r="EPE10" s="80"/>
      <c r="EPF10" s="80"/>
      <c r="EPG10" s="80"/>
      <c r="EPH10" s="80"/>
      <c r="EPI10" s="80"/>
      <c r="EPJ10" s="80"/>
      <c r="EPK10" s="80"/>
      <c r="EPL10" s="80"/>
      <c r="EPM10" s="80"/>
      <c r="EPN10" s="80"/>
      <c r="EPO10" s="80"/>
      <c r="EPP10" s="80"/>
      <c r="EPQ10" s="80"/>
      <c r="EPR10" s="80"/>
      <c r="EPS10" s="80"/>
      <c r="EPT10" s="80"/>
      <c r="EPU10" s="80"/>
      <c r="EPV10" s="80"/>
      <c r="EPW10" s="80"/>
      <c r="EPX10" s="80"/>
      <c r="EPY10" s="80"/>
      <c r="EPZ10" s="80"/>
      <c r="EQA10" s="80"/>
      <c r="EQB10" s="80"/>
      <c r="EQC10" s="80"/>
      <c r="EQD10" s="80"/>
      <c r="EQE10" s="80"/>
      <c r="EQF10" s="80"/>
      <c r="EQG10" s="80"/>
      <c r="EQH10" s="80"/>
      <c r="EQI10" s="80"/>
      <c r="EQJ10" s="80"/>
      <c r="EQK10" s="80"/>
      <c r="EQL10" s="80"/>
      <c r="EQM10" s="80"/>
      <c r="EQN10" s="80"/>
      <c r="EQO10" s="80"/>
      <c r="EQP10" s="80"/>
      <c r="EQQ10" s="80"/>
      <c r="EQR10" s="80"/>
      <c r="EQS10" s="80"/>
      <c r="EQT10" s="80"/>
      <c r="EQU10" s="80"/>
      <c r="EQV10" s="80"/>
      <c r="EQW10" s="80"/>
      <c r="EQX10" s="80"/>
      <c r="EQY10" s="80"/>
      <c r="EQZ10" s="80"/>
      <c r="ERA10" s="80"/>
      <c r="ERB10" s="80"/>
      <c r="ERC10" s="80"/>
      <c r="ERD10" s="80"/>
      <c r="ERE10" s="80"/>
      <c r="ERF10" s="80"/>
      <c r="ERG10" s="80"/>
      <c r="ERH10" s="80"/>
      <c r="ERI10" s="80"/>
      <c r="ERJ10" s="80"/>
      <c r="ERK10" s="80"/>
      <c r="ERL10" s="80"/>
      <c r="ERM10" s="80"/>
      <c r="ERN10" s="80"/>
      <c r="ERO10" s="80"/>
      <c r="ERP10" s="80"/>
      <c r="ERQ10" s="80"/>
      <c r="ERR10" s="80"/>
      <c r="ERS10" s="80"/>
      <c r="ERT10" s="80"/>
      <c r="ERU10" s="80"/>
      <c r="ERV10" s="80"/>
      <c r="ERW10" s="80"/>
      <c r="ERX10" s="80"/>
      <c r="ERY10" s="80"/>
      <c r="ERZ10" s="80"/>
      <c r="ESA10" s="80"/>
      <c r="ESB10" s="80"/>
      <c r="ESC10" s="80"/>
      <c r="ESD10" s="80"/>
      <c r="ESE10" s="80"/>
      <c r="ESF10" s="80"/>
      <c r="ESG10" s="80"/>
      <c r="ESH10" s="80"/>
      <c r="ESI10" s="80"/>
      <c r="ESJ10" s="80"/>
      <c r="ESK10" s="80"/>
      <c r="ESL10" s="80"/>
      <c r="ESM10" s="80"/>
      <c r="ESN10" s="80"/>
      <c r="ESO10" s="80"/>
      <c r="ESP10" s="80"/>
      <c r="ESQ10" s="80"/>
      <c r="ESR10" s="80"/>
      <c r="ESS10" s="80"/>
      <c r="EST10" s="80"/>
      <c r="ESU10" s="80"/>
      <c r="ESV10" s="80"/>
      <c r="ESW10" s="80"/>
      <c r="ESX10" s="80"/>
      <c r="ESY10" s="80"/>
      <c r="ESZ10" s="80"/>
      <c r="ETA10" s="80"/>
      <c r="ETB10" s="80"/>
      <c r="ETC10" s="80"/>
      <c r="ETD10" s="80"/>
      <c r="ETE10" s="80"/>
      <c r="ETF10" s="80"/>
      <c r="ETG10" s="80"/>
      <c r="ETH10" s="80"/>
      <c r="ETI10" s="80"/>
      <c r="ETJ10" s="80"/>
      <c r="ETK10" s="80"/>
      <c r="ETL10" s="80"/>
      <c r="ETM10" s="80"/>
      <c r="ETN10" s="80"/>
      <c r="ETO10" s="80"/>
      <c r="ETP10" s="80"/>
      <c r="ETQ10" s="80"/>
      <c r="ETR10" s="80"/>
      <c r="ETS10" s="80"/>
      <c r="ETT10" s="80"/>
      <c r="ETU10" s="80"/>
      <c r="ETV10" s="80"/>
      <c r="ETW10" s="80"/>
      <c r="ETX10" s="80"/>
      <c r="ETY10" s="80"/>
      <c r="ETZ10" s="80"/>
      <c r="EUA10" s="80"/>
      <c r="EUB10" s="80"/>
      <c r="EUC10" s="80"/>
      <c r="EUD10" s="80"/>
      <c r="EUE10" s="80"/>
      <c r="EUF10" s="80"/>
      <c r="EUG10" s="80"/>
      <c r="EUH10" s="80"/>
      <c r="EUI10" s="80"/>
      <c r="EUJ10" s="80"/>
      <c r="EUK10" s="80"/>
      <c r="EUL10" s="80"/>
      <c r="EUM10" s="80"/>
      <c r="EUN10" s="80"/>
      <c r="EUO10" s="80"/>
      <c r="EUP10" s="80"/>
      <c r="EUQ10" s="80"/>
      <c r="EUR10" s="80"/>
      <c r="EUS10" s="80"/>
      <c r="EUT10" s="80"/>
      <c r="EUU10" s="80"/>
      <c r="EUV10" s="80"/>
      <c r="EUW10" s="80"/>
      <c r="EUX10" s="80"/>
      <c r="EUY10" s="80"/>
      <c r="EUZ10" s="80"/>
      <c r="EVA10" s="80"/>
      <c r="EVB10" s="80"/>
      <c r="EVC10" s="80"/>
      <c r="EVD10" s="80"/>
      <c r="EVE10" s="80"/>
      <c r="EVF10" s="80"/>
      <c r="EVG10" s="80"/>
      <c r="EVH10" s="80"/>
      <c r="EVI10" s="80"/>
      <c r="EVJ10" s="80"/>
      <c r="EVK10" s="80"/>
      <c r="EVL10" s="80"/>
      <c r="EVM10" s="80"/>
      <c r="EVN10" s="80"/>
      <c r="EVO10" s="80"/>
      <c r="EVP10" s="80"/>
      <c r="EVQ10" s="80"/>
      <c r="EVR10" s="80"/>
      <c r="EVS10" s="80"/>
      <c r="EVT10" s="80"/>
      <c r="EVU10" s="80"/>
      <c r="EVV10" s="80"/>
      <c r="EVW10" s="80"/>
      <c r="EVX10" s="80"/>
      <c r="EVY10" s="80"/>
      <c r="EVZ10" s="80"/>
      <c r="EWA10" s="80"/>
      <c r="EWB10" s="80"/>
      <c r="EWC10" s="80"/>
      <c r="EWD10" s="80"/>
      <c r="EWE10" s="80"/>
      <c r="EWF10" s="80"/>
      <c r="EWG10" s="80"/>
      <c r="EWH10" s="80"/>
      <c r="EWI10" s="80"/>
      <c r="EWJ10" s="80"/>
      <c r="EWK10" s="80"/>
      <c r="EWL10" s="80"/>
      <c r="EWM10" s="80"/>
      <c r="EWN10" s="80"/>
      <c r="EWO10" s="80"/>
      <c r="EWP10" s="80"/>
      <c r="EWQ10" s="80"/>
      <c r="EWR10" s="80"/>
      <c r="EWS10" s="80"/>
      <c r="EWT10" s="80"/>
      <c r="EWU10" s="80"/>
      <c r="EWV10" s="80"/>
      <c r="EWW10" s="80"/>
      <c r="EWX10" s="80"/>
      <c r="EWY10" s="80"/>
      <c r="EWZ10" s="80"/>
      <c r="EXA10" s="80"/>
      <c r="EXB10" s="80"/>
      <c r="EXC10" s="80"/>
      <c r="EXD10" s="80"/>
      <c r="EXE10" s="80"/>
      <c r="EXF10" s="80"/>
      <c r="EXG10" s="80"/>
      <c r="EXH10" s="80"/>
      <c r="EXI10" s="80"/>
      <c r="EXJ10" s="80"/>
      <c r="EXK10" s="80"/>
      <c r="EXL10" s="80"/>
      <c r="EXM10" s="80"/>
      <c r="EXN10" s="80"/>
      <c r="EXO10" s="80"/>
      <c r="EXP10" s="80"/>
      <c r="EXQ10" s="80"/>
      <c r="EXR10" s="80"/>
      <c r="EXS10" s="80"/>
      <c r="EXT10" s="80"/>
      <c r="EXU10" s="80"/>
      <c r="EXV10" s="80"/>
      <c r="EXW10" s="80"/>
      <c r="EXX10" s="80"/>
      <c r="EXY10" s="80"/>
      <c r="EXZ10" s="80"/>
      <c r="EYA10" s="80"/>
      <c r="EYB10" s="80"/>
      <c r="EYC10" s="80"/>
      <c r="EYD10" s="80"/>
      <c r="EYE10" s="80"/>
      <c r="EYF10" s="80"/>
      <c r="EYG10" s="80"/>
      <c r="EYH10" s="80"/>
      <c r="EYI10" s="80"/>
      <c r="EYJ10" s="80"/>
      <c r="EYK10" s="80"/>
      <c r="EYL10" s="80"/>
      <c r="EYM10" s="80"/>
      <c r="EYN10" s="80"/>
      <c r="EYO10" s="80"/>
      <c r="EYP10" s="80"/>
      <c r="EYQ10" s="80"/>
      <c r="EYR10" s="80"/>
      <c r="EYS10" s="80"/>
      <c r="EYT10" s="80"/>
      <c r="EYU10" s="80"/>
      <c r="EYV10" s="80"/>
      <c r="EYW10" s="80"/>
      <c r="EYX10" s="80"/>
      <c r="EYY10" s="80"/>
      <c r="EYZ10" s="80"/>
      <c r="EZA10" s="80"/>
      <c r="EZB10" s="80"/>
      <c r="EZC10" s="80"/>
      <c r="EZD10" s="80"/>
      <c r="EZE10" s="80"/>
      <c r="EZF10" s="80"/>
      <c r="EZG10" s="80"/>
      <c r="EZH10" s="80"/>
      <c r="EZI10" s="80"/>
      <c r="EZJ10" s="80"/>
      <c r="EZK10" s="80"/>
      <c r="EZL10" s="80"/>
      <c r="EZM10" s="80"/>
      <c r="EZN10" s="80"/>
      <c r="EZO10" s="80"/>
      <c r="EZP10" s="80"/>
      <c r="EZQ10" s="80"/>
      <c r="EZR10" s="80"/>
      <c r="EZS10" s="80"/>
      <c r="EZT10" s="80"/>
      <c r="EZU10" s="80"/>
      <c r="EZV10" s="80"/>
      <c r="EZW10" s="80"/>
      <c r="EZX10" s="80"/>
      <c r="EZY10" s="80"/>
      <c r="EZZ10" s="80"/>
      <c r="FAA10" s="80"/>
      <c r="FAB10" s="80"/>
      <c r="FAC10" s="80"/>
      <c r="FAD10" s="80"/>
      <c r="FAE10" s="80"/>
      <c r="FAF10" s="80"/>
      <c r="FAG10" s="80"/>
      <c r="FAH10" s="80"/>
      <c r="FAI10" s="80"/>
      <c r="FAJ10" s="80"/>
      <c r="FAK10" s="80"/>
      <c r="FAL10" s="80"/>
      <c r="FAM10" s="80"/>
      <c r="FAN10" s="80"/>
      <c r="FAO10" s="80"/>
      <c r="FAP10" s="80"/>
      <c r="FAQ10" s="80"/>
      <c r="FAR10" s="80"/>
      <c r="FAS10" s="80"/>
      <c r="FAT10" s="80"/>
      <c r="FAU10" s="80"/>
      <c r="FAV10" s="80"/>
      <c r="FAW10" s="80"/>
      <c r="FAX10" s="80"/>
      <c r="FAY10" s="80"/>
      <c r="FAZ10" s="80"/>
      <c r="FBA10" s="80"/>
      <c r="FBB10" s="80"/>
      <c r="FBC10" s="80"/>
      <c r="FBD10" s="80"/>
      <c r="FBE10" s="80"/>
      <c r="FBF10" s="80"/>
      <c r="FBG10" s="80"/>
      <c r="FBH10" s="80"/>
      <c r="FBI10" s="80"/>
      <c r="FBJ10" s="80"/>
      <c r="FBK10" s="80"/>
      <c r="FBL10" s="80"/>
      <c r="FBM10" s="80"/>
      <c r="FBN10" s="80"/>
      <c r="FBO10" s="80"/>
      <c r="FBP10" s="80"/>
      <c r="FBQ10" s="80"/>
      <c r="FBR10" s="80"/>
      <c r="FBS10" s="80"/>
      <c r="FBT10" s="80"/>
      <c r="FBU10" s="80"/>
      <c r="FBV10" s="80"/>
      <c r="FBW10" s="80"/>
      <c r="FBX10" s="80"/>
      <c r="FBY10" s="80"/>
      <c r="FBZ10" s="80"/>
      <c r="FCA10" s="80"/>
      <c r="FCB10" s="80"/>
      <c r="FCC10" s="80"/>
      <c r="FCD10" s="80"/>
      <c r="FCE10" s="80"/>
      <c r="FCF10" s="80"/>
      <c r="FCG10" s="80"/>
      <c r="FCH10" s="80"/>
      <c r="FCI10" s="80"/>
      <c r="FCJ10" s="80"/>
      <c r="FCK10" s="80"/>
      <c r="FCL10" s="80"/>
      <c r="FCM10" s="80"/>
      <c r="FCN10" s="80"/>
      <c r="FCO10" s="80"/>
      <c r="FCP10" s="80"/>
      <c r="FCQ10" s="80"/>
      <c r="FCR10" s="80"/>
      <c r="FCS10" s="80"/>
      <c r="FCT10" s="80"/>
      <c r="FCU10" s="80"/>
      <c r="FCV10" s="80"/>
      <c r="FCW10" s="80"/>
      <c r="FCX10" s="80"/>
      <c r="FCY10" s="80"/>
      <c r="FCZ10" s="80"/>
      <c r="FDA10" s="80"/>
      <c r="FDB10" s="80"/>
      <c r="FDC10" s="80"/>
      <c r="FDD10" s="80"/>
      <c r="FDE10" s="80"/>
      <c r="FDF10" s="80"/>
      <c r="FDG10" s="80"/>
      <c r="FDH10" s="80"/>
      <c r="FDI10" s="80"/>
      <c r="FDJ10" s="80"/>
      <c r="FDK10" s="80"/>
      <c r="FDL10" s="80"/>
      <c r="FDM10" s="80"/>
      <c r="FDN10" s="80"/>
      <c r="FDO10" s="80"/>
      <c r="FDP10" s="80"/>
      <c r="FDQ10" s="80"/>
      <c r="FDR10" s="80"/>
      <c r="FDS10" s="80"/>
      <c r="FDT10" s="80"/>
      <c r="FDU10" s="80"/>
      <c r="FDV10" s="80"/>
      <c r="FDW10" s="80"/>
      <c r="FDX10" s="80"/>
      <c r="FDY10" s="80"/>
      <c r="FDZ10" s="80"/>
      <c r="FEA10" s="80"/>
      <c r="FEB10" s="80"/>
      <c r="FEC10" s="80"/>
      <c r="FED10" s="80"/>
      <c r="FEE10" s="80"/>
      <c r="FEF10" s="80"/>
      <c r="FEG10" s="80"/>
      <c r="FEH10" s="80"/>
      <c r="FEI10" s="80"/>
      <c r="FEJ10" s="80"/>
      <c r="FEK10" s="80"/>
      <c r="FEL10" s="80"/>
      <c r="FEM10" s="80"/>
      <c r="FEN10" s="80"/>
      <c r="FEO10" s="80"/>
      <c r="FEP10" s="80"/>
      <c r="FEQ10" s="80"/>
      <c r="FER10" s="80"/>
      <c r="FES10" s="80"/>
      <c r="FET10" s="80"/>
      <c r="FEU10" s="80"/>
      <c r="FEV10" s="80"/>
      <c r="FEW10" s="80"/>
      <c r="FEX10" s="80"/>
      <c r="FEY10" s="80"/>
      <c r="FEZ10" s="80"/>
      <c r="FFA10" s="80"/>
      <c r="FFB10" s="80"/>
      <c r="FFC10" s="80"/>
      <c r="FFD10" s="80"/>
      <c r="FFE10" s="80"/>
      <c r="FFF10" s="80"/>
      <c r="FFG10" s="80"/>
      <c r="FFH10" s="80"/>
      <c r="FFI10" s="80"/>
      <c r="FFJ10" s="80"/>
      <c r="FFK10" s="80"/>
      <c r="FFL10" s="80"/>
      <c r="FFM10" s="80"/>
      <c r="FFN10" s="80"/>
      <c r="FFO10" s="80"/>
      <c r="FFP10" s="80"/>
      <c r="FFQ10" s="80"/>
      <c r="FFR10" s="80"/>
      <c r="FFS10" s="80"/>
      <c r="FFT10" s="80"/>
      <c r="FFU10" s="80"/>
      <c r="FFV10" s="80"/>
      <c r="FFW10" s="80"/>
      <c r="FFX10" s="80"/>
      <c r="FFY10" s="80"/>
      <c r="FFZ10" s="80"/>
      <c r="FGA10" s="80"/>
      <c r="FGB10" s="80"/>
      <c r="FGC10" s="80"/>
      <c r="FGD10" s="80"/>
      <c r="FGE10" s="80"/>
      <c r="FGF10" s="80"/>
      <c r="FGG10" s="80"/>
      <c r="FGH10" s="80"/>
      <c r="FGI10" s="80"/>
      <c r="FGJ10" s="80"/>
      <c r="FGK10" s="80"/>
      <c r="FGL10" s="80"/>
      <c r="FGM10" s="80"/>
      <c r="FGN10" s="80"/>
      <c r="FGO10" s="80"/>
      <c r="FGP10" s="80"/>
      <c r="FGQ10" s="80"/>
      <c r="FGR10" s="80"/>
      <c r="FGS10" s="80"/>
      <c r="FGT10" s="80"/>
      <c r="FGU10" s="80"/>
      <c r="FGV10" s="80"/>
      <c r="FGW10" s="80"/>
      <c r="FGX10" s="80"/>
      <c r="FGY10" s="80"/>
      <c r="FGZ10" s="80"/>
      <c r="FHA10" s="80"/>
      <c r="FHB10" s="80"/>
      <c r="FHC10" s="80"/>
      <c r="FHD10" s="80"/>
      <c r="FHE10" s="80"/>
      <c r="FHF10" s="80"/>
      <c r="FHG10" s="80"/>
      <c r="FHH10" s="80"/>
      <c r="FHI10" s="80"/>
      <c r="FHJ10" s="80"/>
      <c r="FHK10" s="80"/>
      <c r="FHL10" s="80"/>
      <c r="FHM10" s="80"/>
      <c r="FHN10" s="80"/>
      <c r="FHO10" s="80"/>
      <c r="FHP10" s="80"/>
      <c r="FHQ10" s="80"/>
      <c r="FHR10" s="80"/>
      <c r="FHS10" s="80"/>
      <c r="FHT10" s="80"/>
      <c r="FHU10" s="80"/>
      <c r="FHV10" s="80"/>
      <c r="FHW10" s="80"/>
      <c r="FHX10" s="80"/>
      <c r="FHY10" s="80"/>
      <c r="FHZ10" s="80"/>
      <c r="FIA10" s="80"/>
      <c r="FIB10" s="80"/>
      <c r="FIC10" s="80"/>
      <c r="FID10" s="80"/>
      <c r="FIE10" s="80"/>
      <c r="FIF10" s="80"/>
      <c r="FIG10" s="80"/>
      <c r="FIH10" s="80"/>
      <c r="FII10" s="80"/>
      <c r="FIJ10" s="80"/>
      <c r="FIK10" s="80"/>
      <c r="FIL10" s="80"/>
      <c r="FIM10" s="80"/>
      <c r="FIN10" s="80"/>
      <c r="FIO10" s="80"/>
      <c r="FIP10" s="80"/>
      <c r="FIQ10" s="80"/>
      <c r="FIR10" s="80"/>
      <c r="FIS10" s="80"/>
      <c r="FIT10" s="80"/>
      <c r="FIU10" s="80"/>
      <c r="FIV10" s="80"/>
      <c r="FIW10" s="80"/>
      <c r="FIX10" s="80"/>
      <c r="FIY10" s="80"/>
      <c r="FIZ10" s="80"/>
      <c r="FJA10" s="80"/>
      <c r="FJB10" s="80"/>
      <c r="FJC10" s="80"/>
      <c r="FJD10" s="80"/>
      <c r="FJE10" s="80"/>
      <c r="FJF10" s="80"/>
      <c r="FJG10" s="80"/>
      <c r="FJH10" s="80"/>
      <c r="FJI10" s="80"/>
      <c r="FJJ10" s="80"/>
      <c r="FJK10" s="80"/>
      <c r="FJL10" s="80"/>
      <c r="FJM10" s="80"/>
      <c r="FJN10" s="80"/>
      <c r="FJO10" s="80"/>
      <c r="FJP10" s="80"/>
      <c r="FJQ10" s="80"/>
      <c r="FJR10" s="80"/>
      <c r="FJS10" s="80"/>
      <c r="FJT10" s="80"/>
      <c r="FJU10" s="80"/>
      <c r="FJV10" s="80"/>
      <c r="FJW10" s="80"/>
      <c r="FJX10" s="80"/>
      <c r="FJY10" s="80"/>
      <c r="FJZ10" s="80"/>
      <c r="FKA10" s="80"/>
      <c r="FKB10" s="80"/>
      <c r="FKC10" s="80"/>
      <c r="FKD10" s="80"/>
      <c r="FKE10" s="80"/>
      <c r="FKF10" s="80"/>
      <c r="FKG10" s="80"/>
      <c r="FKH10" s="80"/>
      <c r="FKI10" s="80"/>
      <c r="FKJ10" s="80"/>
      <c r="FKK10" s="80"/>
      <c r="FKL10" s="80"/>
      <c r="FKM10" s="80"/>
      <c r="FKN10" s="80"/>
      <c r="FKO10" s="80"/>
      <c r="FKP10" s="80"/>
      <c r="FKQ10" s="80"/>
      <c r="FKR10" s="80"/>
      <c r="FKS10" s="80"/>
      <c r="FKT10" s="80"/>
      <c r="FKU10" s="80"/>
      <c r="FKV10" s="80"/>
      <c r="FKW10" s="80"/>
      <c r="FKX10" s="80"/>
      <c r="FKY10" s="80"/>
      <c r="FKZ10" s="80"/>
      <c r="FLA10" s="80"/>
      <c r="FLB10" s="80"/>
      <c r="FLC10" s="80"/>
      <c r="FLD10" s="80"/>
      <c r="FLE10" s="80"/>
      <c r="FLF10" s="80"/>
      <c r="FLG10" s="80"/>
      <c r="FLH10" s="80"/>
      <c r="FLI10" s="80"/>
      <c r="FLJ10" s="80"/>
      <c r="FLK10" s="80"/>
      <c r="FLL10" s="80"/>
      <c r="FLM10" s="80"/>
      <c r="FLN10" s="80"/>
      <c r="FLO10" s="80"/>
      <c r="FLP10" s="80"/>
      <c r="FLQ10" s="80"/>
      <c r="FLR10" s="80"/>
      <c r="FLS10" s="80"/>
      <c r="FLT10" s="80"/>
      <c r="FLU10" s="80"/>
      <c r="FLV10" s="80"/>
      <c r="FLW10" s="80"/>
      <c r="FLX10" s="80"/>
      <c r="FLY10" s="80"/>
      <c r="FLZ10" s="80"/>
      <c r="FMA10" s="80"/>
      <c r="FMB10" s="80"/>
      <c r="FMC10" s="80"/>
      <c r="FMD10" s="80"/>
      <c r="FME10" s="80"/>
      <c r="FMF10" s="80"/>
      <c r="FMG10" s="80"/>
      <c r="FMH10" s="80"/>
      <c r="FMI10" s="80"/>
      <c r="FMJ10" s="80"/>
      <c r="FMK10" s="80"/>
      <c r="FML10" s="80"/>
      <c r="FMM10" s="80"/>
      <c r="FMN10" s="80"/>
      <c r="FMO10" s="80"/>
      <c r="FMP10" s="80"/>
      <c r="FMQ10" s="80"/>
      <c r="FMR10" s="80"/>
      <c r="FMS10" s="80"/>
      <c r="FMT10" s="80"/>
      <c r="FMU10" s="80"/>
      <c r="FMV10" s="80"/>
      <c r="FMW10" s="80"/>
      <c r="FMX10" s="80"/>
      <c r="FMY10" s="80"/>
      <c r="FMZ10" s="80"/>
      <c r="FNA10" s="80"/>
      <c r="FNB10" s="80"/>
      <c r="FNC10" s="80"/>
      <c r="FND10" s="80"/>
      <c r="FNE10" s="80"/>
      <c r="FNF10" s="80"/>
      <c r="FNG10" s="80"/>
      <c r="FNH10" s="80"/>
      <c r="FNI10" s="80"/>
      <c r="FNJ10" s="80"/>
      <c r="FNK10" s="80"/>
      <c r="FNL10" s="80"/>
      <c r="FNM10" s="80"/>
      <c r="FNN10" s="80"/>
      <c r="FNO10" s="80"/>
      <c r="FNP10" s="80"/>
      <c r="FNQ10" s="80"/>
      <c r="FNR10" s="80"/>
      <c r="FNS10" s="80"/>
      <c r="FNT10" s="80"/>
      <c r="FNU10" s="80"/>
      <c r="FNV10" s="80"/>
      <c r="FNW10" s="80"/>
      <c r="FNX10" s="80"/>
      <c r="FNY10" s="80"/>
      <c r="FNZ10" s="80"/>
      <c r="FOA10" s="80"/>
      <c r="FOB10" s="80"/>
      <c r="FOC10" s="80"/>
      <c r="FOD10" s="80"/>
      <c r="FOE10" s="80"/>
      <c r="FOF10" s="80"/>
      <c r="FOG10" s="80"/>
      <c r="FOH10" s="80"/>
      <c r="FOI10" s="80"/>
      <c r="FOJ10" s="80"/>
      <c r="FOK10" s="80"/>
      <c r="FOL10" s="80"/>
      <c r="FOM10" s="80"/>
      <c r="FON10" s="80"/>
      <c r="FOO10" s="80"/>
      <c r="FOP10" s="80"/>
      <c r="FOQ10" s="80"/>
      <c r="FOR10" s="80"/>
      <c r="FOS10" s="80"/>
      <c r="FOT10" s="80"/>
      <c r="FOU10" s="80"/>
      <c r="FOV10" s="80"/>
      <c r="FOW10" s="80"/>
      <c r="FOX10" s="80"/>
      <c r="FOY10" s="80"/>
      <c r="FOZ10" s="80"/>
      <c r="FPA10" s="80"/>
      <c r="FPB10" s="80"/>
      <c r="FPC10" s="80"/>
      <c r="FPD10" s="80"/>
      <c r="FPE10" s="80"/>
      <c r="FPF10" s="80"/>
      <c r="FPG10" s="80"/>
      <c r="FPH10" s="80"/>
      <c r="FPI10" s="80"/>
      <c r="FPJ10" s="80"/>
      <c r="FPK10" s="80"/>
      <c r="FPL10" s="80"/>
      <c r="FPM10" s="80"/>
      <c r="FPN10" s="80"/>
      <c r="FPO10" s="80"/>
      <c r="FPP10" s="80"/>
      <c r="FPQ10" s="80"/>
      <c r="FPR10" s="80"/>
      <c r="FPS10" s="80"/>
      <c r="FPT10" s="80"/>
      <c r="FPU10" s="80"/>
      <c r="FPV10" s="80"/>
      <c r="FPW10" s="80"/>
      <c r="FPX10" s="80"/>
      <c r="FPY10" s="80"/>
      <c r="FPZ10" s="80"/>
      <c r="FQA10" s="80"/>
      <c r="FQB10" s="80"/>
      <c r="FQC10" s="80"/>
      <c r="FQD10" s="80"/>
      <c r="FQE10" s="80"/>
      <c r="FQF10" s="80"/>
      <c r="FQG10" s="80"/>
      <c r="FQH10" s="80"/>
      <c r="FQI10" s="80"/>
      <c r="FQJ10" s="80"/>
      <c r="FQK10" s="80"/>
      <c r="FQL10" s="80"/>
      <c r="FQM10" s="80"/>
      <c r="FQN10" s="80"/>
      <c r="FQO10" s="80"/>
      <c r="FQP10" s="80"/>
      <c r="FQQ10" s="80"/>
      <c r="FQR10" s="80"/>
      <c r="FQS10" s="80"/>
      <c r="FQT10" s="80"/>
      <c r="FQU10" s="80"/>
      <c r="FQV10" s="80"/>
      <c r="FQW10" s="80"/>
      <c r="FQX10" s="80"/>
      <c r="FQY10" s="80"/>
      <c r="FQZ10" s="80"/>
      <c r="FRA10" s="80"/>
      <c r="FRB10" s="80"/>
      <c r="FRC10" s="80"/>
      <c r="FRD10" s="80"/>
      <c r="FRE10" s="80"/>
      <c r="FRF10" s="80"/>
      <c r="FRG10" s="80"/>
      <c r="FRH10" s="80"/>
      <c r="FRI10" s="80"/>
      <c r="FRJ10" s="80"/>
      <c r="FRK10" s="80"/>
      <c r="FRL10" s="80"/>
      <c r="FRM10" s="80"/>
      <c r="FRN10" s="80"/>
      <c r="FRO10" s="80"/>
      <c r="FRP10" s="80"/>
      <c r="FRQ10" s="80"/>
      <c r="FRR10" s="80"/>
      <c r="FRS10" s="80"/>
      <c r="FRT10" s="80"/>
      <c r="FRU10" s="80"/>
      <c r="FRV10" s="80"/>
      <c r="FRW10" s="80"/>
      <c r="FRX10" s="80"/>
      <c r="FRY10" s="80"/>
      <c r="FRZ10" s="80"/>
      <c r="FSA10" s="80"/>
      <c r="FSB10" s="80"/>
      <c r="FSC10" s="80"/>
      <c r="FSD10" s="80"/>
      <c r="FSE10" s="80"/>
      <c r="FSF10" s="80"/>
      <c r="FSG10" s="80"/>
      <c r="FSH10" s="80"/>
      <c r="FSI10" s="80"/>
      <c r="FSJ10" s="80"/>
      <c r="FSK10" s="80"/>
      <c r="FSL10" s="80"/>
      <c r="FSM10" s="80"/>
      <c r="FSN10" s="80"/>
      <c r="FSO10" s="80"/>
      <c r="FSP10" s="80"/>
      <c r="FSQ10" s="80"/>
      <c r="FSR10" s="80"/>
      <c r="FSS10" s="80"/>
      <c r="FST10" s="80"/>
      <c r="FSU10" s="80"/>
      <c r="FSV10" s="80"/>
      <c r="FSW10" s="80"/>
      <c r="FSX10" s="80"/>
      <c r="FSY10" s="80"/>
      <c r="FSZ10" s="80"/>
      <c r="FTA10" s="80"/>
      <c r="FTB10" s="80"/>
      <c r="FTC10" s="80"/>
      <c r="FTD10" s="80"/>
      <c r="FTE10" s="80"/>
      <c r="FTF10" s="80"/>
      <c r="FTG10" s="80"/>
      <c r="FTH10" s="80"/>
      <c r="FTI10" s="80"/>
      <c r="FTJ10" s="80"/>
      <c r="FTK10" s="80"/>
      <c r="FTL10" s="80"/>
      <c r="FTM10" s="80"/>
      <c r="FTN10" s="80"/>
      <c r="FTO10" s="80"/>
      <c r="FTP10" s="80"/>
      <c r="FTQ10" s="80"/>
      <c r="FTR10" s="80"/>
      <c r="FTS10" s="80"/>
      <c r="FTT10" s="80"/>
      <c r="FTU10" s="80"/>
      <c r="FTV10" s="80"/>
      <c r="FTW10" s="80"/>
      <c r="FTX10" s="80"/>
      <c r="FTY10" s="80"/>
      <c r="FTZ10" s="80"/>
      <c r="FUA10" s="80"/>
      <c r="FUB10" s="80"/>
      <c r="FUC10" s="80"/>
      <c r="FUD10" s="80"/>
      <c r="FUE10" s="80"/>
      <c r="FUF10" s="80"/>
      <c r="FUG10" s="80"/>
      <c r="FUH10" s="80"/>
      <c r="FUI10" s="80"/>
      <c r="FUJ10" s="80"/>
      <c r="FUK10" s="80"/>
      <c r="FUL10" s="80"/>
      <c r="FUM10" s="80"/>
      <c r="FUN10" s="80"/>
      <c r="FUO10" s="80"/>
      <c r="FUP10" s="80"/>
      <c r="FUQ10" s="80"/>
      <c r="FUR10" s="80"/>
      <c r="FUS10" s="80"/>
      <c r="FUT10" s="80"/>
      <c r="FUU10" s="80"/>
      <c r="FUV10" s="80"/>
      <c r="FUW10" s="80"/>
      <c r="FUX10" s="80"/>
      <c r="FUY10" s="80"/>
      <c r="FUZ10" s="80"/>
      <c r="FVA10" s="80"/>
      <c r="FVB10" s="80"/>
      <c r="FVC10" s="80"/>
      <c r="FVD10" s="80"/>
      <c r="FVE10" s="80"/>
      <c r="FVF10" s="80"/>
      <c r="FVG10" s="80"/>
      <c r="FVH10" s="80"/>
      <c r="FVI10" s="80"/>
      <c r="FVJ10" s="80"/>
      <c r="FVK10" s="80"/>
      <c r="FVL10" s="80"/>
      <c r="FVM10" s="80"/>
      <c r="FVN10" s="80"/>
      <c r="FVO10" s="80"/>
      <c r="FVP10" s="80"/>
      <c r="FVQ10" s="80"/>
      <c r="FVR10" s="80"/>
      <c r="FVS10" s="80"/>
      <c r="FVT10" s="80"/>
      <c r="FVU10" s="80"/>
      <c r="FVV10" s="80"/>
      <c r="FVW10" s="80"/>
      <c r="FVX10" s="80"/>
      <c r="FVY10" s="80"/>
      <c r="FVZ10" s="80"/>
      <c r="FWA10" s="80"/>
      <c r="FWB10" s="80"/>
      <c r="FWC10" s="80"/>
      <c r="FWD10" s="80"/>
      <c r="FWE10" s="80"/>
      <c r="FWF10" s="80"/>
      <c r="FWG10" s="80"/>
      <c r="FWH10" s="80"/>
      <c r="FWI10" s="80"/>
      <c r="FWJ10" s="80"/>
      <c r="FWK10" s="80"/>
      <c r="FWL10" s="80"/>
      <c r="FWM10" s="80"/>
      <c r="FWN10" s="80"/>
      <c r="FWO10" s="80"/>
      <c r="FWP10" s="80"/>
      <c r="FWQ10" s="80"/>
      <c r="FWR10" s="80"/>
      <c r="FWS10" s="80"/>
      <c r="FWT10" s="80"/>
      <c r="FWU10" s="80"/>
      <c r="FWV10" s="80"/>
      <c r="FWW10" s="80"/>
      <c r="FWX10" s="80"/>
      <c r="FWY10" s="80"/>
      <c r="FWZ10" s="80"/>
      <c r="FXA10" s="80"/>
      <c r="FXB10" s="80"/>
      <c r="FXC10" s="80"/>
      <c r="FXD10" s="80"/>
      <c r="FXE10" s="80"/>
      <c r="FXF10" s="80"/>
      <c r="FXG10" s="80"/>
      <c r="FXH10" s="80"/>
      <c r="FXI10" s="80"/>
      <c r="FXJ10" s="80"/>
      <c r="FXK10" s="80"/>
      <c r="FXL10" s="80"/>
      <c r="FXM10" s="80"/>
      <c r="FXN10" s="80"/>
      <c r="FXO10" s="80"/>
      <c r="FXP10" s="80"/>
      <c r="FXQ10" s="80"/>
      <c r="FXR10" s="80"/>
      <c r="FXS10" s="80"/>
      <c r="FXT10" s="80"/>
      <c r="FXU10" s="80"/>
      <c r="FXV10" s="80"/>
      <c r="FXW10" s="80"/>
      <c r="FXX10" s="80"/>
      <c r="FXY10" s="80"/>
      <c r="FXZ10" s="80"/>
      <c r="FYA10" s="80"/>
      <c r="FYB10" s="80"/>
      <c r="FYC10" s="80"/>
      <c r="FYD10" s="80"/>
      <c r="FYE10" s="80"/>
      <c r="FYF10" s="80"/>
      <c r="FYG10" s="80"/>
      <c r="FYH10" s="80"/>
      <c r="FYI10" s="80"/>
      <c r="FYJ10" s="80"/>
      <c r="FYK10" s="80"/>
      <c r="FYL10" s="80"/>
      <c r="FYM10" s="80"/>
      <c r="FYN10" s="80"/>
      <c r="FYO10" s="80"/>
      <c r="FYP10" s="80"/>
      <c r="FYQ10" s="80"/>
      <c r="FYR10" s="80"/>
      <c r="FYS10" s="80"/>
      <c r="FYT10" s="80"/>
      <c r="FYU10" s="80"/>
      <c r="FYV10" s="80"/>
      <c r="FYW10" s="80"/>
      <c r="FYX10" s="80"/>
      <c r="FYY10" s="80"/>
      <c r="FYZ10" s="80"/>
      <c r="FZA10" s="80"/>
      <c r="FZB10" s="80"/>
      <c r="FZC10" s="80"/>
      <c r="FZD10" s="80"/>
      <c r="FZE10" s="80"/>
      <c r="FZF10" s="80"/>
      <c r="FZG10" s="80"/>
      <c r="FZH10" s="80"/>
      <c r="FZI10" s="80"/>
      <c r="FZJ10" s="80"/>
      <c r="FZK10" s="80"/>
      <c r="FZL10" s="80"/>
      <c r="FZM10" s="80"/>
      <c r="FZN10" s="80"/>
      <c r="FZO10" s="80"/>
      <c r="FZP10" s="80"/>
      <c r="FZQ10" s="80"/>
      <c r="FZR10" s="80"/>
      <c r="FZS10" s="80"/>
      <c r="FZT10" s="80"/>
      <c r="FZU10" s="80"/>
      <c r="FZV10" s="80"/>
      <c r="FZW10" s="80"/>
      <c r="FZX10" s="80"/>
      <c r="FZY10" s="80"/>
      <c r="FZZ10" s="80"/>
      <c r="GAA10" s="80"/>
      <c r="GAB10" s="80"/>
      <c r="GAC10" s="80"/>
      <c r="GAD10" s="80"/>
      <c r="GAE10" s="80"/>
      <c r="GAF10" s="80"/>
      <c r="GAG10" s="80"/>
      <c r="GAH10" s="80"/>
      <c r="GAI10" s="80"/>
      <c r="GAJ10" s="80"/>
      <c r="GAK10" s="80"/>
      <c r="GAL10" s="80"/>
      <c r="GAM10" s="80"/>
      <c r="GAN10" s="80"/>
      <c r="GAO10" s="80"/>
      <c r="GAP10" s="80"/>
      <c r="GAQ10" s="80"/>
      <c r="GAR10" s="80"/>
      <c r="GAS10" s="80"/>
      <c r="GAT10" s="80"/>
      <c r="GAU10" s="80"/>
      <c r="GAV10" s="80"/>
      <c r="GAW10" s="80"/>
      <c r="GAX10" s="80"/>
      <c r="GAY10" s="80"/>
      <c r="GAZ10" s="80"/>
      <c r="GBA10" s="80"/>
      <c r="GBB10" s="80"/>
      <c r="GBC10" s="80"/>
      <c r="GBD10" s="80"/>
      <c r="GBE10" s="80"/>
      <c r="GBF10" s="80"/>
      <c r="GBG10" s="80"/>
      <c r="GBH10" s="80"/>
      <c r="GBI10" s="80"/>
      <c r="GBJ10" s="80"/>
      <c r="GBK10" s="80"/>
      <c r="GBL10" s="80"/>
      <c r="GBM10" s="80"/>
      <c r="GBN10" s="80"/>
      <c r="GBO10" s="80"/>
      <c r="GBP10" s="80"/>
      <c r="GBQ10" s="80"/>
      <c r="GBR10" s="80"/>
      <c r="GBS10" s="80"/>
      <c r="GBT10" s="80"/>
      <c r="GBU10" s="80"/>
      <c r="GBV10" s="80"/>
      <c r="GBW10" s="80"/>
      <c r="GBX10" s="80"/>
      <c r="GBY10" s="80"/>
      <c r="GBZ10" s="80"/>
      <c r="GCA10" s="80"/>
      <c r="GCB10" s="80"/>
      <c r="GCC10" s="80"/>
      <c r="GCD10" s="80"/>
      <c r="GCE10" s="80"/>
      <c r="GCF10" s="80"/>
      <c r="GCG10" s="80"/>
      <c r="GCH10" s="80"/>
      <c r="GCI10" s="80"/>
      <c r="GCJ10" s="80"/>
      <c r="GCK10" s="80"/>
      <c r="GCL10" s="80"/>
      <c r="GCM10" s="80"/>
      <c r="GCN10" s="80"/>
      <c r="GCO10" s="80"/>
      <c r="GCP10" s="80"/>
      <c r="GCQ10" s="80"/>
      <c r="GCR10" s="80"/>
      <c r="GCS10" s="80"/>
      <c r="GCT10" s="80"/>
      <c r="GCU10" s="80"/>
      <c r="GCV10" s="80"/>
      <c r="GCW10" s="80"/>
      <c r="GCX10" s="80"/>
      <c r="GCY10" s="80"/>
      <c r="GCZ10" s="80"/>
      <c r="GDA10" s="80"/>
      <c r="GDB10" s="80"/>
      <c r="GDC10" s="80"/>
      <c r="GDD10" s="80"/>
      <c r="GDE10" s="80"/>
      <c r="GDF10" s="80"/>
      <c r="GDG10" s="80"/>
      <c r="GDH10" s="80"/>
      <c r="GDI10" s="80"/>
      <c r="GDJ10" s="80"/>
      <c r="GDK10" s="80"/>
      <c r="GDL10" s="80"/>
      <c r="GDM10" s="80"/>
      <c r="GDN10" s="80"/>
      <c r="GDO10" s="80"/>
      <c r="GDP10" s="80"/>
      <c r="GDQ10" s="80"/>
      <c r="GDR10" s="80"/>
      <c r="GDS10" s="80"/>
      <c r="GDT10" s="80"/>
      <c r="GDU10" s="80"/>
      <c r="GDV10" s="80"/>
      <c r="GDW10" s="80"/>
      <c r="GDX10" s="80"/>
      <c r="GDY10" s="80"/>
      <c r="GDZ10" s="80"/>
      <c r="GEA10" s="80"/>
      <c r="GEB10" s="80"/>
      <c r="GEC10" s="80"/>
      <c r="GED10" s="80"/>
      <c r="GEE10" s="80"/>
      <c r="GEF10" s="80"/>
      <c r="GEG10" s="80"/>
      <c r="GEH10" s="80"/>
      <c r="GEI10" s="80"/>
      <c r="GEJ10" s="80"/>
      <c r="GEK10" s="80"/>
      <c r="GEL10" s="80"/>
      <c r="GEM10" s="80"/>
      <c r="GEN10" s="80"/>
      <c r="GEO10" s="80"/>
      <c r="GEP10" s="80"/>
      <c r="GEQ10" s="80"/>
      <c r="GER10" s="80"/>
      <c r="GES10" s="80"/>
      <c r="GET10" s="80"/>
      <c r="GEU10" s="80"/>
      <c r="GEV10" s="80"/>
      <c r="GEW10" s="80"/>
      <c r="GEX10" s="80"/>
      <c r="GEY10" s="80"/>
      <c r="GEZ10" s="80"/>
      <c r="GFA10" s="80"/>
      <c r="GFB10" s="80"/>
      <c r="GFC10" s="80"/>
      <c r="GFD10" s="80"/>
      <c r="GFE10" s="80"/>
      <c r="GFF10" s="80"/>
      <c r="GFG10" s="80"/>
      <c r="GFH10" s="80"/>
      <c r="GFI10" s="80"/>
      <c r="GFJ10" s="80"/>
      <c r="GFK10" s="80"/>
      <c r="GFL10" s="80"/>
      <c r="GFM10" s="80"/>
      <c r="GFN10" s="80"/>
      <c r="GFO10" s="80"/>
      <c r="GFP10" s="80"/>
      <c r="GFQ10" s="80"/>
      <c r="GFR10" s="80"/>
      <c r="GFS10" s="80"/>
      <c r="GFT10" s="80"/>
      <c r="GFU10" s="80"/>
      <c r="GFV10" s="80"/>
      <c r="GFW10" s="80"/>
      <c r="GFX10" s="80"/>
      <c r="GFY10" s="80"/>
      <c r="GFZ10" s="80"/>
      <c r="GGA10" s="80"/>
      <c r="GGB10" s="80"/>
      <c r="GGC10" s="80"/>
      <c r="GGD10" s="80"/>
      <c r="GGE10" s="80"/>
      <c r="GGF10" s="80"/>
      <c r="GGG10" s="80"/>
      <c r="GGH10" s="80"/>
      <c r="GGI10" s="80"/>
      <c r="GGJ10" s="80"/>
      <c r="GGK10" s="80"/>
      <c r="GGL10" s="80"/>
      <c r="GGM10" s="80"/>
      <c r="GGN10" s="80"/>
      <c r="GGO10" s="80"/>
      <c r="GGP10" s="80"/>
      <c r="GGQ10" s="80"/>
      <c r="GGR10" s="80"/>
      <c r="GGS10" s="80"/>
      <c r="GGT10" s="80"/>
      <c r="GGU10" s="80"/>
      <c r="GGV10" s="80"/>
      <c r="GGW10" s="80"/>
      <c r="GGX10" s="80"/>
      <c r="GGY10" s="80"/>
      <c r="GGZ10" s="80"/>
      <c r="GHA10" s="80"/>
      <c r="GHB10" s="80"/>
      <c r="GHC10" s="80"/>
      <c r="GHD10" s="80"/>
      <c r="GHE10" s="80"/>
      <c r="GHF10" s="80"/>
      <c r="GHG10" s="80"/>
      <c r="GHH10" s="80"/>
      <c r="GHI10" s="80"/>
      <c r="GHJ10" s="80"/>
      <c r="GHK10" s="80"/>
      <c r="GHL10" s="80"/>
      <c r="GHM10" s="80"/>
      <c r="GHN10" s="80"/>
      <c r="GHO10" s="80"/>
      <c r="GHP10" s="80"/>
      <c r="GHQ10" s="80"/>
      <c r="GHR10" s="80"/>
      <c r="GHS10" s="80"/>
      <c r="GHT10" s="80"/>
      <c r="GHU10" s="80"/>
      <c r="GHV10" s="80"/>
      <c r="GHW10" s="80"/>
      <c r="GHX10" s="80"/>
      <c r="GHY10" s="80"/>
      <c r="GHZ10" s="80"/>
      <c r="GIA10" s="80"/>
      <c r="GIB10" s="80"/>
      <c r="GIC10" s="80"/>
      <c r="GID10" s="80"/>
      <c r="GIE10" s="80"/>
      <c r="GIF10" s="80"/>
      <c r="GIG10" s="80"/>
      <c r="GIH10" s="80"/>
      <c r="GII10" s="80"/>
      <c r="GIJ10" s="80"/>
      <c r="GIK10" s="80"/>
      <c r="GIL10" s="80"/>
      <c r="GIM10" s="80"/>
      <c r="GIN10" s="80"/>
      <c r="GIO10" s="80"/>
      <c r="GIP10" s="80"/>
      <c r="GIQ10" s="80"/>
      <c r="GIR10" s="80"/>
      <c r="GIS10" s="80"/>
      <c r="GIT10" s="80"/>
      <c r="GIU10" s="80"/>
      <c r="GIV10" s="80"/>
      <c r="GIW10" s="80"/>
      <c r="GIX10" s="80"/>
      <c r="GIY10" s="80"/>
      <c r="GIZ10" s="80"/>
      <c r="GJA10" s="80"/>
      <c r="GJB10" s="80"/>
      <c r="GJC10" s="80"/>
      <c r="GJD10" s="80"/>
      <c r="GJE10" s="80"/>
      <c r="GJF10" s="80"/>
      <c r="GJG10" s="80"/>
      <c r="GJH10" s="80"/>
      <c r="GJI10" s="80"/>
      <c r="GJJ10" s="80"/>
      <c r="GJK10" s="80"/>
      <c r="GJL10" s="80"/>
      <c r="GJM10" s="80"/>
      <c r="GJN10" s="80"/>
      <c r="GJO10" s="80"/>
      <c r="GJP10" s="80"/>
      <c r="GJQ10" s="80"/>
      <c r="GJR10" s="80"/>
      <c r="GJS10" s="80"/>
      <c r="GJT10" s="80"/>
      <c r="GJU10" s="80"/>
      <c r="GJV10" s="80"/>
      <c r="GJW10" s="80"/>
      <c r="GJX10" s="80"/>
      <c r="GJY10" s="80"/>
      <c r="GJZ10" s="80"/>
      <c r="GKA10" s="80"/>
      <c r="GKB10" s="80"/>
      <c r="GKC10" s="80"/>
      <c r="GKD10" s="80"/>
      <c r="GKE10" s="80"/>
      <c r="GKF10" s="80"/>
      <c r="GKG10" s="80"/>
      <c r="GKH10" s="80"/>
      <c r="GKI10" s="80"/>
      <c r="GKJ10" s="80"/>
      <c r="GKK10" s="80"/>
      <c r="GKL10" s="80"/>
      <c r="GKM10" s="80"/>
      <c r="GKN10" s="80"/>
      <c r="GKO10" s="80"/>
      <c r="GKP10" s="80"/>
      <c r="GKQ10" s="80"/>
      <c r="GKR10" s="80"/>
      <c r="GKS10" s="80"/>
      <c r="GKT10" s="80"/>
      <c r="GKU10" s="80"/>
      <c r="GKV10" s="80"/>
      <c r="GKW10" s="80"/>
      <c r="GKX10" s="80"/>
      <c r="GKY10" s="80"/>
      <c r="GKZ10" s="80"/>
      <c r="GLA10" s="80"/>
      <c r="GLB10" s="80"/>
      <c r="GLC10" s="80"/>
      <c r="GLD10" s="80"/>
      <c r="GLE10" s="80"/>
      <c r="GLF10" s="80"/>
      <c r="GLG10" s="80"/>
      <c r="GLH10" s="80"/>
      <c r="GLI10" s="80"/>
      <c r="GLJ10" s="80"/>
      <c r="GLK10" s="80"/>
      <c r="GLL10" s="80"/>
      <c r="GLM10" s="80"/>
      <c r="GLN10" s="80"/>
      <c r="GLO10" s="80"/>
      <c r="GLP10" s="80"/>
      <c r="GLQ10" s="80"/>
      <c r="GLR10" s="80"/>
      <c r="GLS10" s="80"/>
      <c r="GLT10" s="80"/>
      <c r="GLU10" s="80"/>
      <c r="GLV10" s="80"/>
      <c r="GLW10" s="80"/>
      <c r="GLX10" s="80"/>
      <c r="GLY10" s="80"/>
      <c r="GLZ10" s="80"/>
      <c r="GMA10" s="80"/>
      <c r="GMB10" s="80"/>
      <c r="GMC10" s="80"/>
      <c r="GMD10" s="80"/>
      <c r="GME10" s="80"/>
      <c r="GMF10" s="80"/>
      <c r="GMG10" s="80"/>
      <c r="GMH10" s="80"/>
      <c r="GMI10" s="80"/>
      <c r="GMJ10" s="80"/>
      <c r="GMK10" s="80"/>
      <c r="GML10" s="80"/>
      <c r="GMM10" s="80"/>
      <c r="GMN10" s="80"/>
      <c r="GMO10" s="80"/>
      <c r="GMP10" s="80"/>
      <c r="GMQ10" s="80"/>
      <c r="GMR10" s="80"/>
      <c r="GMS10" s="80"/>
      <c r="GMT10" s="80"/>
      <c r="GMU10" s="80"/>
      <c r="GMV10" s="80"/>
      <c r="GMW10" s="80"/>
      <c r="GMX10" s="80"/>
      <c r="GMY10" s="80"/>
      <c r="GMZ10" s="80"/>
      <c r="GNA10" s="80"/>
      <c r="GNB10" s="80"/>
      <c r="GNC10" s="80"/>
      <c r="GND10" s="80"/>
      <c r="GNE10" s="80"/>
      <c r="GNF10" s="80"/>
      <c r="GNG10" s="80"/>
      <c r="GNH10" s="80"/>
      <c r="GNI10" s="80"/>
      <c r="GNJ10" s="80"/>
      <c r="GNK10" s="80"/>
      <c r="GNL10" s="80"/>
      <c r="GNM10" s="80"/>
      <c r="GNN10" s="80"/>
      <c r="GNO10" s="80"/>
      <c r="GNP10" s="80"/>
      <c r="GNQ10" s="80"/>
      <c r="GNR10" s="80"/>
      <c r="GNS10" s="80"/>
      <c r="GNT10" s="80"/>
      <c r="GNU10" s="80"/>
      <c r="GNV10" s="80"/>
      <c r="GNW10" s="80"/>
      <c r="GNX10" s="80"/>
      <c r="GNY10" s="80"/>
      <c r="GNZ10" s="80"/>
      <c r="GOA10" s="80"/>
      <c r="GOB10" s="80"/>
      <c r="GOC10" s="80"/>
      <c r="GOD10" s="80"/>
      <c r="GOE10" s="80"/>
      <c r="GOF10" s="80"/>
      <c r="GOG10" s="80"/>
      <c r="GOH10" s="80"/>
      <c r="GOI10" s="80"/>
      <c r="GOJ10" s="80"/>
      <c r="GOK10" s="80"/>
      <c r="GOL10" s="80"/>
      <c r="GOM10" s="80"/>
      <c r="GON10" s="80"/>
      <c r="GOO10" s="80"/>
      <c r="GOP10" s="80"/>
      <c r="GOQ10" s="80"/>
      <c r="GOR10" s="80"/>
      <c r="GOS10" s="80"/>
      <c r="GOT10" s="80"/>
      <c r="GOU10" s="80"/>
      <c r="GOV10" s="80"/>
      <c r="GOW10" s="80"/>
      <c r="GOX10" s="80"/>
      <c r="GOY10" s="80"/>
      <c r="GOZ10" s="80"/>
      <c r="GPA10" s="80"/>
      <c r="GPB10" s="80"/>
      <c r="GPC10" s="80"/>
      <c r="GPD10" s="80"/>
      <c r="GPE10" s="80"/>
      <c r="GPF10" s="80"/>
      <c r="GPG10" s="80"/>
      <c r="GPH10" s="80"/>
      <c r="GPI10" s="80"/>
      <c r="GPJ10" s="80"/>
      <c r="GPK10" s="80"/>
      <c r="GPL10" s="80"/>
      <c r="GPM10" s="80"/>
      <c r="GPN10" s="80"/>
      <c r="GPO10" s="80"/>
      <c r="GPP10" s="80"/>
      <c r="GPQ10" s="80"/>
      <c r="GPR10" s="80"/>
      <c r="GPS10" s="80"/>
      <c r="GPT10" s="80"/>
      <c r="GPU10" s="80"/>
      <c r="GPV10" s="80"/>
      <c r="GPW10" s="80"/>
      <c r="GPX10" s="80"/>
      <c r="GPY10" s="80"/>
      <c r="GPZ10" s="80"/>
      <c r="GQA10" s="80"/>
      <c r="GQB10" s="80"/>
      <c r="GQC10" s="80"/>
      <c r="GQD10" s="80"/>
      <c r="GQE10" s="80"/>
      <c r="GQF10" s="80"/>
      <c r="GQG10" s="80"/>
      <c r="GQH10" s="80"/>
      <c r="GQI10" s="80"/>
      <c r="GQJ10" s="80"/>
      <c r="GQK10" s="80"/>
      <c r="GQL10" s="80"/>
      <c r="GQM10" s="80"/>
      <c r="GQN10" s="80"/>
      <c r="GQO10" s="80"/>
      <c r="GQP10" s="80"/>
      <c r="GQQ10" s="80"/>
      <c r="GQR10" s="80"/>
      <c r="GQS10" s="80"/>
      <c r="GQT10" s="80"/>
      <c r="GQU10" s="80"/>
      <c r="GQV10" s="80"/>
      <c r="GQW10" s="80"/>
      <c r="GQX10" s="80"/>
      <c r="GQY10" s="80"/>
      <c r="GQZ10" s="80"/>
      <c r="GRA10" s="80"/>
      <c r="GRB10" s="80"/>
      <c r="GRC10" s="80"/>
      <c r="GRD10" s="80"/>
      <c r="GRE10" s="80"/>
      <c r="GRF10" s="80"/>
      <c r="GRG10" s="80"/>
      <c r="GRH10" s="80"/>
      <c r="GRI10" s="80"/>
      <c r="GRJ10" s="80"/>
      <c r="GRK10" s="80"/>
      <c r="GRL10" s="80"/>
      <c r="GRM10" s="80"/>
      <c r="GRN10" s="80"/>
      <c r="GRO10" s="80"/>
      <c r="GRP10" s="80"/>
      <c r="GRQ10" s="80"/>
      <c r="GRR10" s="80"/>
      <c r="GRS10" s="80"/>
      <c r="GRT10" s="80"/>
      <c r="GRU10" s="80"/>
      <c r="GRV10" s="80"/>
      <c r="GRW10" s="80"/>
      <c r="GRX10" s="80"/>
      <c r="GRY10" s="80"/>
      <c r="GRZ10" s="80"/>
      <c r="GSA10" s="80"/>
      <c r="GSB10" s="80"/>
      <c r="GSC10" s="80"/>
      <c r="GSD10" s="80"/>
      <c r="GSE10" s="80"/>
      <c r="GSF10" s="80"/>
      <c r="GSG10" s="80"/>
      <c r="GSH10" s="80"/>
      <c r="GSI10" s="80"/>
      <c r="GSJ10" s="80"/>
      <c r="GSK10" s="80"/>
      <c r="GSL10" s="80"/>
      <c r="GSM10" s="80"/>
      <c r="GSN10" s="80"/>
      <c r="GSO10" s="80"/>
      <c r="GSP10" s="80"/>
      <c r="GSQ10" s="80"/>
      <c r="GSR10" s="80"/>
      <c r="GSS10" s="80"/>
      <c r="GST10" s="80"/>
      <c r="GSU10" s="80"/>
      <c r="GSV10" s="80"/>
      <c r="GSW10" s="80"/>
      <c r="GSX10" s="80"/>
      <c r="GSY10" s="80"/>
      <c r="GSZ10" s="80"/>
      <c r="GTA10" s="80"/>
      <c r="GTB10" s="80"/>
      <c r="GTC10" s="80"/>
      <c r="GTD10" s="80"/>
      <c r="GTE10" s="80"/>
      <c r="GTF10" s="80"/>
      <c r="GTG10" s="80"/>
      <c r="GTH10" s="80"/>
      <c r="GTI10" s="80"/>
      <c r="GTJ10" s="80"/>
      <c r="GTK10" s="80"/>
      <c r="GTL10" s="80"/>
      <c r="GTM10" s="80"/>
      <c r="GTN10" s="80"/>
      <c r="GTO10" s="80"/>
      <c r="GTP10" s="80"/>
      <c r="GTQ10" s="80"/>
      <c r="GTR10" s="80"/>
      <c r="GTS10" s="80"/>
      <c r="GTT10" s="80"/>
      <c r="GTU10" s="80"/>
      <c r="GTV10" s="80"/>
      <c r="GTW10" s="80"/>
      <c r="GTX10" s="80"/>
      <c r="GTY10" s="80"/>
      <c r="GTZ10" s="80"/>
      <c r="GUA10" s="80"/>
      <c r="GUB10" s="80"/>
      <c r="GUC10" s="80"/>
      <c r="GUD10" s="80"/>
      <c r="GUE10" s="80"/>
      <c r="GUF10" s="80"/>
      <c r="GUG10" s="80"/>
      <c r="GUH10" s="80"/>
      <c r="GUI10" s="80"/>
      <c r="GUJ10" s="80"/>
      <c r="GUK10" s="80"/>
      <c r="GUL10" s="80"/>
      <c r="GUM10" s="80"/>
      <c r="GUN10" s="80"/>
      <c r="GUO10" s="80"/>
      <c r="GUP10" s="80"/>
      <c r="GUQ10" s="80"/>
      <c r="GUR10" s="80"/>
      <c r="GUS10" s="80"/>
      <c r="GUT10" s="80"/>
      <c r="GUU10" s="80"/>
      <c r="GUV10" s="80"/>
      <c r="GUW10" s="80"/>
      <c r="GUX10" s="80"/>
      <c r="GUY10" s="80"/>
      <c r="GUZ10" s="80"/>
      <c r="GVA10" s="80"/>
      <c r="GVB10" s="80"/>
      <c r="GVC10" s="80"/>
      <c r="GVD10" s="80"/>
      <c r="GVE10" s="80"/>
      <c r="GVF10" s="80"/>
      <c r="GVG10" s="80"/>
      <c r="GVH10" s="80"/>
      <c r="GVI10" s="80"/>
      <c r="GVJ10" s="80"/>
      <c r="GVK10" s="80"/>
      <c r="GVL10" s="80"/>
      <c r="GVM10" s="80"/>
      <c r="GVN10" s="80"/>
      <c r="GVO10" s="80"/>
      <c r="GVP10" s="80"/>
      <c r="GVQ10" s="80"/>
      <c r="GVR10" s="80"/>
      <c r="GVS10" s="80"/>
      <c r="GVT10" s="80"/>
      <c r="GVU10" s="80"/>
      <c r="GVV10" s="80"/>
      <c r="GVW10" s="80"/>
      <c r="GVX10" s="80"/>
      <c r="GVY10" s="80"/>
      <c r="GVZ10" s="80"/>
      <c r="GWA10" s="80"/>
      <c r="GWB10" s="80"/>
      <c r="GWC10" s="80"/>
      <c r="GWD10" s="80"/>
      <c r="GWE10" s="80"/>
      <c r="GWF10" s="80"/>
      <c r="GWG10" s="80"/>
      <c r="GWH10" s="80"/>
      <c r="GWI10" s="80"/>
      <c r="GWJ10" s="80"/>
      <c r="GWK10" s="80"/>
      <c r="GWL10" s="80"/>
      <c r="GWM10" s="80"/>
      <c r="GWN10" s="80"/>
      <c r="GWO10" s="80"/>
      <c r="GWP10" s="80"/>
      <c r="GWQ10" s="80"/>
      <c r="GWR10" s="80"/>
      <c r="GWS10" s="80"/>
      <c r="GWT10" s="80"/>
      <c r="GWU10" s="80"/>
      <c r="GWV10" s="80"/>
      <c r="GWW10" s="80"/>
      <c r="GWX10" s="80"/>
      <c r="GWY10" s="80"/>
      <c r="GWZ10" s="80"/>
      <c r="GXA10" s="80"/>
      <c r="GXB10" s="80"/>
      <c r="GXC10" s="80"/>
      <c r="GXD10" s="80"/>
      <c r="GXE10" s="80"/>
      <c r="GXF10" s="80"/>
      <c r="GXG10" s="80"/>
      <c r="GXH10" s="80"/>
      <c r="GXI10" s="80"/>
      <c r="GXJ10" s="80"/>
      <c r="GXK10" s="80"/>
      <c r="GXL10" s="80"/>
      <c r="GXM10" s="80"/>
      <c r="GXN10" s="80"/>
      <c r="GXO10" s="80"/>
      <c r="GXP10" s="80"/>
      <c r="GXQ10" s="80"/>
      <c r="GXR10" s="80"/>
      <c r="GXS10" s="80"/>
      <c r="GXT10" s="80"/>
      <c r="GXU10" s="80"/>
      <c r="GXV10" s="80"/>
      <c r="GXW10" s="80"/>
      <c r="GXX10" s="80"/>
      <c r="GXY10" s="80"/>
      <c r="GXZ10" s="80"/>
      <c r="GYA10" s="80"/>
      <c r="GYB10" s="80"/>
      <c r="GYC10" s="80"/>
      <c r="GYD10" s="80"/>
      <c r="GYE10" s="80"/>
      <c r="GYF10" s="80"/>
      <c r="GYG10" s="80"/>
      <c r="GYH10" s="80"/>
      <c r="GYI10" s="80"/>
      <c r="GYJ10" s="80"/>
      <c r="GYK10" s="80"/>
      <c r="GYL10" s="80"/>
      <c r="GYM10" s="80"/>
      <c r="GYN10" s="80"/>
      <c r="GYO10" s="80"/>
      <c r="GYP10" s="80"/>
      <c r="GYQ10" s="80"/>
      <c r="GYR10" s="80"/>
      <c r="GYS10" s="80"/>
      <c r="GYT10" s="80"/>
      <c r="GYU10" s="80"/>
      <c r="GYV10" s="80"/>
      <c r="GYW10" s="80"/>
      <c r="GYX10" s="80"/>
      <c r="GYY10" s="80"/>
      <c r="GYZ10" s="80"/>
      <c r="GZA10" s="80"/>
      <c r="GZB10" s="80"/>
      <c r="GZC10" s="80"/>
      <c r="GZD10" s="80"/>
      <c r="GZE10" s="80"/>
      <c r="GZF10" s="80"/>
      <c r="GZG10" s="80"/>
      <c r="GZH10" s="80"/>
      <c r="GZI10" s="80"/>
      <c r="GZJ10" s="80"/>
      <c r="GZK10" s="80"/>
      <c r="GZL10" s="80"/>
      <c r="GZM10" s="80"/>
      <c r="GZN10" s="80"/>
      <c r="GZO10" s="80"/>
      <c r="GZP10" s="80"/>
      <c r="GZQ10" s="80"/>
      <c r="GZR10" s="80"/>
      <c r="GZS10" s="80"/>
      <c r="GZT10" s="80"/>
      <c r="GZU10" s="80"/>
      <c r="GZV10" s="80"/>
      <c r="GZW10" s="80"/>
      <c r="GZX10" s="80"/>
      <c r="GZY10" s="80"/>
      <c r="GZZ10" s="80"/>
      <c r="HAA10" s="80"/>
      <c r="HAB10" s="80"/>
      <c r="HAC10" s="80"/>
      <c r="HAD10" s="80"/>
      <c r="HAE10" s="80"/>
      <c r="HAF10" s="80"/>
      <c r="HAG10" s="80"/>
      <c r="HAH10" s="80"/>
      <c r="HAI10" s="80"/>
      <c r="HAJ10" s="80"/>
      <c r="HAK10" s="80"/>
      <c r="HAL10" s="80"/>
      <c r="HAM10" s="80"/>
      <c r="HAN10" s="80"/>
      <c r="HAO10" s="80"/>
      <c r="HAP10" s="80"/>
      <c r="HAQ10" s="80"/>
      <c r="HAR10" s="80"/>
      <c r="HAS10" s="80"/>
      <c r="HAT10" s="80"/>
      <c r="HAU10" s="80"/>
      <c r="HAV10" s="80"/>
      <c r="HAW10" s="80"/>
      <c r="HAX10" s="80"/>
      <c r="HAY10" s="80"/>
      <c r="HAZ10" s="80"/>
      <c r="HBA10" s="80"/>
      <c r="HBB10" s="80"/>
      <c r="HBC10" s="80"/>
      <c r="HBD10" s="80"/>
      <c r="HBE10" s="80"/>
      <c r="HBF10" s="80"/>
      <c r="HBG10" s="80"/>
      <c r="HBH10" s="80"/>
      <c r="HBI10" s="80"/>
      <c r="HBJ10" s="80"/>
      <c r="HBK10" s="80"/>
      <c r="HBL10" s="80"/>
      <c r="HBM10" s="80"/>
      <c r="HBN10" s="80"/>
      <c r="HBO10" s="80"/>
      <c r="HBP10" s="80"/>
      <c r="HBQ10" s="80"/>
      <c r="HBR10" s="80"/>
      <c r="HBS10" s="80"/>
      <c r="HBT10" s="80"/>
      <c r="HBU10" s="80"/>
      <c r="HBV10" s="80"/>
      <c r="HBW10" s="80"/>
      <c r="HBX10" s="80"/>
      <c r="HBY10" s="80"/>
      <c r="HBZ10" s="80"/>
      <c r="HCA10" s="80"/>
      <c r="HCB10" s="80"/>
      <c r="HCC10" s="80"/>
      <c r="HCD10" s="80"/>
      <c r="HCE10" s="80"/>
      <c r="HCF10" s="80"/>
      <c r="HCG10" s="80"/>
      <c r="HCH10" s="80"/>
      <c r="HCI10" s="80"/>
      <c r="HCJ10" s="80"/>
      <c r="HCK10" s="80"/>
      <c r="HCL10" s="80"/>
      <c r="HCM10" s="80"/>
      <c r="HCN10" s="80"/>
      <c r="HCO10" s="80"/>
      <c r="HCP10" s="80"/>
      <c r="HCQ10" s="80"/>
      <c r="HCR10" s="80"/>
      <c r="HCS10" s="80"/>
      <c r="HCT10" s="80"/>
      <c r="HCU10" s="80"/>
      <c r="HCV10" s="80"/>
      <c r="HCW10" s="80"/>
      <c r="HCX10" s="80"/>
      <c r="HCY10" s="80"/>
      <c r="HCZ10" s="80"/>
      <c r="HDA10" s="80"/>
      <c r="HDB10" s="80"/>
      <c r="HDC10" s="80"/>
      <c r="HDD10" s="80"/>
      <c r="HDE10" s="80"/>
      <c r="HDF10" s="80"/>
      <c r="HDG10" s="80"/>
      <c r="HDH10" s="80"/>
      <c r="HDI10" s="80"/>
      <c r="HDJ10" s="80"/>
      <c r="HDK10" s="80"/>
      <c r="HDL10" s="80"/>
      <c r="HDM10" s="80"/>
      <c r="HDN10" s="80"/>
      <c r="HDO10" s="80"/>
      <c r="HDP10" s="80"/>
      <c r="HDQ10" s="80"/>
      <c r="HDR10" s="80"/>
      <c r="HDS10" s="80"/>
      <c r="HDT10" s="80"/>
      <c r="HDU10" s="80"/>
      <c r="HDV10" s="80"/>
      <c r="HDW10" s="80"/>
      <c r="HDX10" s="80"/>
      <c r="HDY10" s="80"/>
      <c r="HDZ10" s="80"/>
      <c r="HEA10" s="80"/>
      <c r="HEB10" s="80"/>
      <c r="HEC10" s="80"/>
      <c r="HED10" s="80"/>
      <c r="HEE10" s="80"/>
      <c r="HEF10" s="80"/>
      <c r="HEG10" s="80"/>
      <c r="HEH10" s="80"/>
      <c r="HEI10" s="80"/>
      <c r="HEJ10" s="80"/>
      <c r="HEK10" s="80"/>
      <c r="HEL10" s="80"/>
      <c r="HEM10" s="80"/>
      <c r="HEN10" s="80"/>
      <c r="HEO10" s="80"/>
      <c r="HEP10" s="80"/>
      <c r="HEQ10" s="80"/>
      <c r="HER10" s="80"/>
      <c r="HES10" s="80"/>
      <c r="HET10" s="80"/>
      <c r="HEU10" s="80"/>
      <c r="HEV10" s="80"/>
      <c r="HEW10" s="80"/>
      <c r="HEX10" s="80"/>
      <c r="HEY10" s="80"/>
      <c r="HEZ10" s="80"/>
      <c r="HFA10" s="80"/>
      <c r="HFB10" s="80"/>
      <c r="HFC10" s="80"/>
      <c r="HFD10" s="80"/>
      <c r="HFE10" s="80"/>
      <c r="HFF10" s="80"/>
      <c r="HFG10" s="80"/>
      <c r="HFH10" s="80"/>
      <c r="HFI10" s="80"/>
      <c r="HFJ10" s="80"/>
      <c r="HFK10" s="80"/>
      <c r="HFL10" s="80"/>
      <c r="HFM10" s="80"/>
      <c r="HFN10" s="80"/>
      <c r="HFO10" s="80"/>
      <c r="HFP10" s="80"/>
      <c r="HFQ10" s="80"/>
      <c r="HFR10" s="80"/>
      <c r="HFS10" s="80"/>
      <c r="HFT10" s="80"/>
      <c r="HFU10" s="80"/>
      <c r="HFV10" s="80"/>
      <c r="HFW10" s="80"/>
      <c r="HFX10" s="80"/>
      <c r="HFY10" s="80"/>
      <c r="HFZ10" s="80"/>
      <c r="HGA10" s="80"/>
      <c r="HGB10" s="80"/>
      <c r="HGC10" s="80"/>
      <c r="HGD10" s="80"/>
      <c r="HGE10" s="80"/>
      <c r="HGF10" s="80"/>
      <c r="HGG10" s="80"/>
      <c r="HGH10" s="80"/>
      <c r="HGI10" s="80"/>
      <c r="HGJ10" s="80"/>
      <c r="HGK10" s="80"/>
      <c r="HGL10" s="80"/>
      <c r="HGM10" s="80"/>
      <c r="HGN10" s="80"/>
      <c r="HGO10" s="80"/>
      <c r="HGP10" s="80"/>
      <c r="HGQ10" s="80"/>
      <c r="HGR10" s="80"/>
      <c r="HGS10" s="80"/>
      <c r="HGT10" s="80"/>
      <c r="HGU10" s="80"/>
      <c r="HGV10" s="80"/>
      <c r="HGW10" s="80"/>
      <c r="HGX10" s="80"/>
      <c r="HGY10" s="80"/>
      <c r="HGZ10" s="80"/>
      <c r="HHA10" s="80"/>
      <c r="HHB10" s="80"/>
      <c r="HHC10" s="80"/>
      <c r="HHD10" s="80"/>
      <c r="HHE10" s="80"/>
      <c r="HHF10" s="80"/>
      <c r="HHG10" s="80"/>
      <c r="HHH10" s="80"/>
      <c r="HHI10" s="80"/>
      <c r="HHJ10" s="80"/>
      <c r="HHK10" s="80"/>
      <c r="HHL10" s="80"/>
      <c r="HHM10" s="80"/>
      <c r="HHN10" s="80"/>
      <c r="HHO10" s="80"/>
      <c r="HHP10" s="80"/>
      <c r="HHQ10" s="80"/>
      <c r="HHR10" s="80"/>
      <c r="HHS10" s="80"/>
      <c r="HHT10" s="80"/>
      <c r="HHU10" s="80"/>
      <c r="HHV10" s="80"/>
      <c r="HHW10" s="80"/>
      <c r="HHX10" s="80"/>
      <c r="HHY10" s="80"/>
      <c r="HHZ10" s="80"/>
      <c r="HIA10" s="80"/>
      <c r="HIB10" s="80"/>
      <c r="HIC10" s="80"/>
      <c r="HID10" s="80"/>
      <c r="HIE10" s="80"/>
      <c r="HIF10" s="80"/>
      <c r="HIG10" s="80"/>
      <c r="HIH10" s="80"/>
      <c r="HII10" s="80"/>
      <c r="HIJ10" s="80"/>
      <c r="HIK10" s="80"/>
      <c r="HIL10" s="80"/>
      <c r="HIM10" s="80"/>
      <c r="HIN10" s="80"/>
      <c r="HIO10" s="80"/>
      <c r="HIP10" s="80"/>
      <c r="HIQ10" s="80"/>
      <c r="HIR10" s="80"/>
      <c r="HIS10" s="80"/>
      <c r="HIT10" s="80"/>
      <c r="HIU10" s="80"/>
      <c r="HIV10" s="80"/>
      <c r="HIW10" s="80"/>
      <c r="HIX10" s="80"/>
      <c r="HIY10" s="80"/>
      <c r="HIZ10" s="80"/>
      <c r="HJA10" s="80"/>
      <c r="HJB10" s="80"/>
      <c r="HJC10" s="80"/>
      <c r="HJD10" s="80"/>
      <c r="HJE10" s="80"/>
      <c r="HJF10" s="80"/>
      <c r="HJG10" s="80"/>
      <c r="HJH10" s="80"/>
      <c r="HJI10" s="80"/>
      <c r="HJJ10" s="80"/>
      <c r="HJK10" s="80"/>
      <c r="HJL10" s="80"/>
      <c r="HJM10" s="80"/>
      <c r="HJN10" s="80"/>
      <c r="HJO10" s="80"/>
      <c r="HJP10" s="80"/>
      <c r="HJQ10" s="80"/>
      <c r="HJR10" s="80"/>
      <c r="HJS10" s="80"/>
      <c r="HJT10" s="80"/>
      <c r="HJU10" s="80"/>
      <c r="HJV10" s="80"/>
      <c r="HJW10" s="80"/>
      <c r="HJX10" s="80"/>
      <c r="HJY10" s="80"/>
      <c r="HJZ10" s="80"/>
      <c r="HKA10" s="80"/>
      <c r="HKB10" s="80"/>
      <c r="HKC10" s="80"/>
      <c r="HKD10" s="80"/>
      <c r="HKE10" s="80"/>
      <c r="HKF10" s="80"/>
      <c r="HKG10" s="80"/>
      <c r="HKH10" s="80"/>
      <c r="HKI10" s="80"/>
      <c r="HKJ10" s="80"/>
      <c r="HKK10" s="80"/>
      <c r="HKL10" s="80"/>
      <c r="HKM10" s="80"/>
      <c r="HKN10" s="80"/>
      <c r="HKO10" s="80"/>
      <c r="HKP10" s="80"/>
      <c r="HKQ10" s="80"/>
      <c r="HKR10" s="80"/>
      <c r="HKS10" s="80"/>
      <c r="HKT10" s="80"/>
      <c r="HKU10" s="80"/>
      <c r="HKV10" s="80"/>
      <c r="HKW10" s="80"/>
      <c r="HKX10" s="80"/>
      <c r="HKY10" s="80"/>
      <c r="HKZ10" s="80"/>
      <c r="HLA10" s="80"/>
      <c r="HLB10" s="80"/>
      <c r="HLC10" s="80"/>
      <c r="HLD10" s="80"/>
      <c r="HLE10" s="80"/>
      <c r="HLF10" s="80"/>
      <c r="HLG10" s="80"/>
      <c r="HLH10" s="80"/>
      <c r="HLI10" s="80"/>
      <c r="HLJ10" s="80"/>
      <c r="HLK10" s="80"/>
      <c r="HLL10" s="80"/>
      <c r="HLM10" s="80"/>
      <c r="HLN10" s="80"/>
      <c r="HLO10" s="80"/>
      <c r="HLP10" s="80"/>
      <c r="HLQ10" s="80"/>
      <c r="HLR10" s="80"/>
      <c r="HLS10" s="80"/>
      <c r="HLT10" s="80"/>
      <c r="HLU10" s="80"/>
      <c r="HLV10" s="80"/>
      <c r="HLW10" s="80"/>
      <c r="HLX10" s="80"/>
      <c r="HLY10" s="80"/>
      <c r="HLZ10" s="80"/>
      <c r="HMA10" s="80"/>
      <c r="HMB10" s="80"/>
      <c r="HMC10" s="80"/>
      <c r="HMD10" s="80"/>
      <c r="HME10" s="80"/>
      <c r="HMF10" s="80"/>
      <c r="HMG10" s="80"/>
      <c r="HMH10" s="80"/>
      <c r="HMI10" s="80"/>
      <c r="HMJ10" s="80"/>
      <c r="HMK10" s="80"/>
      <c r="HML10" s="80"/>
      <c r="HMM10" s="80"/>
      <c r="HMN10" s="80"/>
      <c r="HMO10" s="80"/>
      <c r="HMP10" s="80"/>
      <c r="HMQ10" s="80"/>
      <c r="HMR10" s="80"/>
      <c r="HMS10" s="80"/>
      <c r="HMT10" s="80"/>
      <c r="HMU10" s="80"/>
      <c r="HMV10" s="80"/>
      <c r="HMW10" s="80"/>
      <c r="HMX10" s="80"/>
      <c r="HMY10" s="80"/>
      <c r="HMZ10" s="80"/>
      <c r="HNA10" s="80"/>
      <c r="HNB10" s="80"/>
      <c r="HNC10" s="80"/>
      <c r="HND10" s="80"/>
      <c r="HNE10" s="80"/>
      <c r="HNF10" s="80"/>
      <c r="HNG10" s="80"/>
      <c r="HNH10" s="80"/>
      <c r="HNI10" s="80"/>
      <c r="HNJ10" s="80"/>
      <c r="HNK10" s="80"/>
      <c r="HNL10" s="80"/>
      <c r="HNM10" s="80"/>
      <c r="HNN10" s="80"/>
      <c r="HNO10" s="80"/>
      <c r="HNP10" s="80"/>
      <c r="HNQ10" s="80"/>
      <c r="HNR10" s="80"/>
      <c r="HNS10" s="80"/>
      <c r="HNT10" s="80"/>
      <c r="HNU10" s="80"/>
      <c r="HNV10" s="80"/>
      <c r="HNW10" s="80"/>
      <c r="HNX10" s="80"/>
      <c r="HNY10" s="80"/>
      <c r="HNZ10" s="80"/>
      <c r="HOA10" s="80"/>
      <c r="HOB10" s="80"/>
      <c r="HOC10" s="80"/>
      <c r="HOD10" s="80"/>
      <c r="HOE10" s="80"/>
      <c r="HOF10" s="80"/>
      <c r="HOG10" s="80"/>
      <c r="HOH10" s="80"/>
      <c r="HOI10" s="80"/>
      <c r="HOJ10" s="80"/>
      <c r="HOK10" s="80"/>
      <c r="HOL10" s="80"/>
      <c r="HOM10" s="80"/>
      <c r="HON10" s="80"/>
      <c r="HOO10" s="80"/>
      <c r="HOP10" s="80"/>
      <c r="HOQ10" s="80"/>
      <c r="HOR10" s="80"/>
      <c r="HOS10" s="80"/>
      <c r="HOT10" s="80"/>
      <c r="HOU10" s="80"/>
      <c r="HOV10" s="80"/>
      <c r="HOW10" s="80"/>
      <c r="HOX10" s="80"/>
      <c r="HOY10" s="80"/>
      <c r="HOZ10" s="80"/>
      <c r="HPA10" s="80"/>
      <c r="HPB10" s="80"/>
      <c r="HPC10" s="80"/>
      <c r="HPD10" s="80"/>
      <c r="HPE10" s="80"/>
      <c r="HPF10" s="80"/>
      <c r="HPG10" s="80"/>
      <c r="HPH10" s="80"/>
      <c r="HPI10" s="80"/>
      <c r="HPJ10" s="80"/>
      <c r="HPK10" s="80"/>
      <c r="HPL10" s="80"/>
      <c r="HPM10" s="80"/>
      <c r="HPN10" s="80"/>
      <c r="HPO10" s="80"/>
      <c r="HPP10" s="80"/>
      <c r="HPQ10" s="80"/>
      <c r="HPR10" s="80"/>
      <c r="HPS10" s="80"/>
      <c r="HPT10" s="80"/>
      <c r="HPU10" s="80"/>
      <c r="HPV10" s="80"/>
      <c r="HPW10" s="80"/>
      <c r="HPX10" s="80"/>
      <c r="HPY10" s="80"/>
      <c r="HPZ10" s="80"/>
      <c r="HQA10" s="80"/>
      <c r="HQB10" s="80"/>
      <c r="HQC10" s="80"/>
      <c r="HQD10" s="80"/>
      <c r="HQE10" s="80"/>
      <c r="HQF10" s="80"/>
      <c r="HQG10" s="80"/>
      <c r="HQH10" s="80"/>
      <c r="HQI10" s="80"/>
      <c r="HQJ10" s="80"/>
      <c r="HQK10" s="80"/>
      <c r="HQL10" s="80"/>
      <c r="HQM10" s="80"/>
      <c r="HQN10" s="80"/>
      <c r="HQO10" s="80"/>
      <c r="HQP10" s="80"/>
      <c r="HQQ10" s="80"/>
      <c r="HQR10" s="80"/>
      <c r="HQS10" s="80"/>
      <c r="HQT10" s="80"/>
      <c r="HQU10" s="80"/>
      <c r="HQV10" s="80"/>
      <c r="HQW10" s="80"/>
      <c r="HQX10" s="80"/>
      <c r="HQY10" s="80"/>
      <c r="HQZ10" s="80"/>
      <c r="HRA10" s="80"/>
      <c r="HRB10" s="80"/>
      <c r="HRC10" s="80"/>
      <c r="HRD10" s="80"/>
      <c r="HRE10" s="80"/>
      <c r="HRF10" s="80"/>
      <c r="HRG10" s="80"/>
      <c r="HRH10" s="80"/>
      <c r="HRI10" s="80"/>
      <c r="HRJ10" s="80"/>
      <c r="HRK10" s="80"/>
      <c r="HRL10" s="80"/>
      <c r="HRM10" s="80"/>
      <c r="HRN10" s="80"/>
      <c r="HRO10" s="80"/>
      <c r="HRP10" s="80"/>
      <c r="HRQ10" s="80"/>
      <c r="HRR10" s="80"/>
      <c r="HRS10" s="80"/>
      <c r="HRT10" s="80"/>
      <c r="HRU10" s="80"/>
      <c r="HRV10" s="80"/>
      <c r="HRW10" s="80"/>
      <c r="HRX10" s="80"/>
      <c r="HRY10" s="80"/>
      <c r="HRZ10" s="80"/>
      <c r="HSA10" s="80"/>
      <c r="HSB10" s="80"/>
      <c r="HSC10" s="80"/>
      <c r="HSD10" s="80"/>
      <c r="HSE10" s="80"/>
      <c r="HSF10" s="80"/>
      <c r="HSG10" s="80"/>
      <c r="HSH10" s="80"/>
      <c r="HSI10" s="80"/>
      <c r="HSJ10" s="80"/>
      <c r="HSK10" s="80"/>
      <c r="HSL10" s="80"/>
      <c r="HSM10" s="80"/>
      <c r="HSN10" s="80"/>
      <c r="HSO10" s="80"/>
      <c r="HSP10" s="80"/>
      <c r="HSQ10" s="80"/>
      <c r="HSR10" s="80"/>
      <c r="HSS10" s="80"/>
      <c r="HST10" s="80"/>
      <c r="HSU10" s="80"/>
      <c r="HSV10" s="80"/>
      <c r="HSW10" s="80"/>
      <c r="HSX10" s="80"/>
      <c r="HSY10" s="80"/>
      <c r="HSZ10" s="80"/>
      <c r="HTA10" s="80"/>
      <c r="HTB10" s="80"/>
      <c r="HTC10" s="80"/>
      <c r="HTD10" s="80"/>
      <c r="HTE10" s="80"/>
      <c r="HTF10" s="80"/>
      <c r="HTG10" s="80"/>
      <c r="HTH10" s="80"/>
      <c r="HTI10" s="80"/>
      <c r="HTJ10" s="80"/>
      <c r="HTK10" s="80"/>
      <c r="HTL10" s="80"/>
      <c r="HTM10" s="80"/>
      <c r="HTN10" s="80"/>
      <c r="HTO10" s="80"/>
      <c r="HTP10" s="80"/>
      <c r="HTQ10" s="80"/>
      <c r="HTR10" s="80"/>
      <c r="HTS10" s="80"/>
      <c r="HTT10" s="80"/>
      <c r="HTU10" s="80"/>
      <c r="HTV10" s="80"/>
      <c r="HTW10" s="80"/>
      <c r="HTX10" s="80"/>
      <c r="HTY10" s="80"/>
      <c r="HTZ10" s="80"/>
      <c r="HUA10" s="80"/>
      <c r="HUB10" s="80"/>
      <c r="HUC10" s="80"/>
      <c r="HUD10" s="80"/>
      <c r="HUE10" s="80"/>
      <c r="HUF10" s="80"/>
      <c r="HUG10" s="80"/>
      <c r="HUH10" s="80"/>
      <c r="HUI10" s="80"/>
      <c r="HUJ10" s="80"/>
      <c r="HUK10" s="80"/>
      <c r="HUL10" s="80"/>
      <c r="HUM10" s="80"/>
      <c r="HUN10" s="80"/>
      <c r="HUO10" s="80"/>
      <c r="HUP10" s="80"/>
      <c r="HUQ10" s="80"/>
      <c r="HUR10" s="80"/>
      <c r="HUS10" s="80"/>
      <c r="HUT10" s="80"/>
      <c r="HUU10" s="80"/>
      <c r="HUV10" s="80"/>
      <c r="HUW10" s="80"/>
      <c r="HUX10" s="80"/>
      <c r="HUY10" s="80"/>
      <c r="HUZ10" s="80"/>
      <c r="HVA10" s="80"/>
      <c r="HVB10" s="80"/>
      <c r="HVC10" s="80"/>
      <c r="HVD10" s="80"/>
      <c r="HVE10" s="80"/>
      <c r="HVF10" s="80"/>
      <c r="HVG10" s="80"/>
      <c r="HVH10" s="80"/>
      <c r="HVI10" s="80"/>
      <c r="HVJ10" s="80"/>
      <c r="HVK10" s="80"/>
      <c r="HVL10" s="80"/>
      <c r="HVM10" s="80"/>
      <c r="HVN10" s="80"/>
      <c r="HVO10" s="80"/>
      <c r="HVP10" s="80"/>
      <c r="HVQ10" s="80"/>
      <c r="HVR10" s="80"/>
      <c r="HVS10" s="80"/>
      <c r="HVT10" s="80"/>
      <c r="HVU10" s="80"/>
      <c r="HVV10" s="80"/>
      <c r="HVW10" s="80"/>
      <c r="HVX10" s="80"/>
      <c r="HVY10" s="80"/>
      <c r="HVZ10" s="80"/>
      <c r="HWA10" s="80"/>
      <c r="HWB10" s="80"/>
      <c r="HWC10" s="80"/>
      <c r="HWD10" s="80"/>
      <c r="HWE10" s="80"/>
      <c r="HWF10" s="80"/>
      <c r="HWG10" s="80"/>
      <c r="HWH10" s="80"/>
      <c r="HWI10" s="80"/>
      <c r="HWJ10" s="80"/>
      <c r="HWK10" s="80"/>
      <c r="HWL10" s="80"/>
      <c r="HWM10" s="80"/>
      <c r="HWN10" s="80"/>
      <c r="HWO10" s="80"/>
      <c r="HWP10" s="80"/>
      <c r="HWQ10" s="80"/>
      <c r="HWR10" s="80"/>
      <c r="HWS10" s="80"/>
      <c r="HWT10" s="80"/>
      <c r="HWU10" s="80"/>
      <c r="HWV10" s="80"/>
      <c r="HWW10" s="80"/>
      <c r="HWX10" s="80"/>
      <c r="HWY10" s="80"/>
      <c r="HWZ10" s="80"/>
      <c r="HXA10" s="80"/>
      <c r="HXB10" s="80"/>
      <c r="HXC10" s="80"/>
      <c r="HXD10" s="80"/>
      <c r="HXE10" s="80"/>
      <c r="HXF10" s="80"/>
      <c r="HXG10" s="80"/>
      <c r="HXH10" s="80"/>
      <c r="HXI10" s="80"/>
      <c r="HXJ10" s="80"/>
      <c r="HXK10" s="80"/>
      <c r="HXL10" s="80"/>
      <c r="HXM10" s="80"/>
      <c r="HXN10" s="80"/>
      <c r="HXO10" s="80"/>
      <c r="HXP10" s="80"/>
      <c r="HXQ10" s="80"/>
      <c r="HXR10" s="80"/>
      <c r="HXS10" s="80"/>
      <c r="HXT10" s="80"/>
      <c r="HXU10" s="80"/>
      <c r="HXV10" s="80"/>
      <c r="HXW10" s="80"/>
      <c r="HXX10" s="80"/>
      <c r="HXY10" s="80"/>
      <c r="HXZ10" s="80"/>
      <c r="HYA10" s="80"/>
      <c r="HYB10" s="80"/>
      <c r="HYC10" s="80"/>
      <c r="HYD10" s="80"/>
      <c r="HYE10" s="80"/>
      <c r="HYF10" s="80"/>
      <c r="HYG10" s="80"/>
      <c r="HYH10" s="80"/>
      <c r="HYI10" s="80"/>
      <c r="HYJ10" s="80"/>
      <c r="HYK10" s="80"/>
      <c r="HYL10" s="80"/>
      <c r="HYM10" s="80"/>
      <c r="HYN10" s="80"/>
      <c r="HYO10" s="80"/>
      <c r="HYP10" s="80"/>
      <c r="HYQ10" s="80"/>
      <c r="HYR10" s="80"/>
      <c r="HYS10" s="80"/>
      <c r="HYT10" s="80"/>
      <c r="HYU10" s="80"/>
      <c r="HYV10" s="80"/>
      <c r="HYW10" s="80"/>
      <c r="HYX10" s="80"/>
      <c r="HYY10" s="80"/>
      <c r="HYZ10" s="80"/>
      <c r="HZA10" s="80"/>
      <c r="HZB10" s="80"/>
      <c r="HZC10" s="80"/>
      <c r="HZD10" s="80"/>
      <c r="HZE10" s="80"/>
      <c r="HZF10" s="80"/>
      <c r="HZG10" s="80"/>
      <c r="HZH10" s="80"/>
      <c r="HZI10" s="80"/>
      <c r="HZJ10" s="80"/>
      <c r="HZK10" s="80"/>
      <c r="HZL10" s="80"/>
      <c r="HZM10" s="80"/>
      <c r="HZN10" s="80"/>
      <c r="HZO10" s="80"/>
      <c r="HZP10" s="80"/>
      <c r="HZQ10" s="80"/>
      <c r="HZR10" s="80"/>
      <c r="HZS10" s="80"/>
      <c r="HZT10" s="80"/>
      <c r="HZU10" s="80"/>
      <c r="HZV10" s="80"/>
      <c r="HZW10" s="80"/>
      <c r="HZX10" s="80"/>
      <c r="HZY10" s="80"/>
      <c r="HZZ10" s="80"/>
      <c r="IAA10" s="80"/>
      <c r="IAB10" s="80"/>
      <c r="IAC10" s="80"/>
      <c r="IAD10" s="80"/>
      <c r="IAE10" s="80"/>
      <c r="IAF10" s="80"/>
      <c r="IAG10" s="80"/>
      <c r="IAH10" s="80"/>
      <c r="IAI10" s="80"/>
      <c r="IAJ10" s="80"/>
      <c r="IAK10" s="80"/>
      <c r="IAL10" s="80"/>
      <c r="IAM10" s="80"/>
      <c r="IAN10" s="80"/>
      <c r="IAO10" s="80"/>
      <c r="IAP10" s="80"/>
      <c r="IAQ10" s="80"/>
      <c r="IAR10" s="80"/>
      <c r="IAS10" s="80"/>
      <c r="IAT10" s="80"/>
      <c r="IAU10" s="80"/>
      <c r="IAV10" s="80"/>
      <c r="IAW10" s="80"/>
      <c r="IAX10" s="80"/>
      <c r="IAY10" s="80"/>
      <c r="IAZ10" s="80"/>
      <c r="IBA10" s="80"/>
      <c r="IBB10" s="80"/>
      <c r="IBC10" s="80"/>
      <c r="IBD10" s="80"/>
      <c r="IBE10" s="80"/>
      <c r="IBF10" s="80"/>
      <c r="IBG10" s="80"/>
      <c r="IBH10" s="80"/>
      <c r="IBI10" s="80"/>
      <c r="IBJ10" s="80"/>
      <c r="IBK10" s="80"/>
      <c r="IBL10" s="80"/>
      <c r="IBM10" s="80"/>
      <c r="IBN10" s="80"/>
      <c r="IBO10" s="80"/>
      <c r="IBP10" s="80"/>
      <c r="IBQ10" s="80"/>
      <c r="IBR10" s="80"/>
      <c r="IBS10" s="80"/>
      <c r="IBT10" s="80"/>
      <c r="IBU10" s="80"/>
      <c r="IBV10" s="80"/>
      <c r="IBW10" s="80"/>
      <c r="IBX10" s="80"/>
      <c r="IBY10" s="80"/>
      <c r="IBZ10" s="80"/>
      <c r="ICA10" s="80"/>
      <c r="ICB10" s="80"/>
      <c r="ICC10" s="80"/>
      <c r="ICD10" s="80"/>
      <c r="ICE10" s="80"/>
      <c r="ICF10" s="80"/>
      <c r="ICG10" s="80"/>
      <c r="ICH10" s="80"/>
      <c r="ICI10" s="80"/>
      <c r="ICJ10" s="80"/>
      <c r="ICK10" s="80"/>
      <c r="ICL10" s="80"/>
      <c r="ICM10" s="80"/>
      <c r="ICN10" s="80"/>
      <c r="ICO10" s="80"/>
      <c r="ICP10" s="80"/>
      <c r="ICQ10" s="80"/>
      <c r="ICR10" s="80"/>
      <c r="ICS10" s="80"/>
      <c r="ICT10" s="80"/>
      <c r="ICU10" s="80"/>
      <c r="ICV10" s="80"/>
      <c r="ICW10" s="80"/>
      <c r="ICX10" s="80"/>
      <c r="ICY10" s="80"/>
      <c r="ICZ10" s="80"/>
      <c r="IDA10" s="80"/>
      <c r="IDB10" s="80"/>
      <c r="IDC10" s="80"/>
      <c r="IDD10" s="80"/>
      <c r="IDE10" s="80"/>
      <c r="IDF10" s="80"/>
      <c r="IDG10" s="80"/>
      <c r="IDH10" s="80"/>
      <c r="IDI10" s="80"/>
      <c r="IDJ10" s="80"/>
      <c r="IDK10" s="80"/>
      <c r="IDL10" s="80"/>
      <c r="IDM10" s="80"/>
      <c r="IDN10" s="80"/>
      <c r="IDO10" s="80"/>
      <c r="IDP10" s="80"/>
      <c r="IDQ10" s="80"/>
      <c r="IDR10" s="80"/>
      <c r="IDS10" s="80"/>
      <c r="IDT10" s="80"/>
      <c r="IDU10" s="80"/>
      <c r="IDV10" s="80"/>
      <c r="IDW10" s="80"/>
      <c r="IDX10" s="80"/>
      <c r="IDY10" s="80"/>
      <c r="IDZ10" s="80"/>
      <c r="IEA10" s="80"/>
      <c r="IEB10" s="80"/>
      <c r="IEC10" s="80"/>
      <c r="IED10" s="80"/>
      <c r="IEE10" s="80"/>
      <c r="IEF10" s="80"/>
      <c r="IEG10" s="80"/>
      <c r="IEH10" s="80"/>
      <c r="IEI10" s="80"/>
      <c r="IEJ10" s="80"/>
      <c r="IEK10" s="80"/>
      <c r="IEL10" s="80"/>
      <c r="IEM10" s="80"/>
      <c r="IEN10" s="80"/>
      <c r="IEO10" s="80"/>
      <c r="IEP10" s="80"/>
      <c r="IEQ10" s="80"/>
      <c r="IER10" s="80"/>
      <c r="IES10" s="80"/>
      <c r="IET10" s="80"/>
      <c r="IEU10" s="80"/>
      <c r="IEV10" s="80"/>
      <c r="IEW10" s="80"/>
      <c r="IEX10" s="80"/>
      <c r="IEY10" s="80"/>
      <c r="IEZ10" s="80"/>
      <c r="IFA10" s="80"/>
      <c r="IFB10" s="80"/>
      <c r="IFC10" s="80"/>
      <c r="IFD10" s="80"/>
      <c r="IFE10" s="80"/>
      <c r="IFF10" s="80"/>
      <c r="IFG10" s="80"/>
      <c r="IFH10" s="80"/>
      <c r="IFI10" s="80"/>
      <c r="IFJ10" s="80"/>
      <c r="IFK10" s="80"/>
      <c r="IFL10" s="80"/>
      <c r="IFM10" s="80"/>
      <c r="IFN10" s="80"/>
      <c r="IFO10" s="80"/>
      <c r="IFP10" s="80"/>
      <c r="IFQ10" s="80"/>
      <c r="IFR10" s="80"/>
      <c r="IFS10" s="80"/>
      <c r="IFT10" s="80"/>
      <c r="IFU10" s="80"/>
      <c r="IFV10" s="80"/>
      <c r="IFW10" s="80"/>
      <c r="IFX10" s="80"/>
      <c r="IFY10" s="80"/>
      <c r="IFZ10" s="80"/>
      <c r="IGA10" s="80"/>
      <c r="IGB10" s="80"/>
      <c r="IGC10" s="80"/>
      <c r="IGD10" s="80"/>
      <c r="IGE10" s="80"/>
      <c r="IGF10" s="80"/>
      <c r="IGG10" s="80"/>
      <c r="IGH10" s="80"/>
      <c r="IGI10" s="80"/>
      <c r="IGJ10" s="80"/>
      <c r="IGK10" s="80"/>
      <c r="IGL10" s="80"/>
      <c r="IGM10" s="80"/>
      <c r="IGN10" s="80"/>
      <c r="IGO10" s="80"/>
      <c r="IGP10" s="80"/>
      <c r="IGQ10" s="80"/>
      <c r="IGR10" s="80"/>
      <c r="IGS10" s="80"/>
      <c r="IGT10" s="80"/>
      <c r="IGU10" s="80"/>
      <c r="IGV10" s="80"/>
      <c r="IGW10" s="80"/>
      <c r="IGX10" s="80"/>
      <c r="IGY10" s="80"/>
      <c r="IGZ10" s="80"/>
      <c r="IHA10" s="80"/>
      <c r="IHB10" s="80"/>
      <c r="IHC10" s="80"/>
      <c r="IHD10" s="80"/>
      <c r="IHE10" s="80"/>
      <c r="IHF10" s="80"/>
      <c r="IHG10" s="80"/>
      <c r="IHH10" s="80"/>
      <c r="IHI10" s="80"/>
      <c r="IHJ10" s="80"/>
      <c r="IHK10" s="80"/>
      <c r="IHL10" s="80"/>
      <c r="IHM10" s="80"/>
      <c r="IHN10" s="80"/>
      <c r="IHO10" s="80"/>
      <c r="IHP10" s="80"/>
      <c r="IHQ10" s="80"/>
      <c r="IHR10" s="80"/>
      <c r="IHS10" s="80"/>
      <c r="IHT10" s="80"/>
      <c r="IHU10" s="80"/>
      <c r="IHV10" s="80"/>
      <c r="IHW10" s="80"/>
      <c r="IHX10" s="80"/>
      <c r="IHY10" s="80"/>
      <c r="IHZ10" s="80"/>
      <c r="IIA10" s="80"/>
      <c r="IIB10" s="80"/>
      <c r="IIC10" s="80"/>
      <c r="IID10" s="80"/>
      <c r="IIE10" s="80"/>
      <c r="IIF10" s="80"/>
      <c r="IIG10" s="80"/>
      <c r="IIH10" s="80"/>
      <c r="III10" s="80"/>
      <c r="IIJ10" s="80"/>
      <c r="IIK10" s="80"/>
      <c r="IIL10" s="80"/>
      <c r="IIM10" s="80"/>
      <c r="IIN10" s="80"/>
      <c r="IIO10" s="80"/>
      <c r="IIP10" s="80"/>
      <c r="IIQ10" s="80"/>
      <c r="IIR10" s="80"/>
      <c r="IIS10" s="80"/>
      <c r="IIT10" s="80"/>
      <c r="IIU10" s="80"/>
      <c r="IIV10" s="80"/>
      <c r="IIW10" s="80"/>
      <c r="IIX10" s="80"/>
      <c r="IIY10" s="80"/>
      <c r="IIZ10" s="80"/>
      <c r="IJA10" s="80"/>
      <c r="IJB10" s="80"/>
      <c r="IJC10" s="80"/>
      <c r="IJD10" s="80"/>
      <c r="IJE10" s="80"/>
      <c r="IJF10" s="80"/>
      <c r="IJG10" s="80"/>
      <c r="IJH10" s="80"/>
      <c r="IJI10" s="80"/>
      <c r="IJJ10" s="80"/>
      <c r="IJK10" s="80"/>
      <c r="IJL10" s="80"/>
      <c r="IJM10" s="80"/>
      <c r="IJN10" s="80"/>
      <c r="IJO10" s="80"/>
      <c r="IJP10" s="80"/>
      <c r="IJQ10" s="80"/>
      <c r="IJR10" s="80"/>
      <c r="IJS10" s="80"/>
      <c r="IJT10" s="80"/>
      <c r="IJU10" s="80"/>
      <c r="IJV10" s="80"/>
      <c r="IJW10" s="80"/>
      <c r="IJX10" s="80"/>
      <c r="IJY10" s="80"/>
      <c r="IJZ10" s="80"/>
      <c r="IKA10" s="80"/>
      <c r="IKB10" s="80"/>
      <c r="IKC10" s="80"/>
      <c r="IKD10" s="80"/>
      <c r="IKE10" s="80"/>
      <c r="IKF10" s="80"/>
      <c r="IKG10" s="80"/>
      <c r="IKH10" s="80"/>
      <c r="IKI10" s="80"/>
      <c r="IKJ10" s="80"/>
      <c r="IKK10" s="80"/>
      <c r="IKL10" s="80"/>
      <c r="IKM10" s="80"/>
      <c r="IKN10" s="80"/>
      <c r="IKO10" s="80"/>
      <c r="IKP10" s="80"/>
      <c r="IKQ10" s="80"/>
      <c r="IKR10" s="80"/>
      <c r="IKS10" s="80"/>
      <c r="IKT10" s="80"/>
      <c r="IKU10" s="80"/>
      <c r="IKV10" s="80"/>
      <c r="IKW10" s="80"/>
      <c r="IKX10" s="80"/>
      <c r="IKY10" s="80"/>
      <c r="IKZ10" s="80"/>
      <c r="ILA10" s="80"/>
      <c r="ILB10" s="80"/>
      <c r="ILC10" s="80"/>
      <c r="ILD10" s="80"/>
      <c r="ILE10" s="80"/>
      <c r="ILF10" s="80"/>
      <c r="ILG10" s="80"/>
      <c r="ILH10" s="80"/>
      <c r="ILI10" s="80"/>
      <c r="ILJ10" s="80"/>
      <c r="ILK10" s="80"/>
      <c r="ILL10" s="80"/>
      <c r="ILM10" s="80"/>
      <c r="ILN10" s="80"/>
      <c r="ILO10" s="80"/>
      <c r="ILP10" s="80"/>
      <c r="ILQ10" s="80"/>
      <c r="ILR10" s="80"/>
      <c r="ILS10" s="80"/>
      <c r="ILT10" s="80"/>
      <c r="ILU10" s="80"/>
      <c r="ILV10" s="80"/>
      <c r="ILW10" s="80"/>
      <c r="ILX10" s="80"/>
      <c r="ILY10" s="80"/>
      <c r="ILZ10" s="80"/>
      <c r="IMA10" s="80"/>
      <c r="IMB10" s="80"/>
      <c r="IMC10" s="80"/>
      <c r="IMD10" s="80"/>
      <c r="IME10" s="80"/>
      <c r="IMF10" s="80"/>
      <c r="IMG10" s="80"/>
      <c r="IMH10" s="80"/>
      <c r="IMI10" s="80"/>
      <c r="IMJ10" s="80"/>
      <c r="IMK10" s="80"/>
      <c r="IML10" s="80"/>
      <c r="IMM10" s="80"/>
      <c r="IMN10" s="80"/>
      <c r="IMO10" s="80"/>
      <c r="IMP10" s="80"/>
      <c r="IMQ10" s="80"/>
      <c r="IMR10" s="80"/>
      <c r="IMS10" s="80"/>
      <c r="IMT10" s="80"/>
      <c r="IMU10" s="80"/>
      <c r="IMV10" s="80"/>
      <c r="IMW10" s="80"/>
      <c r="IMX10" s="80"/>
      <c r="IMY10" s="80"/>
      <c r="IMZ10" s="80"/>
      <c r="INA10" s="80"/>
      <c r="INB10" s="80"/>
      <c r="INC10" s="80"/>
      <c r="IND10" s="80"/>
      <c r="INE10" s="80"/>
      <c r="INF10" s="80"/>
      <c r="ING10" s="80"/>
      <c r="INH10" s="80"/>
      <c r="INI10" s="80"/>
      <c r="INJ10" s="80"/>
      <c r="INK10" s="80"/>
      <c r="INL10" s="80"/>
      <c r="INM10" s="80"/>
      <c r="INN10" s="80"/>
      <c r="INO10" s="80"/>
      <c r="INP10" s="80"/>
      <c r="INQ10" s="80"/>
      <c r="INR10" s="80"/>
      <c r="INS10" s="80"/>
      <c r="INT10" s="80"/>
      <c r="INU10" s="80"/>
      <c r="INV10" s="80"/>
      <c r="INW10" s="80"/>
      <c r="INX10" s="80"/>
      <c r="INY10" s="80"/>
      <c r="INZ10" s="80"/>
      <c r="IOA10" s="80"/>
      <c r="IOB10" s="80"/>
      <c r="IOC10" s="80"/>
      <c r="IOD10" s="80"/>
      <c r="IOE10" s="80"/>
      <c r="IOF10" s="80"/>
      <c r="IOG10" s="80"/>
      <c r="IOH10" s="80"/>
      <c r="IOI10" s="80"/>
      <c r="IOJ10" s="80"/>
      <c r="IOK10" s="80"/>
      <c r="IOL10" s="80"/>
      <c r="IOM10" s="80"/>
      <c r="ION10" s="80"/>
      <c r="IOO10" s="80"/>
      <c r="IOP10" s="80"/>
      <c r="IOQ10" s="80"/>
      <c r="IOR10" s="80"/>
      <c r="IOS10" s="80"/>
      <c r="IOT10" s="80"/>
      <c r="IOU10" s="80"/>
      <c r="IOV10" s="80"/>
      <c r="IOW10" s="80"/>
      <c r="IOX10" s="80"/>
      <c r="IOY10" s="80"/>
      <c r="IOZ10" s="80"/>
      <c r="IPA10" s="80"/>
      <c r="IPB10" s="80"/>
      <c r="IPC10" s="80"/>
      <c r="IPD10" s="80"/>
      <c r="IPE10" s="80"/>
      <c r="IPF10" s="80"/>
      <c r="IPG10" s="80"/>
      <c r="IPH10" s="80"/>
      <c r="IPI10" s="80"/>
      <c r="IPJ10" s="80"/>
      <c r="IPK10" s="80"/>
      <c r="IPL10" s="80"/>
      <c r="IPM10" s="80"/>
      <c r="IPN10" s="80"/>
      <c r="IPO10" s="80"/>
      <c r="IPP10" s="80"/>
      <c r="IPQ10" s="80"/>
      <c r="IPR10" s="80"/>
      <c r="IPS10" s="80"/>
      <c r="IPT10" s="80"/>
      <c r="IPU10" s="80"/>
      <c r="IPV10" s="80"/>
      <c r="IPW10" s="80"/>
      <c r="IPX10" s="80"/>
      <c r="IPY10" s="80"/>
      <c r="IPZ10" s="80"/>
      <c r="IQA10" s="80"/>
      <c r="IQB10" s="80"/>
      <c r="IQC10" s="80"/>
      <c r="IQD10" s="80"/>
      <c r="IQE10" s="80"/>
      <c r="IQF10" s="80"/>
      <c r="IQG10" s="80"/>
      <c r="IQH10" s="80"/>
      <c r="IQI10" s="80"/>
      <c r="IQJ10" s="80"/>
      <c r="IQK10" s="80"/>
      <c r="IQL10" s="80"/>
      <c r="IQM10" s="80"/>
      <c r="IQN10" s="80"/>
      <c r="IQO10" s="80"/>
      <c r="IQP10" s="80"/>
      <c r="IQQ10" s="80"/>
      <c r="IQR10" s="80"/>
      <c r="IQS10" s="80"/>
      <c r="IQT10" s="80"/>
      <c r="IQU10" s="80"/>
      <c r="IQV10" s="80"/>
      <c r="IQW10" s="80"/>
      <c r="IQX10" s="80"/>
      <c r="IQY10" s="80"/>
      <c r="IQZ10" s="80"/>
      <c r="IRA10" s="80"/>
      <c r="IRB10" s="80"/>
      <c r="IRC10" s="80"/>
      <c r="IRD10" s="80"/>
      <c r="IRE10" s="80"/>
      <c r="IRF10" s="80"/>
      <c r="IRG10" s="80"/>
      <c r="IRH10" s="80"/>
      <c r="IRI10" s="80"/>
      <c r="IRJ10" s="80"/>
      <c r="IRK10" s="80"/>
      <c r="IRL10" s="80"/>
      <c r="IRM10" s="80"/>
      <c r="IRN10" s="80"/>
      <c r="IRO10" s="80"/>
      <c r="IRP10" s="80"/>
      <c r="IRQ10" s="80"/>
      <c r="IRR10" s="80"/>
      <c r="IRS10" s="80"/>
      <c r="IRT10" s="80"/>
      <c r="IRU10" s="80"/>
      <c r="IRV10" s="80"/>
      <c r="IRW10" s="80"/>
      <c r="IRX10" s="80"/>
      <c r="IRY10" s="80"/>
      <c r="IRZ10" s="80"/>
      <c r="ISA10" s="80"/>
      <c r="ISB10" s="80"/>
      <c r="ISC10" s="80"/>
      <c r="ISD10" s="80"/>
      <c r="ISE10" s="80"/>
      <c r="ISF10" s="80"/>
      <c r="ISG10" s="80"/>
      <c r="ISH10" s="80"/>
      <c r="ISI10" s="80"/>
      <c r="ISJ10" s="80"/>
      <c r="ISK10" s="80"/>
      <c r="ISL10" s="80"/>
      <c r="ISM10" s="80"/>
      <c r="ISN10" s="80"/>
      <c r="ISO10" s="80"/>
      <c r="ISP10" s="80"/>
      <c r="ISQ10" s="80"/>
      <c r="ISR10" s="80"/>
      <c r="ISS10" s="80"/>
      <c r="IST10" s="80"/>
      <c r="ISU10" s="80"/>
      <c r="ISV10" s="80"/>
      <c r="ISW10" s="80"/>
      <c r="ISX10" s="80"/>
      <c r="ISY10" s="80"/>
      <c r="ISZ10" s="80"/>
      <c r="ITA10" s="80"/>
      <c r="ITB10" s="80"/>
      <c r="ITC10" s="80"/>
      <c r="ITD10" s="80"/>
      <c r="ITE10" s="80"/>
      <c r="ITF10" s="80"/>
      <c r="ITG10" s="80"/>
      <c r="ITH10" s="80"/>
      <c r="ITI10" s="80"/>
      <c r="ITJ10" s="80"/>
      <c r="ITK10" s="80"/>
      <c r="ITL10" s="80"/>
      <c r="ITM10" s="80"/>
      <c r="ITN10" s="80"/>
      <c r="ITO10" s="80"/>
      <c r="ITP10" s="80"/>
      <c r="ITQ10" s="80"/>
      <c r="ITR10" s="80"/>
      <c r="ITS10" s="80"/>
      <c r="ITT10" s="80"/>
      <c r="ITU10" s="80"/>
      <c r="ITV10" s="80"/>
      <c r="ITW10" s="80"/>
      <c r="ITX10" s="80"/>
      <c r="ITY10" s="80"/>
      <c r="ITZ10" s="80"/>
      <c r="IUA10" s="80"/>
      <c r="IUB10" s="80"/>
      <c r="IUC10" s="80"/>
      <c r="IUD10" s="80"/>
      <c r="IUE10" s="80"/>
      <c r="IUF10" s="80"/>
      <c r="IUG10" s="80"/>
      <c r="IUH10" s="80"/>
      <c r="IUI10" s="80"/>
      <c r="IUJ10" s="80"/>
      <c r="IUK10" s="80"/>
      <c r="IUL10" s="80"/>
      <c r="IUM10" s="80"/>
      <c r="IUN10" s="80"/>
      <c r="IUO10" s="80"/>
      <c r="IUP10" s="80"/>
      <c r="IUQ10" s="80"/>
      <c r="IUR10" s="80"/>
      <c r="IUS10" s="80"/>
      <c r="IUT10" s="80"/>
      <c r="IUU10" s="80"/>
      <c r="IUV10" s="80"/>
      <c r="IUW10" s="80"/>
      <c r="IUX10" s="80"/>
      <c r="IUY10" s="80"/>
      <c r="IUZ10" s="80"/>
      <c r="IVA10" s="80"/>
      <c r="IVB10" s="80"/>
      <c r="IVC10" s="80"/>
      <c r="IVD10" s="80"/>
      <c r="IVE10" s="80"/>
      <c r="IVF10" s="80"/>
      <c r="IVG10" s="80"/>
      <c r="IVH10" s="80"/>
      <c r="IVI10" s="80"/>
      <c r="IVJ10" s="80"/>
      <c r="IVK10" s="80"/>
      <c r="IVL10" s="80"/>
      <c r="IVM10" s="80"/>
      <c r="IVN10" s="80"/>
      <c r="IVO10" s="80"/>
      <c r="IVP10" s="80"/>
      <c r="IVQ10" s="80"/>
      <c r="IVR10" s="80"/>
      <c r="IVS10" s="80"/>
      <c r="IVT10" s="80"/>
      <c r="IVU10" s="80"/>
      <c r="IVV10" s="80"/>
      <c r="IVW10" s="80"/>
      <c r="IVX10" s="80"/>
      <c r="IVY10" s="80"/>
      <c r="IVZ10" s="80"/>
      <c r="IWA10" s="80"/>
      <c r="IWB10" s="80"/>
      <c r="IWC10" s="80"/>
      <c r="IWD10" s="80"/>
      <c r="IWE10" s="80"/>
      <c r="IWF10" s="80"/>
      <c r="IWG10" s="80"/>
      <c r="IWH10" s="80"/>
      <c r="IWI10" s="80"/>
      <c r="IWJ10" s="80"/>
      <c r="IWK10" s="80"/>
      <c r="IWL10" s="80"/>
      <c r="IWM10" s="80"/>
      <c r="IWN10" s="80"/>
      <c r="IWO10" s="80"/>
      <c r="IWP10" s="80"/>
      <c r="IWQ10" s="80"/>
      <c r="IWR10" s="80"/>
      <c r="IWS10" s="80"/>
      <c r="IWT10" s="80"/>
      <c r="IWU10" s="80"/>
      <c r="IWV10" s="80"/>
      <c r="IWW10" s="80"/>
      <c r="IWX10" s="80"/>
      <c r="IWY10" s="80"/>
      <c r="IWZ10" s="80"/>
      <c r="IXA10" s="80"/>
      <c r="IXB10" s="80"/>
      <c r="IXC10" s="80"/>
      <c r="IXD10" s="80"/>
      <c r="IXE10" s="80"/>
      <c r="IXF10" s="80"/>
      <c r="IXG10" s="80"/>
      <c r="IXH10" s="80"/>
      <c r="IXI10" s="80"/>
      <c r="IXJ10" s="80"/>
      <c r="IXK10" s="80"/>
      <c r="IXL10" s="80"/>
      <c r="IXM10" s="80"/>
      <c r="IXN10" s="80"/>
      <c r="IXO10" s="80"/>
      <c r="IXP10" s="80"/>
      <c r="IXQ10" s="80"/>
      <c r="IXR10" s="80"/>
      <c r="IXS10" s="80"/>
      <c r="IXT10" s="80"/>
      <c r="IXU10" s="80"/>
      <c r="IXV10" s="80"/>
      <c r="IXW10" s="80"/>
      <c r="IXX10" s="80"/>
      <c r="IXY10" s="80"/>
      <c r="IXZ10" s="80"/>
      <c r="IYA10" s="80"/>
      <c r="IYB10" s="80"/>
      <c r="IYC10" s="80"/>
      <c r="IYD10" s="80"/>
      <c r="IYE10" s="80"/>
      <c r="IYF10" s="80"/>
      <c r="IYG10" s="80"/>
      <c r="IYH10" s="80"/>
      <c r="IYI10" s="80"/>
      <c r="IYJ10" s="80"/>
      <c r="IYK10" s="80"/>
      <c r="IYL10" s="80"/>
      <c r="IYM10" s="80"/>
      <c r="IYN10" s="80"/>
      <c r="IYO10" s="80"/>
      <c r="IYP10" s="80"/>
      <c r="IYQ10" s="80"/>
      <c r="IYR10" s="80"/>
      <c r="IYS10" s="80"/>
      <c r="IYT10" s="80"/>
      <c r="IYU10" s="80"/>
      <c r="IYV10" s="80"/>
      <c r="IYW10" s="80"/>
      <c r="IYX10" s="80"/>
      <c r="IYY10" s="80"/>
      <c r="IYZ10" s="80"/>
      <c r="IZA10" s="80"/>
      <c r="IZB10" s="80"/>
      <c r="IZC10" s="80"/>
      <c r="IZD10" s="80"/>
      <c r="IZE10" s="80"/>
      <c r="IZF10" s="80"/>
      <c r="IZG10" s="80"/>
      <c r="IZH10" s="80"/>
      <c r="IZI10" s="80"/>
      <c r="IZJ10" s="80"/>
      <c r="IZK10" s="80"/>
      <c r="IZL10" s="80"/>
      <c r="IZM10" s="80"/>
      <c r="IZN10" s="80"/>
      <c r="IZO10" s="80"/>
      <c r="IZP10" s="80"/>
      <c r="IZQ10" s="80"/>
      <c r="IZR10" s="80"/>
      <c r="IZS10" s="80"/>
      <c r="IZT10" s="80"/>
      <c r="IZU10" s="80"/>
      <c r="IZV10" s="80"/>
      <c r="IZW10" s="80"/>
      <c r="IZX10" s="80"/>
      <c r="IZY10" s="80"/>
      <c r="IZZ10" s="80"/>
      <c r="JAA10" s="80"/>
      <c r="JAB10" s="80"/>
      <c r="JAC10" s="80"/>
      <c r="JAD10" s="80"/>
      <c r="JAE10" s="80"/>
      <c r="JAF10" s="80"/>
      <c r="JAG10" s="80"/>
      <c r="JAH10" s="80"/>
      <c r="JAI10" s="80"/>
      <c r="JAJ10" s="80"/>
      <c r="JAK10" s="80"/>
      <c r="JAL10" s="80"/>
      <c r="JAM10" s="80"/>
      <c r="JAN10" s="80"/>
      <c r="JAO10" s="80"/>
      <c r="JAP10" s="80"/>
      <c r="JAQ10" s="80"/>
      <c r="JAR10" s="80"/>
      <c r="JAS10" s="80"/>
      <c r="JAT10" s="80"/>
      <c r="JAU10" s="80"/>
      <c r="JAV10" s="80"/>
      <c r="JAW10" s="80"/>
      <c r="JAX10" s="80"/>
      <c r="JAY10" s="80"/>
      <c r="JAZ10" s="80"/>
      <c r="JBA10" s="80"/>
      <c r="JBB10" s="80"/>
      <c r="JBC10" s="80"/>
      <c r="JBD10" s="80"/>
      <c r="JBE10" s="80"/>
      <c r="JBF10" s="80"/>
      <c r="JBG10" s="80"/>
      <c r="JBH10" s="80"/>
      <c r="JBI10" s="80"/>
      <c r="JBJ10" s="80"/>
      <c r="JBK10" s="80"/>
      <c r="JBL10" s="80"/>
      <c r="JBM10" s="80"/>
      <c r="JBN10" s="80"/>
      <c r="JBO10" s="80"/>
      <c r="JBP10" s="80"/>
      <c r="JBQ10" s="80"/>
      <c r="JBR10" s="80"/>
      <c r="JBS10" s="80"/>
      <c r="JBT10" s="80"/>
      <c r="JBU10" s="80"/>
      <c r="JBV10" s="80"/>
      <c r="JBW10" s="80"/>
      <c r="JBX10" s="80"/>
      <c r="JBY10" s="80"/>
      <c r="JBZ10" s="80"/>
      <c r="JCA10" s="80"/>
      <c r="JCB10" s="80"/>
      <c r="JCC10" s="80"/>
      <c r="JCD10" s="80"/>
      <c r="JCE10" s="80"/>
      <c r="JCF10" s="80"/>
      <c r="JCG10" s="80"/>
      <c r="JCH10" s="80"/>
      <c r="JCI10" s="80"/>
      <c r="JCJ10" s="80"/>
      <c r="JCK10" s="80"/>
      <c r="JCL10" s="80"/>
      <c r="JCM10" s="80"/>
      <c r="JCN10" s="80"/>
      <c r="JCO10" s="80"/>
      <c r="JCP10" s="80"/>
      <c r="JCQ10" s="80"/>
      <c r="JCR10" s="80"/>
      <c r="JCS10" s="80"/>
      <c r="JCT10" s="80"/>
      <c r="JCU10" s="80"/>
      <c r="JCV10" s="80"/>
      <c r="JCW10" s="80"/>
      <c r="JCX10" s="80"/>
      <c r="JCY10" s="80"/>
      <c r="JCZ10" s="80"/>
      <c r="JDA10" s="80"/>
      <c r="JDB10" s="80"/>
      <c r="JDC10" s="80"/>
      <c r="JDD10" s="80"/>
      <c r="JDE10" s="80"/>
      <c r="JDF10" s="80"/>
      <c r="JDG10" s="80"/>
      <c r="JDH10" s="80"/>
      <c r="JDI10" s="80"/>
      <c r="JDJ10" s="80"/>
      <c r="JDK10" s="80"/>
      <c r="JDL10" s="80"/>
      <c r="JDM10" s="80"/>
      <c r="JDN10" s="80"/>
      <c r="JDO10" s="80"/>
      <c r="JDP10" s="80"/>
      <c r="JDQ10" s="80"/>
      <c r="JDR10" s="80"/>
      <c r="JDS10" s="80"/>
      <c r="JDT10" s="80"/>
      <c r="JDU10" s="80"/>
      <c r="JDV10" s="80"/>
      <c r="JDW10" s="80"/>
      <c r="JDX10" s="80"/>
      <c r="JDY10" s="80"/>
      <c r="JDZ10" s="80"/>
      <c r="JEA10" s="80"/>
      <c r="JEB10" s="80"/>
      <c r="JEC10" s="80"/>
      <c r="JED10" s="80"/>
      <c r="JEE10" s="80"/>
      <c r="JEF10" s="80"/>
      <c r="JEG10" s="80"/>
      <c r="JEH10" s="80"/>
      <c r="JEI10" s="80"/>
      <c r="JEJ10" s="80"/>
      <c r="JEK10" s="80"/>
      <c r="JEL10" s="80"/>
      <c r="JEM10" s="80"/>
      <c r="JEN10" s="80"/>
      <c r="JEO10" s="80"/>
      <c r="JEP10" s="80"/>
      <c r="JEQ10" s="80"/>
      <c r="JER10" s="80"/>
      <c r="JES10" s="80"/>
      <c r="JET10" s="80"/>
      <c r="JEU10" s="80"/>
      <c r="JEV10" s="80"/>
      <c r="JEW10" s="80"/>
      <c r="JEX10" s="80"/>
      <c r="JEY10" s="80"/>
      <c r="JEZ10" s="80"/>
      <c r="JFA10" s="80"/>
      <c r="JFB10" s="80"/>
      <c r="JFC10" s="80"/>
      <c r="JFD10" s="80"/>
      <c r="JFE10" s="80"/>
      <c r="JFF10" s="80"/>
      <c r="JFG10" s="80"/>
      <c r="JFH10" s="80"/>
      <c r="JFI10" s="80"/>
      <c r="JFJ10" s="80"/>
      <c r="JFK10" s="80"/>
      <c r="JFL10" s="80"/>
      <c r="JFM10" s="80"/>
      <c r="JFN10" s="80"/>
      <c r="JFO10" s="80"/>
      <c r="JFP10" s="80"/>
      <c r="JFQ10" s="80"/>
      <c r="JFR10" s="80"/>
      <c r="JFS10" s="80"/>
      <c r="JFT10" s="80"/>
      <c r="JFU10" s="80"/>
      <c r="JFV10" s="80"/>
      <c r="JFW10" s="80"/>
      <c r="JFX10" s="80"/>
      <c r="JFY10" s="80"/>
      <c r="JFZ10" s="80"/>
      <c r="JGA10" s="80"/>
      <c r="JGB10" s="80"/>
      <c r="JGC10" s="80"/>
      <c r="JGD10" s="80"/>
      <c r="JGE10" s="80"/>
      <c r="JGF10" s="80"/>
      <c r="JGG10" s="80"/>
      <c r="JGH10" s="80"/>
      <c r="JGI10" s="80"/>
      <c r="JGJ10" s="80"/>
      <c r="JGK10" s="80"/>
      <c r="JGL10" s="80"/>
      <c r="JGM10" s="80"/>
      <c r="JGN10" s="80"/>
      <c r="JGO10" s="80"/>
      <c r="JGP10" s="80"/>
      <c r="JGQ10" s="80"/>
      <c r="JGR10" s="80"/>
      <c r="JGS10" s="80"/>
      <c r="JGT10" s="80"/>
      <c r="JGU10" s="80"/>
      <c r="JGV10" s="80"/>
      <c r="JGW10" s="80"/>
      <c r="JGX10" s="80"/>
      <c r="JGY10" s="80"/>
      <c r="JGZ10" s="80"/>
      <c r="JHA10" s="80"/>
      <c r="JHB10" s="80"/>
      <c r="JHC10" s="80"/>
      <c r="JHD10" s="80"/>
      <c r="JHE10" s="80"/>
      <c r="JHF10" s="80"/>
      <c r="JHG10" s="80"/>
      <c r="JHH10" s="80"/>
      <c r="JHI10" s="80"/>
      <c r="JHJ10" s="80"/>
      <c r="JHK10" s="80"/>
      <c r="JHL10" s="80"/>
      <c r="JHM10" s="80"/>
      <c r="JHN10" s="80"/>
      <c r="JHO10" s="80"/>
      <c r="JHP10" s="80"/>
      <c r="JHQ10" s="80"/>
      <c r="JHR10" s="80"/>
      <c r="JHS10" s="80"/>
      <c r="JHT10" s="80"/>
      <c r="JHU10" s="80"/>
      <c r="JHV10" s="80"/>
      <c r="JHW10" s="80"/>
      <c r="JHX10" s="80"/>
      <c r="JHY10" s="80"/>
      <c r="JHZ10" s="80"/>
      <c r="JIA10" s="80"/>
      <c r="JIB10" s="80"/>
      <c r="JIC10" s="80"/>
      <c r="JID10" s="80"/>
      <c r="JIE10" s="80"/>
      <c r="JIF10" s="80"/>
      <c r="JIG10" s="80"/>
      <c r="JIH10" s="80"/>
      <c r="JII10" s="80"/>
      <c r="JIJ10" s="80"/>
      <c r="JIK10" s="80"/>
      <c r="JIL10" s="80"/>
      <c r="JIM10" s="80"/>
      <c r="JIN10" s="80"/>
      <c r="JIO10" s="80"/>
      <c r="JIP10" s="80"/>
      <c r="JIQ10" s="80"/>
      <c r="JIR10" s="80"/>
      <c r="JIS10" s="80"/>
      <c r="JIT10" s="80"/>
      <c r="JIU10" s="80"/>
      <c r="JIV10" s="80"/>
      <c r="JIW10" s="80"/>
      <c r="JIX10" s="80"/>
      <c r="JIY10" s="80"/>
      <c r="JIZ10" s="80"/>
      <c r="JJA10" s="80"/>
      <c r="JJB10" s="80"/>
      <c r="JJC10" s="80"/>
      <c r="JJD10" s="80"/>
      <c r="JJE10" s="80"/>
      <c r="JJF10" s="80"/>
      <c r="JJG10" s="80"/>
      <c r="JJH10" s="80"/>
      <c r="JJI10" s="80"/>
      <c r="JJJ10" s="80"/>
      <c r="JJK10" s="80"/>
      <c r="JJL10" s="80"/>
      <c r="JJM10" s="80"/>
      <c r="JJN10" s="80"/>
      <c r="JJO10" s="80"/>
      <c r="JJP10" s="80"/>
      <c r="JJQ10" s="80"/>
      <c r="JJR10" s="80"/>
      <c r="JJS10" s="80"/>
      <c r="JJT10" s="80"/>
      <c r="JJU10" s="80"/>
      <c r="JJV10" s="80"/>
      <c r="JJW10" s="80"/>
      <c r="JJX10" s="80"/>
      <c r="JJY10" s="80"/>
      <c r="JJZ10" s="80"/>
      <c r="JKA10" s="80"/>
      <c r="JKB10" s="80"/>
      <c r="JKC10" s="80"/>
      <c r="JKD10" s="80"/>
      <c r="JKE10" s="80"/>
      <c r="JKF10" s="80"/>
      <c r="JKG10" s="80"/>
      <c r="JKH10" s="80"/>
      <c r="JKI10" s="80"/>
      <c r="JKJ10" s="80"/>
      <c r="JKK10" s="80"/>
      <c r="JKL10" s="80"/>
      <c r="JKM10" s="80"/>
      <c r="JKN10" s="80"/>
      <c r="JKO10" s="80"/>
      <c r="JKP10" s="80"/>
      <c r="JKQ10" s="80"/>
      <c r="JKR10" s="80"/>
      <c r="JKS10" s="80"/>
      <c r="JKT10" s="80"/>
      <c r="JKU10" s="80"/>
      <c r="JKV10" s="80"/>
      <c r="JKW10" s="80"/>
      <c r="JKX10" s="80"/>
      <c r="JKY10" s="80"/>
      <c r="JKZ10" s="80"/>
      <c r="JLA10" s="80"/>
      <c r="JLB10" s="80"/>
      <c r="JLC10" s="80"/>
      <c r="JLD10" s="80"/>
      <c r="JLE10" s="80"/>
      <c r="JLF10" s="80"/>
      <c r="JLG10" s="80"/>
      <c r="JLH10" s="80"/>
      <c r="JLI10" s="80"/>
      <c r="JLJ10" s="80"/>
      <c r="JLK10" s="80"/>
      <c r="JLL10" s="80"/>
      <c r="JLM10" s="80"/>
      <c r="JLN10" s="80"/>
      <c r="JLO10" s="80"/>
      <c r="JLP10" s="80"/>
      <c r="JLQ10" s="80"/>
      <c r="JLR10" s="80"/>
      <c r="JLS10" s="80"/>
      <c r="JLT10" s="80"/>
      <c r="JLU10" s="80"/>
      <c r="JLV10" s="80"/>
      <c r="JLW10" s="80"/>
      <c r="JLX10" s="80"/>
      <c r="JLY10" s="80"/>
      <c r="JLZ10" s="80"/>
      <c r="JMA10" s="80"/>
      <c r="JMB10" s="80"/>
      <c r="JMC10" s="80"/>
      <c r="JMD10" s="80"/>
      <c r="JME10" s="80"/>
      <c r="JMF10" s="80"/>
      <c r="JMG10" s="80"/>
      <c r="JMH10" s="80"/>
      <c r="JMI10" s="80"/>
      <c r="JMJ10" s="80"/>
      <c r="JMK10" s="80"/>
      <c r="JML10" s="80"/>
      <c r="JMM10" s="80"/>
      <c r="JMN10" s="80"/>
      <c r="JMO10" s="80"/>
      <c r="JMP10" s="80"/>
      <c r="JMQ10" s="80"/>
      <c r="JMR10" s="80"/>
      <c r="JMS10" s="80"/>
      <c r="JMT10" s="80"/>
      <c r="JMU10" s="80"/>
      <c r="JMV10" s="80"/>
      <c r="JMW10" s="80"/>
      <c r="JMX10" s="80"/>
      <c r="JMY10" s="80"/>
      <c r="JMZ10" s="80"/>
      <c r="JNA10" s="80"/>
      <c r="JNB10" s="80"/>
      <c r="JNC10" s="80"/>
      <c r="JND10" s="80"/>
      <c r="JNE10" s="80"/>
      <c r="JNF10" s="80"/>
      <c r="JNG10" s="80"/>
      <c r="JNH10" s="80"/>
      <c r="JNI10" s="80"/>
      <c r="JNJ10" s="80"/>
      <c r="JNK10" s="80"/>
      <c r="JNL10" s="80"/>
      <c r="JNM10" s="80"/>
      <c r="JNN10" s="80"/>
      <c r="JNO10" s="80"/>
      <c r="JNP10" s="80"/>
      <c r="JNQ10" s="80"/>
      <c r="JNR10" s="80"/>
      <c r="JNS10" s="80"/>
      <c r="JNT10" s="80"/>
      <c r="JNU10" s="80"/>
      <c r="JNV10" s="80"/>
      <c r="JNW10" s="80"/>
      <c r="JNX10" s="80"/>
      <c r="JNY10" s="80"/>
      <c r="JNZ10" s="80"/>
      <c r="JOA10" s="80"/>
      <c r="JOB10" s="80"/>
      <c r="JOC10" s="80"/>
      <c r="JOD10" s="80"/>
      <c r="JOE10" s="80"/>
      <c r="JOF10" s="80"/>
      <c r="JOG10" s="80"/>
      <c r="JOH10" s="80"/>
      <c r="JOI10" s="80"/>
      <c r="JOJ10" s="80"/>
      <c r="JOK10" s="80"/>
      <c r="JOL10" s="80"/>
      <c r="JOM10" s="80"/>
      <c r="JON10" s="80"/>
      <c r="JOO10" s="80"/>
      <c r="JOP10" s="80"/>
      <c r="JOQ10" s="80"/>
      <c r="JOR10" s="80"/>
      <c r="JOS10" s="80"/>
      <c r="JOT10" s="80"/>
      <c r="JOU10" s="80"/>
      <c r="JOV10" s="80"/>
      <c r="JOW10" s="80"/>
      <c r="JOX10" s="80"/>
      <c r="JOY10" s="80"/>
      <c r="JOZ10" s="80"/>
      <c r="JPA10" s="80"/>
      <c r="JPB10" s="80"/>
      <c r="JPC10" s="80"/>
      <c r="JPD10" s="80"/>
      <c r="JPE10" s="80"/>
      <c r="JPF10" s="80"/>
      <c r="JPG10" s="80"/>
      <c r="JPH10" s="80"/>
      <c r="JPI10" s="80"/>
      <c r="JPJ10" s="80"/>
      <c r="JPK10" s="80"/>
      <c r="JPL10" s="80"/>
      <c r="JPM10" s="80"/>
      <c r="JPN10" s="80"/>
      <c r="JPO10" s="80"/>
      <c r="JPP10" s="80"/>
      <c r="JPQ10" s="80"/>
      <c r="JPR10" s="80"/>
      <c r="JPS10" s="80"/>
      <c r="JPT10" s="80"/>
      <c r="JPU10" s="80"/>
      <c r="JPV10" s="80"/>
      <c r="JPW10" s="80"/>
      <c r="JPX10" s="80"/>
      <c r="JPY10" s="80"/>
      <c r="JPZ10" s="80"/>
      <c r="JQA10" s="80"/>
      <c r="JQB10" s="80"/>
      <c r="JQC10" s="80"/>
      <c r="JQD10" s="80"/>
      <c r="JQE10" s="80"/>
      <c r="JQF10" s="80"/>
      <c r="JQG10" s="80"/>
      <c r="JQH10" s="80"/>
      <c r="JQI10" s="80"/>
      <c r="JQJ10" s="80"/>
      <c r="JQK10" s="80"/>
      <c r="JQL10" s="80"/>
      <c r="JQM10" s="80"/>
      <c r="JQN10" s="80"/>
      <c r="JQO10" s="80"/>
      <c r="JQP10" s="80"/>
      <c r="JQQ10" s="80"/>
      <c r="JQR10" s="80"/>
      <c r="JQS10" s="80"/>
      <c r="JQT10" s="80"/>
      <c r="JQU10" s="80"/>
      <c r="JQV10" s="80"/>
      <c r="JQW10" s="80"/>
      <c r="JQX10" s="80"/>
      <c r="JQY10" s="80"/>
      <c r="JQZ10" s="80"/>
      <c r="JRA10" s="80"/>
      <c r="JRB10" s="80"/>
      <c r="JRC10" s="80"/>
      <c r="JRD10" s="80"/>
      <c r="JRE10" s="80"/>
      <c r="JRF10" s="80"/>
      <c r="JRG10" s="80"/>
      <c r="JRH10" s="80"/>
      <c r="JRI10" s="80"/>
      <c r="JRJ10" s="80"/>
      <c r="JRK10" s="80"/>
      <c r="JRL10" s="80"/>
      <c r="JRM10" s="80"/>
      <c r="JRN10" s="80"/>
      <c r="JRO10" s="80"/>
      <c r="JRP10" s="80"/>
      <c r="JRQ10" s="80"/>
      <c r="JRR10" s="80"/>
      <c r="JRS10" s="80"/>
      <c r="JRT10" s="80"/>
      <c r="JRU10" s="80"/>
      <c r="JRV10" s="80"/>
      <c r="JRW10" s="80"/>
      <c r="JRX10" s="80"/>
      <c r="JRY10" s="80"/>
      <c r="JRZ10" s="80"/>
      <c r="JSA10" s="80"/>
      <c r="JSB10" s="80"/>
      <c r="JSC10" s="80"/>
      <c r="JSD10" s="80"/>
      <c r="JSE10" s="80"/>
      <c r="JSF10" s="80"/>
      <c r="JSG10" s="80"/>
      <c r="JSH10" s="80"/>
      <c r="JSI10" s="80"/>
      <c r="JSJ10" s="80"/>
      <c r="JSK10" s="80"/>
      <c r="JSL10" s="80"/>
      <c r="JSM10" s="80"/>
      <c r="JSN10" s="80"/>
      <c r="JSO10" s="80"/>
      <c r="JSP10" s="80"/>
      <c r="JSQ10" s="80"/>
      <c r="JSR10" s="80"/>
      <c r="JSS10" s="80"/>
      <c r="JST10" s="80"/>
      <c r="JSU10" s="80"/>
      <c r="JSV10" s="80"/>
      <c r="JSW10" s="80"/>
      <c r="JSX10" s="80"/>
      <c r="JSY10" s="80"/>
      <c r="JSZ10" s="80"/>
      <c r="JTA10" s="80"/>
      <c r="JTB10" s="80"/>
      <c r="JTC10" s="80"/>
      <c r="JTD10" s="80"/>
      <c r="JTE10" s="80"/>
      <c r="JTF10" s="80"/>
      <c r="JTG10" s="80"/>
      <c r="JTH10" s="80"/>
      <c r="JTI10" s="80"/>
      <c r="JTJ10" s="80"/>
      <c r="JTK10" s="80"/>
      <c r="JTL10" s="80"/>
      <c r="JTM10" s="80"/>
      <c r="JTN10" s="80"/>
      <c r="JTO10" s="80"/>
      <c r="JTP10" s="80"/>
      <c r="JTQ10" s="80"/>
      <c r="JTR10" s="80"/>
      <c r="JTS10" s="80"/>
      <c r="JTT10" s="80"/>
      <c r="JTU10" s="80"/>
      <c r="JTV10" s="80"/>
      <c r="JTW10" s="80"/>
      <c r="JTX10" s="80"/>
      <c r="JTY10" s="80"/>
      <c r="JTZ10" s="80"/>
      <c r="JUA10" s="80"/>
      <c r="JUB10" s="80"/>
      <c r="JUC10" s="80"/>
      <c r="JUD10" s="80"/>
      <c r="JUE10" s="80"/>
      <c r="JUF10" s="80"/>
      <c r="JUG10" s="80"/>
      <c r="JUH10" s="80"/>
      <c r="JUI10" s="80"/>
      <c r="JUJ10" s="80"/>
      <c r="JUK10" s="80"/>
      <c r="JUL10" s="80"/>
      <c r="JUM10" s="80"/>
      <c r="JUN10" s="80"/>
      <c r="JUO10" s="80"/>
      <c r="JUP10" s="80"/>
      <c r="JUQ10" s="80"/>
      <c r="JUR10" s="80"/>
      <c r="JUS10" s="80"/>
      <c r="JUT10" s="80"/>
      <c r="JUU10" s="80"/>
      <c r="JUV10" s="80"/>
      <c r="JUW10" s="80"/>
      <c r="JUX10" s="80"/>
      <c r="JUY10" s="80"/>
      <c r="JUZ10" s="80"/>
      <c r="JVA10" s="80"/>
      <c r="JVB10" s="80"/>
      <c r="JVC10" s="80"/>
      <c r="JVD10" s="80"/>
      <c r="JVE10" s="80"/>
      <c r="JVF10" s="80"/>
      <c r="JVG10" s="80"/>
      <c r="JVH10" s="80"/>
      <c r="JVI10" s="80"/>
      <c r="JVJ10" s="80"/>
      <c r="JVK10" s="80"/>
      <c r="JVL10" s="80"/>
      <c r="JVM10" s="80"/>
      <c r="JVN10" s="80"/>
      <c r="JVO10" s="80"/>
      <c r="JVP10" s="80"/>
      <c r="JVQ10" s="80"/>
      <c r="JVR10" s="80"/>
      <c r="JVS10" s="80"/>
      <c r="JVT10" s="80"/>
      <c r="JVU10" s="80"/>
      <c r="JVV10" s="80"/>
      <c r="JVW10" s="80"/>
      <c r="JVX10" s="80"/>
      <c r="JVY10" s="80"/>
      <c r="JVZ10" s="80"/>
      <c r="JWA10" s="80"/>
      <c r="JWB10" s="80"/>
      <c r="JWC10" s="80"/>
      <c r="JWD10" s="80"/>
      <c r="JWE10" s="80"/>
      <c r="JWF10" s="80"/>
      <c r="JWG10" s="80"/>
      <c r="JWH10" s="80"/>
      <c r="JWI10" s="80"/>
      <c r="JWJ10" s="80"/>
      <c r="JWK10" s="80"/>
      <c r="JWL10" s="80"/>
      <c r="JWM10" s="80"/>
      <c r="JWN10" s="80"/>
      <c r="JWO10" s="80"/>
      <c r="JWP10" s="80"/>
      <c r="JWQ10" s="80"/>
      <c r="JWR10" s="80"/>
      <c r="JWS10" s="80"/>
      <c r="JWT10" s="80"/>
      <c r="JWU10" s="80"/>
      <c r="JWV10" s="80"/>
      <c r="JWW10" s="80"/>
      <c r="JWX10" s="80"/>
      <c r="JWY10" s="80"/>
      <c r="JWZ10" s="80"/>
      <c r="JXA10" s="80"/>
      <c r="JXB10" s="80"/>
      <c r="JXC10" s="80"/>
      <c r="JXD10" s="80"/>
      <c r="JXE10" s="80"/>
      <c r="JXF10" s="80"/>
      <c r="JXG10" s="80"/>
      <c r="JXH10" s="80"/>
      <c r="JXI10" s="80"/>
      <c r="JXJ10" s="80"/>
      <c r="JXK10" s="80"/>
      <c r="JXL10" s="80"/>
      <c r="JXM10" s="80"/>
      <c r="JXN10" s="80"/>
      <c r="JXO10" s="80"/>
      <c r="JXP10" s="80"/>
      <c r="JXQ10" s="80"/>
      <c r="JXR10" s="80"/>
      <c r="JXS10" s="80"/>
      <c r="JXT10" s="80"/>
      <c r="JXU10" s="80"/>
      <c r="JXV10" s="80"/>
      <c r="JXW10" s="80"/>
      <c r="JXX10" s="80"/>
      <c r="JXY10" s="80"/>
      <c r="JXZ10" s="80"/>
      <c r="JYA10" s="80"/>
      <c r="JYB10" s="80"/>
      <c r="JYC10" s="80"/>
      <c r="JYD10" s="80"/>
      <c r="JYE10" s="80"/>
      <c r="JYF10" s="80"/>
      <c r="JYG10" s="80"/>
      <c r="JYH10" s="80"/>
      <c r="JYI10" s="80"/>
      <c r="JYJ10" s="80"/>
      <c r="JYK10" s="80"/>
      <c r="JYL10" s="80"/>
      <c r="JYM10" s="80"/>
      <c r="JYN10" s="80"/>
      <c r="JYO10" s="80"/>
      <c r="JYP10" s="80"/>
      <c r="JYQ10" s="80"/>
      <c r="JYR10" s="80"/>
      <c r="JYS10" s="80"/>
      <c r="JYT10" s="80"/>
      <c r="JYU10" s="80"/>
      <c r="JYV10" s="80"/>
      <c r="JYW10" s="80"/>
      <c r="JYX10" s="80"/>
      <c r="JYY10" s="80"/>
      <c r="JYZ10" s="80"/>
      <c r="JZA10" s="80"/>
      <c r="JZB10" s="80"/>
      <c r="JZC10" s="80"/>
      <c r="JZD10" s="80"/>
      <c r="JZE10" s="80"/>
      <c r="JZF10" s="80"/>
      <c r="JZG10" s="80"/>
      <c r="JZH10" s="80"/>
      <c r="JZI10" s="80"/>
      <c r="JZJ10" s="80"/>
      <c r="JZK10" s="80"/>
      <c r="JZL10" s="80"/>
      <c r="JZM10" s="80"/>
      <c r="JZN10" s="80"/>
      <c r="JZO10" s="80"/>
      <c r="JZP10" s="80"/>
      <c r="JZQ10" s="80"/>
      <c r="JZR10" s="80"/>
      <c r="JZS10" s="80"/>
      <c r="JZT10" s="80"/>
      <c r="JZU10" s="80"/>
      <c r="JZV10" s="80"/>
      <c r="JZW10" s="80"/>
      <c r="JZX10" s="80"/>
      <c r="JZY10" s="80"/>
      <c r="JZZ10" s="80"/>
      <c r="KAA10" s="80"/>
      <c r="KAB10" s="80"/>
      <c r="KAC10" s="80"/>
      <c r="KAD10" s="80"/>
      <c r="KAE10" s="80"/>
      <c r="KAF10" s="80"/>
      <c r="KAG10" s="80"/>
      <c r="KAH10" s="80"/>
      <c r="KAI10" s="80"/>
      <c r="KAJ10" s="80"/>
      <c r="KAK10" s="80"/>
      <c r="KAL10" s="80"/>
      <c r="KAM10" s="80"/>
      <c r="KAN10" s="80"/>
      <c r="KAO10" s="80"/>
      <c r="KAP10" s="80"/>
      <c r="KAQ10" s="80"/>
      <c r="KAR10" s="80"/>
      <c r="KAS10" s="80"/>
      <c r="KAT10" s="80"/>
      <c r="KAU10" s="80"/>
      <c r="KAV10" s="80"/>
      <c r="KAW10" s="80"/>
      <c r="KAX10" s="80"/>
      <c r="KAY10" s="80"/>
      <c r="KAZ10" s="80"/>
      <c r="KBA10" s="80"/>
      <c r="KBB10" s="80"/>
      <c r="KBC10" s="80"/>
      <c r="KBD10" s="80"/>
      <c r="KBE10" s="80"/>
      <c r="KBF10" s="80"/>
      <c r="KBG10" s="80"/>
      <c r="KBH10" s="80"/>
      <c r="KBI10" s="80"/>
      <c r="KBJ10" s="80"/>
      <c r="KBK10" s="80"/>
      <c r="KBL10" s="80"/>
      <c r="KBM10" s="80"/>
      <c r="KBN10" s="80"/>
      <c r="KBO10" s="80"/>
      <c r="KBP10" s="80"/>
      <c r="KBQ10" s="80"/>
      <c r="KBR10" s="80"/>
      <c r="KBS10" s="80"/>
      <c r="KBT10" s="80"/>
      <c r="KBU10" s="80"/>
      <c r="KBV10" s="80"/>
      <c r="KBW10" s="80"/>
      <c r="KBX10" s="80"/>
      <c r="KBY10" s="80"/>
      <c r="KBZ10" s="80"/>
      <c r="KCA10" s="80"/>
      <c r="KCB10" s="80"/>
      <c r="KCC10" s="80"/>
      <c r="KCD10" s="80"/>
      <c r="KCE10" s="80"/>
      <c r="KCF10" s="80"/>
      <c r="KCG10" s="80"/>
      <c r="KCH10" s="80"/>
      <c r="KCI10" s="80"/>
      <c r="KCJ10" s="80"/>
      <c r="KCK10" s="80"/>
      <c r="KCL10" s="80"/>
      <c r="KCM10" s="80"/>
      <c r="KCN10" s="80"/>
      <c r="KCO10" s="80"/>
      <c r="KCP10" s="80"/>
      <c r="KCQ10" s="80"/>
      <c r="KCR10" s="80"/>
      <c r="KCS10" s="80"/>
      <c r="KCT10" s="80"/>
      <c r="KCU10" s="80"/>
      <c r="KCV10" s="80"/>
      <c r="KCW10" s="80"/>
      <c r="KCX10" s="80"/>
      <c r="KCY10" s="80"/>
      <c r="KCZ10" s="80"/>
      <c r="KDA10" s="80"/>
      <c r="KDB10" s="80"/>
      <c r="KDC10" s="80"/>
      <c r="KDD10" s="80"/>
      <c r="KDE10" s="80"/>
      <c r="KDF10" s="80"/>
      <c r="KDG10" s="80"/>
      <c r="KDH10" s="80"/>
      <c r="KDI10" s="80"/>
      <c r="KDJ10" s="80"/>
      <c r="KDK10" s="80"/>
      <c r="KDL10" s="80"/>
      <c r="KDM10" s="80"/>
      <c r="KDN10" s="80"/>
      <c r="KDO10" s="80"/>
      <c r="KDP10" s="80"/>
      <c r="KDQ10" s="80"/>
      <c r="KDR10" s="80"/>
      <c r="KDS10" s="80"/>
      <c r="KDT10" s="80"/>
      <c r="KDU10" s="80"/>
      <c r="KDV10" s="80"/>
      <c r="KDW10" s="80"/>
      <c r="KDX10" s="80"/>
      <c r="KDY10" s="80"/>
      <c r="KDZ10" s="80"/>
      <c r="KEA10" s="80"/>
      <c r="KEB10" s="80"/>
      <c r="KEC10" s="80"/>
      <c r="KED10" s="80"/>
      <c r="KEE10" s="80"/>
      <c r="KEF10" s="80"/>
      <c r="KEG10" s="80"/>
      <c r="KEH10" s="80"/>
      <c r="KEI10" s="80"/>
      <c r="KEJ10" s="80"/>
      <c r="KEK10" s="80"/>
      <c r="KEL10" s="80"/>
      <c r="KEM10" s="80"/>
      <c r="KEN10" s="80"/>
      <c r="KEO10" s="80"/>
      <c r="KEP10" s="80"/>
      <c r="KEQ10" s="80"/>
      <c r="KER10" s="80"/>
      <c r="KES10" s="80"/>
      <c r="KET10" s="80"/>
      <c r="KEU10" s="80"/>
      <c r="KEV10" s="80"/>
      <c r="KEW10" s="80"/>
      <c r="KEX10" s="80"/>
      <c r="KEY10" s="80"/>
      <c r="KEZ10" s="80"/>
      <c r="KFA10" s="80"/>
      <c r="KFB10" s="80"/>
      <c r="KFC10" s="80"/>
      <c r="KFD10" s="80"/>
      <c r="KFE10" s="80"/>
      <c r="KFF10" s="80"/>
      <c r="KFG10" s="80"/>
      <c r="KFH10" s="80"/>
      <c r="KFI10" s="80"/>
      <c r="KFJ10" s="80"/>
      <c r="KFK10" s="80"/>
      <c r="KFL10" s="80"/>
      <c r="KFM10" s="80"/>
      <c r="KFN10" s="80"/>
      <c r="KFO10" s="80"/>
      <c r="KFP10" s="80"/>
      <c r="KFQ10" s="80"/>
      <c r="KFR10" s="80"/>
      <c r="KFS10" s="80"/>
      <c r="KFT10" s="80"/>
      <c r="KFU10" s="80"/>
      <c r="KFV10" s="80"/>
      <c r="KFW10" s="80"/>
      <c r="KFX10" s="80"/>
      <c r="KFY10" s="80"/>
      <c r="KFZ10" s="80"/>
      <c r="KGA10" s="80"/>
      <c r="KGB10" s="80"/>
      <c r="KGC10" s="80"/>
      <c r="KGD10" s="80"/>
      <c r="KGE10" s="80"/>
      <c r="KGF10" s="80"/>
      <c r="KGG10" s="80"/>
      <c r="KGH10" s="80"/>
      <c r="KGI10" s="80"/>
      <c r="KGJ10" s="80"/>
      <c r="KGK10" s="80"/>
      <c r="KGL10" s="80"/>
      <c r="KGM10" s="80"/>
      <c r="KGN10" s="80"/>
      <c r="KGO10" s="80"/>
      <c r="KGP10" s="80"/>
      <c r="KGQ10" s="80"/>
      <c r="KGR10" s="80"/>
      <c r="KGS10" s="80"/>
      <c r="KGT10" s="80"/>
      <c r="KGU10" s="80"/>
      <c r="KGV10" s="80"/>
      <c r="KGW10" s="80"/>
      <c r="KGX10" s="80"/>
      <c r="KGY10" s="80"/>
      <c r="KGZ10" s="80"/>
      <c r="KHA10" s="80"/>
      <c r="KHB10" s="80"/>
      <c r="KHC10" s="80"/>
      <c r="KHD10" s="80"/>
      <c r="KHE10" s="80"/>
      <c r="KHF10" s="80"/>
      <c r="KHG10" s="80"/>
      <c r="KHH10" s="80"/>
      <c r="KHI10" s="80"/>
      <c r="KHJ10" s="80"/>
      <c r="KHK10" s="80"/>
      <c r="KHL10" s="80"/>
      <c r="KHM10" s="80"/>
      <c r="KHN10" s="80"/>
      <c r="KHO10" s="80"/>
      <c r="KHP10" s="80"/>
      <c r="KHQ10" s="80"/>
      <c r="KHR10" s="80"/>
      <c r="KHS10" s="80"/>
      <c r="KHT10" s="80"/>
      <c r="KHU10" s="80"/>
      <c r="KHV10" s="80"/>
      <c r="KHW10" s="80"/>
      <c r="KHX10" s="80"/>
      <c r="KHY10" s="80"/>
      <c r="KHZ10" s="80"/>
      <c r="KIA10" s="80"/>
      <c r="KIB10" s="80"/>
      <c r="KIC10" s="80"/>
      <c r="KID10" s="80"/>
      <c r="KIE10" s="80"/>
      <c r="KIF10" s="80"/>
      <c r="KIG10" s="80"/>
      <c r="KIH10" s="80"/>
      <c r="KII10" s="80"/>
      <c r="KIJ10" s="80"/>
      <c r="KIK10" s="80"/>
      <c r="KIL10" s="80"/>
      <c r="KIM10" s="80"/>
      <c r="KIN10" s="80"/>
      <c r="KIO10" s="80"/>
      <c r="KIP10" s="80"/>
      <c r="KIQ10" s="80"/>
      <c r="KIR10" s="80"/>
      <c r="KIS10" s="80"/>
      <c r="KIT10" s="80"/>
      <c r="KIU10" s="80"/>
      <c r="KIV10" s="80"/>
      <c r="KIW10" s="80"/>
      <c r="KIX10" s="80"/>
      <c r="KIY10" s="80"/>
      <c r="KIZ10" s="80"/>
      <c r="KJA10" s="80"/>
      <c r="KJB10" s="80"/>
      <c r="KJC10" s="80"/>
      <c r="KJD10" s="80"/>
      <c r="KJE10" s="80"/>
      <c r="KJF10" s="80"/>
      <c r="KJG10" s="80"/>
      <c r="KJH10" s="80"/>
      <c r="KJI10" s="80"/>
      <c r="KJJ10" s="80"/>
      <c r="KJK10" s="80"/>
      <c r="KJL10" s="80"/>
      <c r="KJM10" s="80"/>
      <c r="KJN10" s="80"/>
      <c r="KJO10" s="80"/>
      <c r="KJP10" s="80"/>
      <c r="KJQ10" s="80"/>
      <c r="KJR10" s="80"/>
      <c r="KJS10" s="80"/>
      <c r="KJT10" s="80"/>
      <c r="KJU10" s="80"/>
      <c r="KJV10" s="80"/>
      <c r="KJW10" s="80"/>
      <c r="KJX10" s="80"/>
      <c r="KJY10" s="80"/>
      <c r="KJZ10" s="80"/>
      <c r="KKA10" s="80"/>
      <c r="KKB10" s="80"/>
      <c r="KKC10" s="80"/>
      <c r="KKD10" s="80"/>
      <c r="KKE10" s="80"/>
      <c r="KKF10" s="80"/>
      <c r="KKG10" s="80"/>
      <c r="KKH10" s="80"/>
      <c r="KKI10" s="80"/>
      <c r="KKJ10" s="80"/>
      <c r="KKK10" s="80"/>
      <c r="KKL10" s="80"/>
      <c r="KKM10" s="80"/>
      <c r="KKN10" s="80"/>
      <c r="KKO10" s="80"/>
      <c r="KKP10" s="80"/>
      <c r="KKQ10" s="80"/>
      <c r="KKR10" s="80"/>
      <c r="KKS10" s="80"/>
      <c r="KKT10" s="80"/>
      <c r="KKU10" s="80"/>
      <c r="KKV10" s="80"/>
      <c r="KKW10" s="80"/>
      <c r="KKX10" s="80"/>
      <c r="KKY10" s="80"/>
      <c r="KKZ10" s="80"/>
      <c r="KLA10" s="80"/>
      <c r="KLB10" s="80"/>
      <c r="KLC10" s="80"/>
      <c r="KLD10" s="80"/>
      <c r="KLE10" s="80"/>
      <c r="KLF10" s="80"/>
      <c r="KLG10" s="80"/>
      <c r="KLH10" s="80"/>
      <c r="KLI10" s="80"/>
      <c r="KLJ10" s="80"/>
      <c r="KLK10" s="80"/>
      <c r="KLL10" s="80"/>
      <c r="KLM10" s="80"/>
      <c r="KLN10" s="80"/>
      <c r="KLO10" s="80"/>
      <c r="KLP10" s="80"/>
      <c r="KLQ10" s="80"/>
      <c r="KLR10" s="80"/>
      <c r="KLS10" s="80"/>
      <c r="KLT10" s="80"/>
      <c r="KLU10" s="80"/>
      <c r="KLV10" s="80"/>
      <c r="KLW10" s="80"/>
      <c r="KLX10" s="80"/>
      <c r="KLY10" s="80"/>
      <c r="KLZ10" s="80"/>
      <c r="KMA10" s="80"/>
      <c r="KMB10" s="80"/>
      <c r="KMC10" s="80"/>
      <c r="KMD10" s="80"/>
      <c r="KME10" s="80"/>
      <c r="KMF10" s="80"/>
      <c r="KMG10" s="80"/>
      <c r="KMH10" s="80"/>
      <c r="KMI10" s="80"/>
      <c r="KMJ10" s="80"/>
      <c r="KMK10" s="80"/>
      <c r="KML10" s="80"/>
      <c r="KMM10" s="80"/>
      <c r="KMN10" s="80"/>
      <c r="KMO10" s="80"/>
      <c r="KMP10" s="80"/>
      <c r="KMQ10" s="80"/>
      <c r="KMR10" s="80"/>
      <c r="KMS10" s="80"/>
      <c r="KMT10" s="80"/>
      <c r="KMU10" s="80"/>
      <c r="KMV10" s="80"/>
      <c r="KMW10" s="80"/>
      <c r="KMX10" s="80"/>
      <c r="KMY10" s="80"/>
      <c r="KMZ10" s="80"/>
      <c r="KNA10" s="80"/>
      <c r="KNB10" s="80"/>
      <c r="KNC10" s="80"/>
      <c r="KND10" s="80"/>
      <c r="KNE10" s="80"/>
      <c r="KNF10" s="80"/>
      <c r="KNG10" s="80"/>
      <c r="KNH10" s="80"/>
      <c r="KNI10" s="80"/>
      <c r="KNJ10" s="80"/>
      <c r="KNK10" s="80"/>
      <c r="KNL10" s="80"/>
      <c r="KNM10" s="80"/>
      <c r="KNN10" s="80"/>
      <c r="KNO10" s="80"/>
      <c r="KNP10" s="80"/>
      <c r="KNQ10" s="80"/>
      <c r="KNR10" s="80"/>
      <c r="KNS10" s="80"/>
      <c r="KNT10" s="80"/>
      <c r="KNU10" s="80"/>
      <c r="KNV10" s="80"/>
      <c r="KNW10" s="80"/>
      <c r="KNX10" s="80"/>
      <c r="KNY10" s="80"/>
      <c r="KNZ10" s="80"/>
      <c r="KOA10" s="80"/>
      <c r="KOB10" s="80"/>
      <c r="KOC10" s="80"/>
      <c r="KOD10" s="80"/>
      <c r="KOE10" s="80"/>
      <c r="KOF10" s="80"/>
      <c r="KOG10" s="80"/>
      <c r="KOH10" s="80"/>
      <c r="KOI10" s="80"/>
      <c r="KOJ10" s="80"/>
      <c r="KOK10" s="80"/>
      <c r="KOL10" s="80"/>
      <c r="KOM10" s="80"/>
      <c r="KON10" s="80"/>
      <c r="KOO10" s="80"/>
      <c r="KOP10" s="80"/>
      <c r="KOQ10" s="80"/>
      <c r="KOR10" s="80"/>
      <c r="KOS10" s="80"/>
      <c r="KOT10" s="80"/>
      <c r="KOU10" s="80"/>
      <c r="KOV10" s="80"/>
      <c r="KOW10" s="80"/>
      <c r="KOX10" s="80"/>
      <c r="KOY10" s="80"/>
      <c r="KOZ10" s="80"/>
      <c r="KPA10" s="80"/>
      <c r="KPB10" s="80"/>
      <c r="KPC10" s="80"/>
      <c r="KPD10" s="80"/>
      <c r="KPE10" s="80"/>
      <c r="KPF10" s="80"/>
      <c r="KPG10" s="80"/>
      <c r="KPH10" s="80"/>
      <c r="KPI10" s="80"/>
      <c r="KPJ10" s="80"/>
      <c r="KPK10" s="80"/>
      <c r="KPL10" s="80"/>
      <c r="KPM10" s="80"/>
      <c r="KPN10" s="80"/>
      <c r="KPO10" s="80"/>
      <c r="KPP10" s="80"/>
      <c r="KPQ10" s="80"/>
      <c r="KPR10" s="80"/>
      <c r="KPS10" s="80"/>
      <c r="KPT10" s="80"/>
      <c r="KPU10" s="80"/>
      <c r="KPV10" s="80"/>
      <c r="KPW10" s="80"/>
      <c r="KPX10" s="80"/>
      <c r="KPY10" s="80"/>
      <c r="KPZ10" s="80"/>
      <c r="KQA10" s="80"/>
      <c r="KQB10" s="80"/>
      <c r="KQC10" s="80"/>
      <c r="KQD10" s="80"/>
      <c r="KQE10" s="80"/>
      <c r="KQF10" s="80"/>
      <c r="KQG10" s="80"/>
      <c r="KQH10" s="80"/>
      <c r="KQI10" s="80"/>
      <c r="KQJ10" s="80"/>
      <c r="KQK10" s="80"/>
      <c r="KQL10" s="80"/>
      <c r="KQM10" s="80"/>
      <c r="KQN10" s="80"/>
      <c r="KQO10" s="80"/>
      <c r="KQP10" s="80"/>
      <c r="KQQ10" s="80"/>
      <c r="KQR10" s="80"/>
      <c r="KQS10" s="80"/>
      <c r="KQT10" s="80"/>
      <c r="KQU10" s="80"/>
      <c r="KQV10" s="80"/>
      <c r="KQW10" s="80"/>
      <c r="KQX10" s="80"/>
      <c r="KQY10" s="80"/>
      <c r="KQZ10" s="80"/>
      <c r="KRA10" s="80"/>
      <c r="KRB10" s="80"/>
      <c r="KRC10" s="80"/>
      <c r="KRD10" s="80"/>
      <c r="KRE10" s="80"/>
      <c r="KRF10" s="80"/>
      <c r="KRG10" s="80"/>
      <c r="KRH10" s="80"/>
      <c r="KRI10" s="80"/>
      <c r="KRJ10" s="80"/>
      <c r="KRK10" s="80"/>
      <c r="KRL10" s="80"/>
      <c r="KRM10" s="80"/>
      <c r="KRN10" s="80"/>
      <c r="KRO10" s="80"/>
      <c r="KRP10" s="80"/>
      <c r="KRQ10" s="80"/>
      <c r="KRR10" s="80"/>
      <c r="KRS10" s="80"/>
      <c r="KRT10" s="80"/>
      <c r="KRU10" s="80"/>
      <c r="KRV10" s="80"/>
      <c r="KRW10" s="80"/>
      <c r="KRX10" s="80"/>
      <c r="KRY10" s="80"/>
      <c r="KRZ10" s="80"/>
      <c r="KSA10" s="80"/>
      <c r="KSB10" s="80"/>
      <c r="KSC10" s="80"/>
      <c r="KSD10" s="80"/>
      <c r="KSE10" s="80"/>
      <c r="KSF10" s="80"/>
      <c r="KSG10" s="80"/>
      <c r="KSH10" s="80"/>
      <c r="KSI10" s="80"/>
      <c r="KSJ10" s="80"/>
      <c r="KSK10" s="80"/>
      <c r="KSL10" s="80"/>
      <c r="KSM10" s="80"/>
      <c r="KSN10" s="80"/>
      <c r="KSO10" s="80"/>
      <c r="KSP10" s="80"/>
      <c r="KSQ10" s="80"/>
      <c r="KSR10" s="80"/>
      <c r="KSS10" s="80"/>
      <c r="KST10" s="80"/>
      <c r="KSU10" s="80"/>
      <c r="KSV10" s="80"/>
      <c r="KSW10" s="80"/>
      <c r="KSX10" s="80"/>
      <c r="KSY10" s="80"/>
      <c r="KSZ10" s="80"/>
      <c r="KTA10" s="80"/>
      <c r="KTB10" s="80"/>
      <c r="KTC10" s="80"/>
      <c r="KTD10" s="80"/>
      <c r="KTE10" s="80"/>
      <c r="KTF10" s="80"/>
      <c r="KTG10" s="80"/>
      <c r="KTH10" s="80"/>
      <c r="KTI10" s="80"/>
      <c r="KTJ10" s="80"/>
      <c r="KTK10" s="80"/>
      <c r="KTL10" s="80"/>
      <c r="KTM10" s="80"/>
      <c r="KTN10" s="80"/>
      <c r="KTO10" s="80"/>
      <c r="KTP10" s="80"/>
      <c r="KTQ10" s="80"/>
      <c r="KTR10" s="80"/>
      <c r="KTS10" s="80"/>
      <c r="KTT10" s="80"/>
      <c r="KTU10" s="80"/>
      <c r="KTV10" s="80"/>
      <c r="KTW10" s="80"/>
      <c r="KTX10" s="80"/>
      <c r="KTY10" s="80"/>
      <c r="KTZ10" s="80"/>
      <c r="KUA10" s="80"/>
      <c r="KUB10" s="80"/>
      <c r="KUC10" s="80"/>
      <c r="KUD10" s="80"/>
      <c r="KUE10" s="80"/>
      <c r="KUF10" s="80"/>
      <c r="KUG10" s="80"/>
      <c r="KUH10" s="80"/>
      <c r="KUI10" s="80"/>
      <c r="KUJ10" s="80"/>
      <c r="KUK10" s="80"/>
      <c r="KUL10" s="80"/>
      <c r="KUM10" s="80"/>
      <c r="KUN10" s="80"/>
      <c r="KUO10" s="80"/>
      <c r="KUP10" s="80"/>
      <c r="KUQ10" s="80"/>
      <c r="KUR10" s="80"/>
      <c r="KUS10" s="80"/>
      <c r="KUT10" s="80"/>
      <c r="KUU10" s="80"/>
      <c r="KUV10" s="80"/>
      <c r="KUW10" s="80"/>
      <c r="KUX10" s="80"/>
      <c r="KUY10" s="80"/>
      <c r="KUZ10" s="80"/>
      <c r="KVA10" s="80"/>
      <c r="KVB10" s="80"/>
      <c r="KVC10" s="80"/>
      <c r="KVD10" s="80"/>
      <c r="KVE10" s="80"/>
      <c r="KVF10" s="80"/>
      <c r="KVG10" s="80"/>
      <c r="KVH10" s="80"/>
      <c r="KVI10" s="80"/>
      <c r="KVJ10" s="80"/>
      <c r="KVK10" s="80"/>
      <c r="KVL10" s="80"/>
      <c r="KVM10" s="80"/>
      <c r="KVN10" s="80"/>
      <c r="KVO10" s="80"/>
      <c r="KVP10" s="80"/>
      <c r="KVQ10" s="80"/>
      <c r="KVR10" s="80"/>
      <c r="KVS10" s="80"/>
      <c r="KVT10" s="80"/>
      <c r="KVU10" s="80"/>
      <c r="KVV10" s="80"/>
      <c r="KVW10" s="80"/>
      <c r="KVX10" s="80"/>
      <c r="KVY10" s="80"/>
      <c r="KVZ10" s="80"/>
      <c r="KWA10" s="80"/>
      <c r="KWB10" s="80"/>
      <c r="KWC10" s="80"/>
      <c r="KWD10" s="80"/>
      <c r="KWE10" s="80"/>
      <c r="KWF10" s="80"/>
      <c r="KWG10" s="80"/>
      <c r="KWH10" s="80"/>
      <c r="KWI10" s="80"/>
      <c r="KWJ10" s="80"/>
      <c r="KWK10" s="80"/>
      <c r="KWL10" s="80"/>
      <c r="KWM10" s="80"/>
      <c r="KWN10" s="80"/>
      <c r="KWO10" s="80"/>
      <c r="KWP10" s="80"/>
      <c r="KWQ10" s="80"/>
      <c r="KWR10" s="80"/>
      <c r="KWS10" s="80"/>
      <c r="KWT10" s="80"/>
      <c r="KWU10" s="80"/>
      <c r="KWV10" s="80"/>
      <c r="KWW10" s="80"/>
      <c r="KWX10" s="80"/>
      <c r="KWY10" s="80"/>
      <c r="KWZ10" s="80"/>
      <c r="KXA10" s="80"/>
      <c r="KXB10" s="80"/>
      <c r="KXC10" s="80"/>
      <c r="KXD10" s="80"/>
      <c r="KXE10" s="80"/>
      <c r="KXF10" s="80"/>
      <c r="KXG10" s="80"/>
      <c r="KXH10" s="80"/>
      <c r="KXI10" s="80"/>
      <c r="KXJ10" s="80"/>
      <c r="KXK10" s="80"/>
      <c r="KXL10" s="80"/>
      <c r="KXM10" s="80"/>
      <c r="KXN10" s="80"/>
      <c r="KXO10" s="80"/>
      <c r="KXP10" s="80"/>
      <c r="KXQ10" s="80"/>
      <c r="KXR10" s="80"/>
      <c r="KXS10" s="80"/>
      <c r="KXT10" s="80"/>
      <c r="KXU10" s="80"/>
      <c r="KXV10" s="80"/>
      <c r="KXW10" s="80"/>
      <c r="KXX10" s="80"/>
      <c r="KXY10" s="80"/>
      <c r="KXZ10" s="80"/>
      <c r="KYA10" s="80"/>
      <c r="KYB10" s="80"/>
      <c r="KYC10" s="80"/>
      <c r="KYD10" s="80"/>
      <c r="KYE10" s="80"/>
      <c r="KYF10" s="80"/>
      <c r="KYG10" s="80"/>
      <c r="KYH10" s="80"/>
      <c r="KYI10" s="80"/>
      <c r="KYJ10" s="80"/>
      <c r="KYK10" s="80"/>
      <c r="KYL10" s="80"/>
      <c r="KYM10" s="80"/>
      <c r="KYN10" s="80"/>
      <c r="KYO10" s="80"/>
      <c r="KYP10" s="80"/>
      <c r="KYQ10" s="80"/>
      <c r="KYR10" s="80"/>
      <c r="KYS10" s="80"/>
      <c r="KYT10" s="80"/>
      <c r="KYU10" s="80"/>
      <c r="KYV10" s="80"/>
      <c r="KYW10" s="80"/>
      <c r="KYX10" s="80"/>
      <c r="KYY10" s="80"/>
      <c r="KYZ10" s="80"/>
      <c r="KZA10" s="80"/>
      <c r="KZB10" s="80"/>
      <c r="KZC10" s="80"/>
      <c r="KZD10" s="80"/>
      <c r="KZE10" s="80"/>
      <c r="KZF10" s="80"/>
      <c r="KZG10" s="80"/>
      <c r="KZH10" s="80"/>
      <c r="KZI10" s="80"/>
      <c r="KZJ10" s="80"/>
      <c r="KZK10" s="80"/>
      <c r="KZL10" s="80"/>
      <c r="KZM10" s="80"/>
      <c r="KZN10" s="80"/>
      <c r="KZO10" s="80"/>
      <c r="KZP10" s="80"/>
      <c r="KZQ10" s="80"/>
      <c r="KZR10" s="80"/>
      <c r="KZS10" s="80"/>
      <c r="KZT10" s="80"/>
      <c r="KZU10" s="80"/>
      <c r="KZV10" s="80"/>
      <c r="KZW10" s="80"/>
      <c r="KZX10" s="80"/>
      <c r="KZY10" s="80"/>
      <c r="KZZ10" s="80"/>
      <c r="LAA10" s="80"/>
      <c r="LAB10" s="80"/>
      <c r="LAC10" s="80"/>
      <c r="LAD10" s="80"/>
      <c r="LAE10" s="80"/>
      <c r="LAF10" s="80"/>
      <c r="LAG10" s="80"/>
      <c r="LAH10" s="80"/>
      <c r="LAI10" s="80"/>
      <c r="LAJ10" s="80"/>
      <c r="LAK10" s="80"/>
      <c r="LAL10" s="80"/>
      <c r="LAM10" s="80"/>
      <c r="LAN10" s="80"/>
      <c r="LAO10" s="80"/>
      <c r="LAP10" s="80"/>
      <c r="LAQ10" s="80"/>
      <c r="LAR10" s="80"/>
      <c r="LAS10" s="80"/>
      <c r="LAT10" s="80"/>
      <c r="LAU10" s="80"/>
      <c r="LAV10" s="80"/>
      <c r="LAW10" s="80"/>
      <c r="LAX10" s="80"/>
      <c r="LAY10" s="80"/>
      <c r="LAZ10" s="80"/>
      <c r="LBA10" s="80"/>
      <c r="LBB10" s="80"/>
      <c r="LBC10" s="80"/>
      <c r="LBD10" s="80"/>
      <c r="LBE10" s="80"/>
      <c r="LBF10" s="80"/>
      <c r="LBG10" s="80"/>
      <c r="LBH10" s="80"/>
      <c r="LBI10" s="80"/>
      <c r="LBJ10" s="80"/>
      <c r="LBK10" s="80"/>
      <c r="LBL10" s="80"/>
      <c r="LBM10" s="80"/>
      <c r="LBN10" s="80"/>
      <c r="LBO10" s="80"/>
      <c r="LBP10" s="80"/>
      <c r="LBQ10" s="80"/>
      <c r="LBR10" s="80"/>
      <c r="LBS10" s="80"/>
      <c r="LBT10" s="80"/>
      <c r="LBU10" s="80"/>
      <c r="LBV10" s="80"/>
      <c r="LBW10" s="80"/>
      <c r="LBX10" s="80"/>
      <c r="LBY10" s="80"/>
      <c r="LBZ10" s="80"/>
      <c r="LCA10" s="80"/>
      <c r="LCB10" s="80"/>
      <c r="LCC10" s="80"/>
      <c r="LCD10" s="80"/>
      <c r="LCE10" s="80"/>
      <c r="LCF10" s="80"/>
      <c r="LCG10" s="80"/>
      <c r="LCH10" s="80"/>
      <c r="LCI10" s="80"/>
      <c r="LCJ10" s="80"/>
      <c r="LCK10" s="80"/>
      <c r="LCL10" s="80"/>
      <c r="LCM10" s="80"/>
      <c r="LCN10" s="80"/>
      <c r="LCO10" s="80"/>
      <c r="LCP10" s="80"/>
      <c r="LCQ10" s="80"/>
      <c r="LCR10" s="80"/>
      <c r="LCS10" s="80"/>
      <c r="LCT10" s="80"/>
      <c r="LCU10" s="80"/>
      <c r="LCV10" s="80"/>
      <c r="LCW10" s="80"/>
      <c r="LCX10" s="80"/>
      <c r="LCY10" s="80"/>
      <c r="LCZ10" s="80"/>
      <c r="LDA10" s="80"/>
      <c r="LDB10" s="80"/>
      <c r="LDC10" s="80"/>
      <c r="LDD10" s="80"/>
      <c r="LDE10" s="80"/>
      <c r="LDF10" s="80"/>
      <c r="LDG10" s="80"/>
      <c r="LDH10" s="80"/>
      <c r="LDI10" s="80"/>
      <c r="LDJ10" s="80"/>
      <c r="LDK10" s="80"/>
      <c r="LDL10" s="80"/>
      <c r="LDM10" s="80"/>
      <c r="LDN10" s="80"/>
      <c r="LDO10" s="80"/>
      <c r="LDP10" s="80"/>
      <c r="LDQ10" s="80"/>
      <c r="LDR10" s="80"/>
      <c r="LDS10" s="80"/>
      <c r="LDT10" s="80"/>
      <c r="LDU10" s="80"/>
      <c r="LDV10" s="80"/>
      <c r="LDW10" s="80"/>
      <c r="LDX10" s="80"/>
      <c r="LDY10" s="80"/>
      <c r="LDZ10" s="80"/>
      <c r="LEA10" s="80"/>
      <c r="LEB10" s="80"/>
      <c r="LEC10" s="80"/>
      <c r="LED10" s="80"/>
      <c r="LEE10" s="80"/>
      <c r="LEF10" s="80"/>
      <c r="LEG10" s="80"/>
      <c r="LEH10" s="80"/>
      <c r="LEI10" s="80"/>
      <c r="LEJ10" s="80"/>
      <c r="LEK10" s="80"/>
      <c r="LEL10" s="80"/>
      <c r="LEM10" s="80"/>
      <c r="LEN10" s="80"/>
      <c r="LEO10" s="80"/>
      <c r="LEP10" s="80"/>
      <c r="LEQ10" s="80"/>
      <c r="LER10" s="80"/>
      <c r="LES10" s="80"/>
      <c r="LET10" s="80"/>
      <c r="LEU10" s="80"/>
      <c r="LEV10" s="80"/>
      <c r="LEW10" s="80"/>
      <c r="LEX10" s="80"/>
      <c r="LEY10" s="80"/>
      <c r="LEZ10" s="80"/>
      <c r="LFA10" s="80"/>
      <c r="LFB10" s="80"/>
      <c r="LFC10" s="80"/>
      <c r="LFD10" s="80"/>
      <c r="LFE10" s="80"/>
      <c r="LFF10" s="80"/>
      <c r="LFG10" s="80"/>
      <c r="LFH10" s="80"/>
      <c r="LFI10" s="80"/>
      <c r="LFJ10" s="80"/>
      <c r="LFK10" s="80"/>
      <c r="LFL10" s="80"/>
      <c r="LFM10" s="80"/>
      <c r="LFN10" s="80"/>
      <c r="LFO10" s="80"/>
      <c r="LFP10" s="80"/>
      <c r="LFQ10" s="80"/>
      <c r="LFR10" s="80"/>
      <c r="LFS10" s="80"/>
      <c r="LFT10" s="80"/>
      <c r="LFU10" s="80"/>
      <c r="LFV10" s="80"/>
      <c r="LFW10" s="80"/>
      <c r="LFX10" s="80"/>
      <c r="LFY10" s="80"/>
      <c r="LFZ10" s="80"/>
      <c r="LGA10" s="80"/>
      <c r="LGB10" s="80"/>
      <c r="LGC10" s="80"/>
      <c r="LGD10" s="80"/>
      <c r="LGE10" s="80"/>
      <c r="LGF10" s="80"/>
      <c r="LGG10" s="80"/>
      <c r="LGH10" s="80"/>
      <c r="LGI10" s="80"/>
      <c r="LGJ10" s="80"/>
      <c r="LGK10" s="80"/>
      <c r="LGL10" s="80"/>
      <c r="LGM10" s="80"/>
      <c r="LGN10" s="80"/>
      <c r="LGO10" s="80"/>
      <c r="LGP10" s="80"/>
      <c r="LGQ10" s="80"/>
      <c r="LGR10" s="80"/>
      <c r="LGS10" s="80"/>
      <c r="LGT10" s="80"/>
      <c r="LGU10" s="80"/>
      <c r="LGV10" s="80"/>
      <c r="LGW10" s="80"/>
      <c r="LGX10" s="80"/>
      <c r="LGY10" s="80"/>
      <c r="LGZ10" s="80"/>
      <c r="LHA10" s="80"/>
      <c r="LHB10" s="80"/>
      <c r="LHC10" s="80"/>
      <c r="LHD10" s="80"/>
      <c r="LHE10" s="80"/>
      <c r="LHF10" s="80"/>
      <c r="LHG10" s="80"/>
      <c r="LHH10" s="80"/>
      <c r="LHI10" s="80"/>
      <c r="LHJ10" s="80"/>
      <c r="LHK10" s="80"/>
      <c r="LHL10" s="80"/>
      <c r="LHM10" s="80"/>
      <c r="LHN10" s="80"/>
      <c r="LHO10" s="80"/>
      <c r="LHP10" s="80"/>
      <c r="LHQ10" s="80"/>
      <c r="LHR10" s="80"/>
      <c r="LHS10" s="80"/>
      <c r="LHT10" s="80"/>
      <c r="LHU10" s="80"/>
      <c r="LHV10" s="80"/>
      <c r="LHW10" s="80"/>
      <c r="LHX10" s="80"/>
      <c r="LHY10" s="80"/>
      <c r="LHZ10" s="80"/>
      <c r="LIA10" s="80"/>
      <c r="LIB10" s="80"/>
      <c r="LIC10" s="80"/>
      <c r="LID10" s="80"/>
      <c r="LIE10" s="80"/>
      <c r="LIF10" s="80"/>
      <c r="LIG10" s="80"/>
      <c r="LIH10" s="80"/>
      <c r="LII10" s="80"/>
      <c r="LIJ10" s="80"/>
      <c r="LIK10" s="80"/>
      <c r="LIL10" s="80"/>
      <c r="LIM10" s="80"/>
      <c r="LIN10" s="80"/>
      <c r="LIO10" s="80"/>
      <c r="LIP10" s="80"/>
      <c r="LIQ10" s="80"/>
      <c r="LIR10" s="80"/>
      <c r="LIS10" s="80"/>
      <c r="LIT10" s="80"/>
      <c r="LIU10" s="80"/>
      <c r="LIV10" s="80"/>
      <c r="LIW10" s="80"/>
      <c r="LIX10" s="80"/>
      <c r="LIY10" s="80"/>
      <c r="LIZ10" s="80"/>
      <c r="LJA10" s="80"/>
      <c r="LJB10" s="80"/>
      <c r="LJC10" s="80"/>
      <c r="LJD10" s="80"/>
      <c r="LJE10" s="80"/>
      <c r="LJF10" s="80"/>
      <c r="LJG10" s="80"/>
      <c r="LJH10" s="80"/>
      <c r="LJI10" s="80"/>
      <c r="LJJ10" s="80"/>
      <c r="LJK10" s="80"/>
      <c r="LJL10" s="80"/>
      <c r="LJM10" s="80"/>
      <c r="LJN10" s="80"/>
      <c r="LJO10" s="80"/>
      <c r="LJP10" s="80"/>
      <c r="LJQ10" s="80"/>
      <c r="LJR10" s="80"/>
      <c r="LJS10" s="80"/>
      <c r="LJT10" s="80"/>
      <c r="LJU10" s="80"/>
      <c r="LJV10" s="80"/>
      <c r="LJW10" s="80"/>
      <c r="LJX10" s="80"/>
      <c r="LJY10" s="80"/>
      <c r="LJZ10" s="80"/>
      <c r="LKA10" s="80"/>
      <c r="LKB10" s="80"/>
      <c r="LKC10" s="80"/>
      <c r="LKD10" s="80"/>
      <c r="LKE10" s="80"/>
      <c r="LKF10" s="80"/>
      <c r="LKG10" s="80"/>
      <c r="LKH10" s="80"/>
      <c r="LKI10" s="80"/>
      <c r="LKJ10" s="80"/>
      <c r="LKK10" s="80"/>
      <c r="LKL10" s="80"/>
      <c r="LKM10" s="80"/>
      <c r="LKN10" s="80"/>
      <c r="LKO10" s="80"/>
      <c r="LKP10" s="80"/>
      <c r="LKQ10" s="80"/>
      <c r="LKR10" s="80"/>
      <c r="LKS10" s="80"/>
      <c r="LKT10" s="80"/>
      <c r="LKU10" s="80"/>
      <c r="LKV10" s="80"/>
      <c r="LKW10" s="80"/>
      <c r="LKX10" s="80"/>
      <c r="LKY10" s="80"/>
      <c r="LKZ10" s="80"/>
      <c r="LLA10" s="80"/>
      <c r="LLB10" s="80"/>
      <c r="LLC10" s="80"/>
      <c r="LLD10" s="80"/>
      <c r="LLE10" s="80"/>
      <c r="LLF10" s="80"/>
      <c r="LLG10" s="80"/>
      <c r="LLH10" s="80"/>
      <c r="LLI10" s="80"/>
      <c r="LLJ10" s="80"/>
      <c r="LLK10" s="80"/>
      <c r="LLL10" s="80"/>
      <c r="LLM10" s="80"/>
      <c r="LLN10" s="80"/>
      <c r="LLO10" s="80"/>
      <c r="LLP10" s="80"/>
      <c r="LLQ10" s="80"/>
      <c r="LLR10" s="80"/>
      <c r="LLS10" s="80"/>
      <c r="LLT10" s="80"/>
      <c r="LLU10" s="80"/>
      <c r="LLV10" s="80"/>
      <c r="LLW10" s="80"/>
      <c r="LLX10" s="80"/>
      <c r="LLY10" s="80"/>
      <c r="LLZ10" s="80"/>
      <c r="LMA10" s="80"/>
      <c r="LMB10" s="80"/>
      <c r="LMC10" s="80"/>
      <c r="LMD10" s="80"/>
      <c r="LME10" s="80"/>
      <c r="LMF10" s="80"/>
      <c r="LMG10" s="80"/>
      <c r="LMH10" s="80"/>
      <c r="LMI10" s="80"/>
      <c r="LMJ10" s="80"/>
      <c r="LMK10" s="80"/>
      <c r="LML10" s="80"/>
      <c r="LMM10" s="80"/>
      <c r="LMN10" s="80"/>
      <c r="LMO10" s="80"/>
      <c r="LMP10" s="80"/>
      <c r="LMQ10" s="80"/>
      <c r="LMR10" s="80"/>
      <c r="LMS10" s="80"/>
      <c r="LMT10" s="80"/>
      <c r="LMU10" s="80"/>
      <c r="LMV10" s="80"/>
      <c r="LMW10" s="80"/>
      <c r="LMX10" s="80"/>
      <c r="LMY10" s="80"/>
      <c r="LMZ10" s="80"/>
      <c r="LNA10" s="80"/>
      <c r="LNB10" s="80"/>
      <c r="LNC10" s="80"/>
      <c r="LND10" s="80"/>
      <c r="LNE10" s="80"/>
      <c r="LNF10" s="80"/>
      <c r="LNG10" s="80"/>
      <c r="LNH10" s="80"/>
      <c r="LNI10" s="80"/>
      <c r="LNJ10" s="80"/>
      <c r="LNK10" s="80"/>
      <c r="LNL10" s="80"/>
      <c r="LNM10" s="80"/>
      <c r="LNN10" s="80"/>
      <c r="LNO10" s="80"/>
      <c r="LNP10" s="80"/>
      <c r="LNQ10" s="80"/>
      <c r="LNR10" s="80"/>
      <c r="LNS10" s="80"/>
      <c r="LNT10" s="80"/>
      <c r="LNU10" s="80"/>
      <c r="LNV10" s="80"/>
      <c r="LNW10" s="80"/>
      <c r="LNX10" s="80"/>
      <c r="LNY10" s="80"/>
      <c r="LNZ10" s="80"/>
      <c r="LOA10" s="80"/>
      <c r="LOB10" s="80"/>
      <c r="LOC10" s="80"/>
      <c r="LOD10" s="80"/>
      <c r="LOE10" s="80"/>
      <c r="LOF10" s="80"/>
      <c r="LOG10" s="80"/>
      <c r="LOH10" s="80"/>
      <c r="LOI10" s="80"/>
      <c r="LOJ10" s="80"/>
      <c r="LOK10" s="80"/>
      <c r="LOL10" s="80"/>
      <c r="LOM10" s="80"/>
      <c r="LON10" s="80"/>
      <c r="LOO10" s="80"/>
      <c r="LOP10" s="80"/>
      <c r="LOQ10" s="80"/>
      <c r="LOR10" s="80"/>
      <c r="LOS10" s="80"/>
      <c r="LOT10" s="80"/>
      <c r="LOU10" s="80"/>
      <c r="LOV10" s="80"/>
      <c r="LOW10" s="80"/>
      <c r="LOX10" s="80"/>
      <c r="LOY10" s="80"/>
      <c r="LOZ10" s="80"/>
      <c r="LPA10" s="80"/>
      <c r="LPB10" s="80"/>
      <c r="LPC10" s="80"/>
      <c r="LPD10" s="80"/>
      <c r="LPE10" s="80"/>
      <c r="LPF10" s="80"/>
      <c r="LPG10" s="80"/>
      <c r="LPH10" s="80"/>
      <c r="LPI10" s="80"/>
      <c r="LPJ10" s="80"/>
      <c r="LPK10" s="80"/>
      <c r="LPL10" s="80"/>
      <c r="LPM10" s="80"/>
      <c r="LPN10" s="80"/>
      <c r="LPO10" s="80"/>
      <c r="LPP10" s="80"/>
      <c r="LPQ10" s="80"/>
      <c r="LPR10" s="80"/>
      <c r="LPS10" s="80"/>
      <c r="LPT10" s="80"/>
      <c r="LPU10" s="80"/>
      <c r="LPV10" s="80"/>
      <c r="LPW10" s="80"/>
      <c r="LPX10" s="80"/>
      <c r="LPY10" s="80"/>
      <c r="LPZ10" s="80"/>
      <c r="LQA10" s="80"/>
      <c r="LQB10" s="80"/>
      <c r="LQC10" s="80"/>
      <c r="LQD10" s="80"/>
      <c r="LQE10" s="80"/>
      <c r="LQF10" s="80"/>
      <c r="LQG10" s="80"/>
      <c r="LQH10" s="80"/>
      <c r="LQI10" s="80"/>
      <c r="LQJ10" s="80"/>
      <c r="LQK10" s="80"/>
      <c r="LQL10" s="80"/>
      <c r="LQM10" s="80"/>
      <c r="LQN10" s="80"/>
      <c r="LQO10" s="80"/>
      <c r="LQP10" s="80"/>
      <c r="LQQ10" s="80"/>
      <c r="LQR10" s="80"/>
      <c r="LQS10" s="80"/>
      <c r="LQT10" s="80"/>
      <c r="LQU10" s="80"/>
      <c r="LQV10" s="80"/>
      <c r="LQW10" s="80"/>
      <c r="LQX10" s="80"/>
      <c r="LQY10" s="80"/>
      <c r="LQZ10" s="80"/>
      <c r="LRA10" s="80"/>
      <c r="LRB10" s="80"/>
      <c r="LRC10" s="80"/>
      <c r="LRD10" s="80"/>
      <c r="LRE10" s="80"/>
      <c r="LRF10" s="80"/>
      <c r="LRG10" s="80"/>
      <c r="LRH10" s="80"/>
      <c r="LRI10" s="80"/>
      <c r="LRJ10" s="80"/>
      <c r="LRK10" s="80"/>
      <c r="LRL10" s="80"/>
      <c r="LRM10" s="80"/>
      <c r="LRN10" s="80"/>
      <c r="LRO10" s="80"/>
      <c r="LRP10" s="80"/>
      <c r="LRQ10" s="80"/>
      <c r="LRR10" s="80"/>
      <c r="LRS10" s="80"/>
      <c r="LRT10" s="80"/>
      <c r="LRU10" s="80"/>
      <c r="LRV10" s="80"/>
      <c r="LRW10" s="80"/>
      <c r="LRX10" s="80"/>
      <c r="LRY10" s="80"/>
      <c r="LRZ10" s="80"/>
      <c r="LSA10" s="80"/>
      <c r="LSB10" s="80"/>
      <c r="LSC10" s="80"/>
      <c r="LSD10" s="80"/>
      <c r="LSE10" s="80"/>
      <c r="LSF10" s="80"/>
      <c r="LSG10" s="80"/>
      <c r="LSH10" s="80"/>
      <c r="LSI10" s="80"/>
      <c r="LSJ10" s="80"/>
      <c r="LSK10" s="80"/>
      <c r="LSL10" s="80"/>
      <c r="LSM10" s="80"/>
      <c r="LSN10" s="80"/>
      <c r="LSO10" s="80"/>
      <c r="LSP10" s="80"/>
      <c r="LSQ10" s="80"/>
      <c r="LSR10" s="80"/>
      <c r="LSS10" s="80"/>
      <c r="LST10" s="80"/>
      <c r="LSU10" s="80"/>
      <c r="LSV10" s="80"/>
      <c r="LSW10" s="80"/>
      <c r="LSX10" s="80"/>
      <c r="LSY10" s="80"/>
      <c r="LSZ10" s="80"/>
      <c r="LTA10" s="80"/>
      <c r="LTB10" s="80"/>
      <c r="LTC10" s="80"/>
      <c r="LTD10" s="80"/>
      <c r="LTE10" s="80"/>
      <c r="LTF10" s="80"/>
      <c r="LTG10" s="80"/>
      <c r="LTH10" s="80"/>
      <c r="LTI10" s="80"/>
      <c r="LTJ10" s="80"/>
      <c r="LTK10" s="80"/>
      <c r="LTL10" s="80"/>
      <c r="LTM10" s="80"/>
      <c r="LTN10" s="80"/>
      <c r="LTO10" s="80"/>
      <c r="LTP10" s="80"/>
      <c r="LTQ10" s="80"/>
      <c r="LTR10" s="80"/>
      <c r="LTS10" s="80"/>
      <c r="LTT10" s="80"/>
      <c r="LTU10" s="80"/>
      <c r="LTV10" s="80"/>
      <c r="LTW10" s="80"/>
      <c r="LTX10" s="80"/>
      <c r="LTY10" s="80"/>
      <c r="LTZ10" s="80"/>
      <c r="LUA10" s="80"/>
      <c r="LUB10" s="80"/>
      <c r="LUC10" s="80"/>
      <c r="LUD10" s="80"/>
      <c r="LUE10" s="80"/>
      <c r="LUF10" s="80"/>
      <c r="LUG10" s="80"/>
      <c r="LUH10" s="80"/>
      <c r="LUI10" s="80"/>
      <c r="LUJ10" s="80"/>
      <c r="LUK10" s="80"/>
      <c r="LUL10" s="80"/>
      <c r="LUM10" s="80"/>
      <c r="LUN10" s="80"/>
      <c r="LUO10" s="80"/>
      <c r="LUP10" s="80"/>
      <c r="LUQ10" s="80"/>
      <c r="LUR10" s="80"/>
      <c r="LUS10" s="80"/>
      <c r="LUT10" s="80"/>
      <c r="LUU10" s="80"/>
      <c r="LUV10" s="80"/>
      <c r="LUW10" s="80"/>
      <c r="LUX10" s="80"/>
      <c r="LUY10" s="80"/>
      <c r="LUZ10" s="80"/>
      <c r="LVA10" s="80"/>
      <c r="LVB10" s="80"/>
      <c r="LVC10" s="80"/>
      <c r="LVD10" s="80"/>
      <c r="LVE10" s="80"/>
      <c r="LVF10" s="80"/>
      <c r="LVG10" s="80"/>
      <c r="LVH10" s="80"/>
      <c r="LVI10" s="80"/>
      <c r="LVJ10" s="80"/>
      <c r="LVK10" s="80"/>
      <c r="LVL10" s="80"/>
      <c r="LVM10" s="80"/>
      <c r="LVN10" s="80"/>
      <c r="LVO10" s="80"/>
      <c r="LVP10" s="80"/>
      <c r="LVQ10" s="80"/>
      <c r="LVR10" s="80"/>
      <c r="LVS10" s="80"/>
      <c r="LVT10" s="80"/>
      <c r="LVU10" s="80"/>
      <c r="LVV10" s="80"/>
      <c r="LVW10" s="80"/>
      <c r="LVX10" s="80"/>
      <c r="LVY10" s="80"/>
      <c r="LVZ10" s="80"/>
      <c r="LWA10" s="80"/>
      <c r="LWB10" s="80"/>
      <c r="LWC10" s="80"/>
      <c r="LWD10" s="80"/>
      <c r="LWE10" s="80"/>
      <c r="LWF10" s="80"/>
      <c r="LWG10" s="80"/>
      <c r="LWH10" s="80"/>
      <c r="LWI10" s="80"/>
      <c r="LWJ10" s="80"/>
      <c r="LWK10" s="80"/>
      <c r="LWL10" s="80"/>
      <c r="LWM10" s="80"/>
      <c r="LWN10" s="80"/>
      <c r="LWO10" s="80"/>
      <c r="LWP10" s="80"/>
      <c r="LWQ10" s="80"/>
      <c r="LWR10" s="80"/>
      <c r="LWS10" s="80"/>
      <c r="LWT10" s="80"/>
      <c r="LWU10" s="80"/>
      <c r="LWV10" s="80"/>
      <c r="LWW10" s="80"/>
      <c r="LWX10" s="80"/>
      <c r="LWY10" s="80"/>
      <c r="LWZ10" s="80"/>
      <c r="LXA10" s="80"/>
      <c r="LXB10" s="80"/>
      <c r="LXC10" s="80"/>
      <c r="LXD10" s="80"/>
      <c r="LXE10" s="80"/>
      <c r="LXF10" s="80"/>
      <c r="LXG10" s="80"/>
      <c r="LXH10" s="80"/>
      <c r="LXI10" s="80"/>
      <c r="LXJ10" s="80"/>
      <c r="LXK10" s="80"/>
      <c r="LXL10" s="80"/>
      <c r="LXM10" s="80"/>
      <c r="LXN10" s="80"/>
      <c r="LXO10" s="80"/>
      <c r="LXP10" s="80"/>
      <c r="LXQ10" s="80"/>
      <c r="LXR10" s="80"/>
      <c r="LXS10" s="80"/>
      <c r="LXT10" s="80"/>
      <c r="LXU10" s="80"/>
      <c r="LXV10" s="80"/>
      <c r="LXW10" s="80"/>
      <c r="LXX10" s="80"/>
      <c r="LXY10" s="80"/>
      <c r="LXZ10" s="80"/>
      <c r="LYA10" s="80"/>
      <c r="LYB10" s="80"/>
      <c r="LYC10" s="80"/>
      <c r="LYD10" s="80"/>
      <c r="LYE10" s="80"/>
      <c r="LYF10" s="80"/>
      <c r="LYG10" s="80"/>
      <c r="LYH10" s="80"/>
      <c r="LYI10" s="80"/>
      <c r="LYJ10" s="80"/>
      <c r="LYK10" s="80"/>
      <c r="LYL10" s="80"/>
      <c r="LYM10" s="80"/>
      <c r="LYN10" s="80"/>
      <c r="LYO10" s="80"/>
      <c r="LYP10" s="80"/>
      <c r="LYQ10" s="80"/>
      <c r="LYR10" s="80"/>
      <c r="LYS10" s="80"/>
      <c r="LYT10" s="80"/>
      <c r="LYU10" s="80"/>
      <c r="LYV10" s="80"/>
      <c r="LYW10" s="80"/>
      <c r="LYX10" s="80"/>
      <c r="LYY10" s="80"/>
      <c r="LYZ10" s="80"/>
      <c r="LZA10" s="80"/>
      <c r="LZB10" s="80"/>
      <c r="LZC10" s="80"/>
      <c r="LZD10" s="80"/>
      <c r="LZE10" s="80"/>
      <c r="LZF10" s="80"/>
      <c r="LZG10" s="80"/>
      <c r="LZH10" s="80"/>
      <c r="LZI10" s="80"/>
      <c r="LZJ10" s="80"/>
      <c r="LZK10" s="80"/>
      <c r="LZL10" s="80"/>
      <c r="LZM10" s="80"/>
      <c r="LZN10" s="80"/>
      <c r="LZO10" s="80"/>
      <c r="LZP10" s="80"/>
      <c r="LZQ10" s="80"/>
      <c r="LZR10" s="80"/>
      <c r="LZS10" s="80"/>
      <c r="LZT10" s="80"/>
      <c r="LZU10" s="80"/>
      <c r="LZV10" s="80"/>
      <c r="LZW10" s="80"/>
      <c r="LZX10" s="80"/>
      <c r="LZY10" s="80"/>
      <c r="LZZ10" s="80"/>
      <c r="MAA10" s="80"/>
      <c r="MAB10" s="80"/>
      <c r="MAC10" s="80"/>
      <c r="MAD10" s="80"/>
      <c r="MAE10" s="80"/>
      <c r="MAF10" s="80"/>
      <c r="MAG10" s="80"/>
      <c r="MAH10" s="80"/>
      <c r="MAI10" s="80"/>
      <c r="MAJ10" s="80"/>
      <c r="MAK10" s="80"/>
      <c r="MAL10" s="80"/>
      <c r="MAM10" s="80"/>
      <c r="MAN10" s="80"/>
      <c r="MAO10" s="80"/>
      <c r="MAP10" s="80"/>
      <c r="MAQ10" s="80"/>
      <c r="MAR10" s="80"/>
      <c r="MAS10" s="80"/>
      <c r="MAT10" s="80"/>
      <c r="MAU10" s="80"/>
      <c r="MAV10" s="80"/>
      <c r="MAW10" s="80"/>
      <c r="MAX10" s="80"/>
      <c r="MAY10" s="80"/>
      <c r="MAZ10" s="80"/>
      <c r="MBA10" s="80"/>
      <c r="MBB10" s="80"/>
      <c r="MBC10" s="80"/>
      <c r="MBD10" s="80"/>
      <c r="MBE10" s="80"/>
      <c r="MBF10" s="80"/>
      <c r="MBG10" s="80"/>
      <c r="MBH10" s="80"/>
      <c r="MBI10" s="80"/>
      <c r="MBJ10" s="80"/>
      <c r="MBK10" s="80"/>
      <c r="MBL10" s="80"/>
      <c r="MBM10" s="80"/>
      <c r="MBN10" s="80"/>
      <c r="MBO10" s="80"/>
      <c r="MBP10" s="80"/>
      <c r="MBQ10" s="80"/>
      <c r="MBR10" s="80"/>
      <c r="MBS10" s="80"/>
      <c r="MBT10" s="80"/>
      <c r="MBU10" s="80"/>
      <c r="MBV10" s="80"/>
      <c r="MBW10" s="80"/>
      <c r="MBX10" s="80"/>
      <c r="MBY10" s="80"/>
      <c r="MBZ10" s="80"/>
      <c r="MCA10" s="80"/>
      <c r="MCB10" s="80"/>
      <c r="MCC10" s="80"/>
      <c r="MCD10" s="80"/>
      <c r="MCE10" s="80"/>
      <c r="MCF10" s="80"/>
      <c r="MCG10" s="80"/>
      <c r="MCH10" s="80"/>
      <c r="MCI10" s="80"/>
      <c r="MCJ10" s="80"/>
      <c r="MCK10" s="80"/>
      <c r="MCL10" s="80"/>
      <c r="MCM10" s="80"/>
      <c r="MCN10" s="80"/>
      <c r="MCO10" s="80"/>
      <c r="MCP10" s="80"/>
      <c r="MCQ10" s="80"/>
      <c r="MCR10" s="80"/>
      <c r="MCS10" s="80"/>
      <c r="MCT10" s="80"/>
      <c r="MCU10" s="80"/>
      <c r="MCV10" s="80"/>
      <c r="MCW10" s="80"/>
      <c r="MCX10" s="80"/>
      <c r="MCY10" s="80"/>
      <c r="MCZ10" s="80"/>
      <c r="MDA10" s="80"/>
      <c r="MDB10" s="80"/>
      <c r="MDC10" s="80"/>
      <c r="MDD10" s="80"/>
      <c r="MDE10" s="80"/>
      <c r="MDF10" s="80"/>
      <c r="MDG10" s="80"/>
      <c r="MDH10" s="80"/>
      <c r="MDI10" s="80"/>
      <c r="MDJ10" s="80"/>
      <c r="MDK10" s="80"/>
      <c r="MDL10" s="80"/>
      <c r="MDM10" s="80"/>
      <c r="MDN10" s="80"/>
      <c r="MDO10" s="80"/>
      <c r="MDP10" s="80"/>
      <c r="MDQ10" s="80"/>
      <c r="MDR10" s="80"/>
      <c r="MDS10" s="80"/>
      <c r="MDT10" s="80"/>
      <c r="MDU10" s="80"/>
      <c r="MDV10" s="80"/>
      <c r="MDW10" s="80"/>
      <c r="MDX10" s="80"/>
      <c r="MDY10" s="80"/>
      <c r="MDZ10" s="80"/>
      <c r="MEA10" s="80"/>
      <c r="MEB10" s="80"/>
      <c r="MEC10" s="80"/>
      <c r="MED10" s="80"/>
      <c r="MEE10" s="80"/>
      <c r="MEF10" s="80"/>
      <c r="MEG10" s="80"/>
      <c r="MEH10" s="80"/>
      <c r="MEI10" s="80"/>
      <c r="MEJ10" s="80"/>
      <c r="MEK10" s="80"/>
      <c r="MEL10" s="80"/>
      <c r="MEM10" s="80"/>
      <c r="MEN10" s="80"/>
      <c r="MEO10" s="80"/>
      <c r="MEP10" s="80"/>
      <c r="MEQ10" s="80"/>
      <c r="MER10" s="80"/>
      <c r="MES10" s="80"/>
      <c r="MET10" s="80"/>
      <c r="MEU10" s="80"/>
      <c r="MEV10" s="80"/>
      <c r="MEW10" s="80"/>
      <c r="MEX10" s="80"/>
      <c r="MEY10" s="80"/>
      <c r="MEZ10" s="80"/>
      <c r="MFA10" s="80"/>
      <c r="MFB10" s="80"/>
      <c r="MFC10" s="80"/>
      <c r="MFD10" s="80"/>
      <c r="MFE10" s="80"/>
      <c r="MFF10" s="80"/>
      <c r="MFG10" s="80"/>
      <c r="MFH10" s="80"/>
      <c r="MFI10" s="80"/>
      <c r="MFJ10" s="80"/>
      <c r="MFK10" s="80"/>
      <c r="MFL10" s="80"/>
      <c r="MFM10" s="80"/>
      <c r="MFN10" s="80"/>
      <c r="MFO10" s="80"/>
      <c r="MFP10" s="80"/>
      <c r="MFQ10" s="80"/>
      <c r="MFR10" s="80"/>
      <c r="MFS10" s="80"/>
      <c r="MFT10" s="80"/>
      <c r="MFU10" s="80"/>
      <c r="MFV10" s="80"/>
      <c r="MFW10" s="80"/>
      <c r="MFX10" s="80"/>
      <c r="MFY10" s="80"/>
      <c r="MFZ10" s="80"/>
      <c r="MGA10" s="80"/>
      <c r="MGB10" s="80"/>
      <c r="MGC10" s="80"/>
      <c r="MGD10" s="80"/>
      <c r="MGE10" s="80"/>
      <c r="MGF10" s="80"/>
      <c r="MGG10" s="80"/>
      <c r="MGH10" s="80"/>
      <c r="MGI10" s="80"/>
      <c r="MGJ10" s="80"/>
      <c r="MGK10" s="80"/>
      <c r="MGL10" s="80"/>
      <c r="MGM10" s="80"/>
      <c r="MGN10" s="80"/>
      <c r="MGO10" s="80"/>
      <c r="MGP10" s="80"/>
      <c r="MGQ10" s="80"/>
      <c r="MGR10" s="80"/>
      <c r="MGS10" s="80"/>
      <c r="MGT10" s="80"/>
      <c r="MGU10" s="80"/>
      <c r="MGV10" s="80"/>
      <c r="MGW10" s="80"/>
      <c r="MGX10" s="80"/>
      <c r="MGY10" s="80"/>
      <c r="MGZ10" s="80"/>
      <c r="MHA10" s="80"/>
      <c r="MHB10" s="80"/>
      <c r="MHC10" s="80"/>
      <c r="MHD10" s="80"/>
      <c r="MHE10" s="80"/>
      <c r="MHF10" s="80"/>
      <c r="MHG10" s="80"/>
      <c r="MHH10" s="80"/>
      <c r="MHI10" s="80"/>
      <c r="MHJ10" s="80"/>
      <c r="MHK10" s="80"/>
      <c r="MHL10" s="80"/>
      <c r="MHM10" s="80"/>
      <c r="MHN10" s="80"/>
      <c r="MHO10" s="80"/>
      <c r="MHP10" s="80"/>
      <c r="MHQ10" s="80"/>
      <c r="MHR10" s="80"/>
      <c r="MHS10" s="80"/>
      <c r="MHT10" s="80"/>
      <c r="MHU10" s="80"/>
      <c r="MHV10" s="80"/>
      <c r="MHW10" s="80"/>
      <c r="MHX10" s="80"/>
      <c r="MHY10" s="80"/>
      <c r="MHZ10" s="80"/>
      <c r="MIA10" s="80"/>
      <c r="MIB10" s="80"/>
      <c r="MIC10" s="80"/>
      <c r="MID10" s="80"/>
      <c r="MIE10" s="80"/>
      <c r="MIF10" s="80"/>
      <c r="MIG10" s="80"/>
      <c r="MIH10" s="80"/>
      <c r="MII10" s="80"/>
      <c r="MIJ10" s="80"/>
      <c r="MIK10" s="80"/>
      <c r="MIL10" s="80"/>
      <c r="MIM10" s="80"/>
      <c r="MIN10" s="80"/>
      <c r="MIO10" s="80"/>
      <c r="MIP10" s="80"/>
      <c r="MIQ10" s="80"/>
      <c r="MIR10" s="80"/>
      <c r="MIS10" s="80"/>
      <c r="MIT10" s="80"/>
      <c r="MIU10" s="80"/>
      <c r="MIV10" s="80"/>
      <c r="MIW10" s="80"/>
      <c r="MIX10" s="80"/>
      <c r="MIY10" s="80"/>
      <c r="MIZ10" s="80"/>
      <c r="MJA10" s="80"/>
      <c r="MJB10" s="80"/>
      <c r="MJC10" s="80"/>
      <c r="MJD10" s="80"/>
      <c r="MJE10" s="80"/>
      <c r="MJF10" s="80"/>
      <c r="MJG10" s="80"/>
      <c r="MJH10" s="80"/>
      <c r="MJI10" s="80"/>
      <c r="MJJ10" s="80"/>
      <c r="MJK10" s="80"/>
      <c r="MJL10" s="80"/>
      <c r="MJM10" s="80"/>
      <c r="MJN10" s="80"/>
      <c r="MJO10" s="80"/>
      <c r="MJP10" s="80"/>
      <c r="MJQ10" s="80"/>
      <c r="MJR10" s="80"/>
      <c r="MJS10" s="80"/>
      <c r="MJT10" s="80"/>
      <c r="MJU10" s="80"/>
      <c r="MJV10" s="80"/>
      <c r="MJW10" s="80"/>
      <c r="MJX10" s="80"/>
      <c r="MJY10" s="80"/>
      <c r="MJZ10" s="80"/>
      <c r="MKA10" s="80"/>
      <c r="MKB10" s="80"/>
      <c r="MKC10" s="80"/>
      <c r="MKD10" s="80"/>
      <c r="MKE10" s="80"/>
      <c r="MKF10" s="80"/>
      <c r="MKG10" s="80"/>
      <c r="MKH10" s="80"/>
      <c r="MKI10" s="80"/>
      <c r="MKJ10" s="80"/>
      <c r="MKK10" s="80"/>
      <c r="MKL10" s="80"/>
      <c r="MKM10" s="80"/>
      <c r="MKN10" s="80"/>
      <c r="MKO10" s="80"/>
      <c r="MKP10" s="80"/>
      <c r="MKQ10" s="80"/>
      <c r="MKR10" s="80"/>
      <c r="MKS10" s="80"/>
      <c r="MKT10" s="80"/>
      <c r="MKU10" s="80"/>
      <c r="MKV10" s="80"/>
      <c r="MKW10" s="80"/>
      <c r="MKX10" s="80"/>
      <c r="MKY10" s="80"/>
      <c r="MKZ10" s="80"/>
      <c r="MLA10" s="80"/>
      <c r="MLB10" s="80"/>
      <c r="MLC10" s="80"/>
      <c r="MLD10" s="80"/>
      <c r="MLE10" s="80"/>
      <c r="MLF10" s="80"/>
      <c r="MLG10" s="80"/>
      <c r="MLH10" s="80"/>
      <c r="MLI10" s="80"/>
      <c r="MLJ10" s="80"/>
      <c r="MLK10" s="80"/>
      <c r="MLL10" s="80"/>
      <c r="MLM10" s="80"/>
      <c r="MLN10" s="80"/>
      <c r="MLO10" s="80"/>
      <c r="MLP10" s="80"/>
      <c r="MLQ10" s="80"/>
      <c r="MLR10" s="80"/>
      <c r="MLS10" s="80"/>
      <c r="MLT10" s="80"/>
      <c r="MLU10" s="80"/>
      <c r="MLV10" s="80"/>
      <c r="MLW10" s="80"/>
      <c r="MLX10" s="80"/>
      <c r="MLY10" s="80"/>
      <c r="MLZ10" s="80"/>
      <c r="MMA10" s="80"/>
      <c r="MMB10" s="80"/>
      <c r="MMC10" s="80"/>
      <c r="MMD10" s="80"/>
      <c r="MME10" s="80"/>
      <c r="MMF10" s="80"/>
      <c r="MMG10" s="80"/>
      <c r="MMH10" s="80"/>
      <c r="MMI10" s="80"/>
      <c r="MMJ10" s="80"/>
      <c r="MMK10" s="80"/>
      <c r="MML10" s="80"/>
      <c r="MMM10" s="80"/>
      <c r="MMN10" s="80"/>
      <c r="MMO10" s="80"/>
      <c r="MMP10" s="80"/>
      <c r="MMQ10" s="80"/>
      <c r="MMR10" s="80"/>
      <c r="MMS10" s="80"/>
      <c r="MMT10" s="80"/>
      <c r="MMU10" s="80"/>
      <c r="MMV10" s="80"/>
      <c r="MMW10" s="80"/>
      <c r="MMX10" s="80"/>
      <c r="MMY10" s="80"/>
      <c r="MMZ10" s="80"/>
      <c r="MNA10" s="80"/>
      <c r="MNB10" s="80"/>
      <c r="MNC10" s="80"/>
      <c r="MND10" s="80"/>
      <c r="MNE10" s="80"/>
      <c r="MNF10" s="80"/>
      <c r="MNG10" s="80"/>
      <c r="MNH10" s="80"/>
      <c r="MNI10" s="80"/>
      <c r="MNJ10" s="80"/>
      <c r="MNK10" s="80"/>
      <c r="MNL10" s="80"/>
      <c r="MNM10" s="80"/>
      <c r="MNN10" s="80"/>
      <c r="MNO10" s="80"/>
      <c r="MNP10" s="80"/>
      <c r="MNQ10" s="80"/>
      <c r="MNR10" s="80"/>
      <c r="MNS10" s="80"/>
      <c r="MNT10" s="80"/>
      <c r="MNU10" s="80"/>
      <c r="MNV10" s="80"/>
      <c r="MNW10" s="80"/>
      <c r="MNX10" s="80"/>
      <c r="MNY10" s="80"/>
      <c r="MNZ10" s="80"/>
      <c r="MOA10" s="80"/>
      <c r="MOB10" s="80"/>
      <c r="MOC10" s="80"/>
      <c r="MOD10" s="80"/>
      <c r="MOE10" s="80"/>
      <c r="MOF10" s="80"/>
      <c r="MOG10" s="80"/>
      <c r="MOH10" s="80"/>
      <c r="MOI10" s="80"/>
      <c r="MOJ10" s="80"/>
      <c r="MOK10" s="80"/>
      <c r="MOL10" s="80"/>
      <c r="MOM10" s="80"/>
      <c r="MON10" s="80"/>
      <c r="MOO10" s="80"/>
      <c r="MOP10" s="80"/>
      <c r="MOQ10" s="80"/>
      <c r="MOR10" s="80"/>
      <c r="MOS10" s="80"/>
      <c r="MOT10" s="80"/>
      <c r="MOU10" s="80"/>
      <c r="MOV10" s="80"/>
      <c r="MOW10" s="80"/>
      <c r="MOX10" s="80"/>
      <c r="MOY10" s="80"/>
      <c r="MOZ10" s="80"/>
      <c r="MPA10" s="80"/>
      <c r="MPB10" s="80"/>
      <c r="MPC10" s="80"/>
      <c r="MPD10" s="80"/>
      <c r="MPE10" s="80"/>
      <c r="MPF10" s="80"/>
      <c r="MPG10" s="80"/>
      <c r="MPH10" s="80"/>
      <c r="MPI10" s="80"/>
      <c r="MPJ10" s="80"/>
      <c r="MPK10" s="80"/>
      <c r="MPL10" s="80"/>
      <c r="MPM10" s="80"/>
      <c r="MPN10" s="80"/>
      <c r="MPO10" s="80"/>
      <c r="MPP10" s="80"/>
      <c r="MPQ10" s="80"/>
      <c r="MPR10" s="80"/>
      <c r="MPS10" s="80"/>
      <c r="MPT10" s="80"/>
      <c r="MPU10" s="80"/>
      <c r="MPV10" s="80"/>
      <c r="MPW10" s="80"/>
      <c r="MPX10" s="80"/>
      <c r="MPY10" s="80"/>
      <c r="MPZ10" s="80"/>
      <c r="MQA10" s="80"/>
      <c r="MQB10" s="80"/>
      <c r="MQC10" s="80"/>
      <c r="MQD10" s="80"/>
      <c r="MQE10" s="80"/>
      <c r="MQF10" s="80"/>
      <c r="MQG10" s="80"/>
      <c r="MQH10" s="80"/>
      <c r="MQI10" s="80"/>
      <c r="MQJ10" s="80"/>
      <c r="MQK10" s="80"/>
      <c r="MQL10" s="80"/>
      <c r="MQM10" s="80"/>
      <c r="MQN10" s="80"/>
      <c r="MQO10" s="80"/>
      <c r="MQP10" s="80"/>
      <c r="MQQ10" s="80"/>
      <c r="MQR10" s="80"/>
      <c r="MQS10" s="80"/>
      <c r="MQT10" s="80"/>
      <c r="MQU10" s="80"/>
      <c r="MQV10" s="80"/>
      <c r="MQW10" s="80"/>
      <c r="MQX10" s="80"/>
      <c r="MQY10" s="80"/>
      <c r="MQZ10" s="80"/>
      <c r="MRA10" s="80"/>
      <c r="MRB10" s="80"/>
      <c r="MRC10" s="80"/>
      <c r="MRD10" s="80"/>
      <c r="MRE10" s="80"/>
      <c r="MRF10" s="80"/>
      <c r="MRG10" s="80"/>
      <c r="MRH10" s="80"/>
      <c r="MRI10" s="80"/>
      <c r="MRJ10" s="80"/>
      <c r="MRK10" s="80"/>
      <c r="MRL10" s="80"/>
      <c r="MRM10" s="80"/>
      <c r="MRN10" s="80"/>
      <c r="MRO10" s="80"/>
      <c r="MRP10" s="80"/>
      <c r="MRQ10" s="80"/>
      <c r="MRR10" s="80"/>
      <c r="MRS10" s="80"/>
      <c r="MRT10" s="80"/>
      <c r="MRU10" s="80"/>
      <c r="MRV10" s="80"/>
      <c r="MRW10" s="80"/>
      <c r="MRX10" s="80"/>
      <c r="MRY10" s="80"/>
      <c r="MRZ10" s="80"/>
      <c r="MSA10" s="80"/>
      <c r="MSB10" s="80"/>
      <c r="MSC10" s="80"/>
      <c r="MSD10" s="80"/>
      <c r="MSE10" s="80"/>
      <c r="MSF10" s="80"/>
      <c r="MSG10" s="80"/>
      <c r="MSH10" s="80"/>
      <c r="MSI10" s="80"/>
      <c r="MSJ10" s="80"/>
      <c r="MSK10" s="80"/>
      <c r="MSL10" s="80"/>
      <c r="MSM10" s="80"/>
      <c r="MSN10" s="80"/>
      <c r="MSO10" s="80"/>
      <c r="MSP10" s="80"/>
      <c r="MSQ10" s="80"/>
      <c r="MSR10" s="80"/>
      <c r="MSS10" s="80"/>
      <c r="MST10" s="80"/>
      <c r="MSU10" s="80"/>
      <c r="MSV10" s="80"/>
      <c r="MSW10" s="80"/>
      <c r="MSX10" s="80"/>
      <c r="MSY10" s="80"/>
      <c r="MSZ10" s="80"/>
      <c r="MTA10" s="80"/>
      <c r="MTB10" s="80"/>
      <c r="MTC10" s="80"/>
      <c r="MTD10" s="80"/>
      <c r="MTE10" s="80"/>
      <c r="MTF10" s="80"/>
      <c r="MTG10" s="80"/>
      <c r="MTH10" s="80"/>
      <c r="MTI10" s="80"/>
      <c r="MTJ10" s="80"/>
      <c r="MTK10" s="80"/>
      <c r="MTL10" s="80"/>
      <c r="MTM10" s="80"/>
      <c r="MTN10" s="80"/>
      <c r="MTO10" s="80"/>
      <c r="MTP10" s="80"/>
      <c r="MTQ10" s="80"/>
      <c r="MTR10" s="80"/>
      <c r="MTS10" s="80"/>
      <c r="MTT10" s="80"/>
      <c r="MTU10" s="80"/>
      <c r="MTV10" s="80"/>
      <c r="MTW10" s="80"/>
      <c r="MTX10" s="80"/>
      <c r="MTY10" s="80"/>
      <c r="MTZ10" s="80"/>
      <c r="MUA10" s="80"/>
      <c r="MUB10" s="80"/>
      <c r="MUC10" s="80"/>
      <c r="MUD10" s="80"/>
      <c r="MUE10" s="80"/>
      <c r="MUF10" s="80"/>
      <c r="MUG10" s="80"/>
      <c r="MUH10" s="80"/>
      <c r="MUI10" s="80"/>
      <c r="MUJ10" s="80"/>
      <c r="MUK10" s="80"/>
      <c r="MUL10" s="80"/>
      <c r="MUM10" s="80"/>
      <c r="MUN10" s="80"/>
      <c r="MUO10" s="80"/>
      <c r="MUP10" s="80"/>
      <c r="MUQ10" s="80"/>
      <c r="MUR10" s="80"/>
      <c r="MUS10" s="80"/>
      <c r="MUT10" s="80"/>
      <c r="MUU10" s="80"/>
      <c r="MUV10" s="80"/>
      <c r="MUW10" s="80"/>
      <c r="MUX10" s="80"/>
      <c r="MUY10" s="80"/>
      <c r="MUZ10" s="80"/>
      <c r="MVA10" s="80"/>
      <c r="MVB10" s="80"/>
      <c r="MVC10" s="80"/>
      <c r="MVD10" s="80"/>
      <c r="MVE10" s="80"/>
      <c r="MVF10" s="80"/>
      <c r="MVG10" s="80"/>
      <c r="MVH10" s="80"/>
      <c r="MVI10" s="80"/>
      <c r="MVJ10" s="80"/>
      <c r="MVK10" s="80"/>
      <c r="MVL10" s="80"/>
      <c r="MVM10" s="80"/>
      <c r="MVN10" s="80"/>
      <c r="MVO10" s="80"/>
      <c r="MVP10" s="80"/>
      <c r="MVQ10" s="80"/>
      <c r="MVR10" s="80"/>
      <c r="MVS10" s="80"/>
      <c r="MVT10" s="80"/>
      <c r="MVU10" s="80"/>
      <c r="MVV10" s="80"/>
      <c r="MVW10" s="80"/>
      <c r="MVX10" s="80"/>
      <c r="MVY10" s="80"/>
      <c r="MVZ10" s="80"/>
      <c r="MWA10" s="80"/>
      <c r="MWB10" s="80"/>
      <c r="MWC10" s="80"/>
      <c r="MWD10" s="80"/>
      <c r="MWE10" s="80"/>
      <c r="MWF10" s="80"/>
      <c r="MWG10" s="80"/>
      <c r="MWH10" s="80"/>
      <c r="MWI10" s="80"/>
      <c r="MWJ10" s="80"/>
      <c r="MWK10" s="80"/>
      <c r="MWL10" s="80"/>
      <c r="MWM10" s="80"/>
      <c r="MWN10" s="80"/>
      <c r="MWO10" s="80"/>
      <c r="MWP10" s="80"/>
      <c r="MWQ10" s="80"/>
      <c r="MWR10" s="80"/>
      <c r="MWS10" s="80"/>
      <c r="MWT10" s="80"/>
      <c r="MWU10" s="80"/>
      <c r="MWV10" s="80"/>
      <c r="MWW10" s="80"/>
      <c r="MWX10" s="80"/>
      <c r="MWY10" s="80"/>
      <c r="MWZ10" s="80"/>
      <c r="MXA10" s="80"/>
      <c r="MXB10" s="80"/>
      <c r="MXC10" s="80"/>
      <c r="MXD10" s="80"/>
      <c r="MXE10" s="80"/>
      <c r="MXF10" s="80"/>
      <c r="MXG10" s="80"/>
      <c r="MXH10" s="80"/>
      <c r="MXI10" s="80"/>
      <c r="MXJ10" s="80"/>
      <c r="MXK10" s="80"/>
      <c r="MXL10" s="80"/>
      <c r="MXM10" s="80"/>
      <c r="MXN10" s="80"/>
      <c r="MXO10" s="80"/>
      <c r="MXP10" s="80"/>
      <c r="MXQ10" s="80"/>
      <c r="MXR10" s="80"/>
      <c r="MXS10" s="80"/>
      <c r="MXT10" s="80"/>
      <c r="MXU10" s="80"/>
      <c r="MXV10" s="80"/>
      <c r="MXW10" s="80"/>
      <c r="MXX10" s="80"/>
      <c r="MXY10" s="80"/>
      <c r="MXZ10" s="80"/>
      <c r="MYA10" s="80"/>
      <c r="MYB10" s="80"/>
      <c r="MYC10" s="80"/>
      <c r="MYD10" s="80"/>
      <c r="MYE10" s="80"/>
      <c r="MYF10" s="80"/>
      <c r="MYG10" s="80"/>
      <c r="MYH10" s="80"/>
      <c r="MYI10" s="80"/>
      <c r="MYJ10" s="80"/>
      <c r="MYK10" s="80"/>
      <c r="MYL10" s="80"/>
      <c r="MYM10" s="80"/>
      <c r="MYN10" s="80"/>
      <c r="MYO10" s="80"/>
      <c r="MYP10" s="80"/>
      <c r="MYQ10" s="80"/>
      <c r="MYR10" s="80"/>
      <c r="MYS10" s="80"/>
      <c r="MYT10" s="80"/>
      <c r="MYU10" s="80"/>
      <c r="MYV10" s="80"/>
      <c r="MYW10" s="80"/>
      <c r="MYX10" s="80"/>
      <c r="MYY10" s="80"/>
      <c r="MYZ10" s="80"/>
      <c r="MZA10" s="80"/>
      <c r="MZB10" s="80"/>
      <c r="MZC10" s="80"/>
      <c r="MZD10" s="80"/>
      <c r="MZE10" s="80"/>
      <c r="MZF10" s="80"/>
      <c r="MZG10" s="80"/>
      <c r="MZH10" s="80"/>
      <c r="MZI10" s="80"/>
      <c r="MZJ10" s="80"/>
      <c r="MZK10" s="80"/>
      <c r="MZL10" s="80"/>
      <c r="MZM10" s="80"/>
      <c r="MZN10" s="80"/>
      <c r="MZO10" s="80"/>
      <c r="MZP10" s="80"/>
      <c r="MZQ10" s="80"/>
      <c r="MZR10" s="80"/>
      <c r="MZS10" s="80"/>
      <c r="MZT10" s="80"/>
      <c r="MZU10" s="80"/>
      <c r="MZV10" s="80"/>
      <c r="MZW10" s="80"/>
      <c r="MZX10" s="80"/>
      <c r="MZY10" s="80"/>
      <c r="MZZ10" s="80"/>
      <c r="NAA10" s="80"/>
      <c r="NAB10" s="80"/>
      <c r="NAC10" s="80"/>
      <c r="NAD10" s="80"/>
      <c r="NAE10" s="80"/>
      <c r="NAF10" s="80"/>
      <c r="NAG10" s="80"/>
      <c r="NAH10" s="80"/>
      <c r="NAI10" s="80"/>
      <c r="NAJ10" s="80"/>
      <c r="NAK10" s="80"/>
      <c r="NAL10" s="80"/>
      <c r="NAM10" s="80"/>
      <c r="NAN10" s="80"/>
      <c r="NAO10" s="80"/>
      <c r="NAP10" s="80"/>
      <c r="NAQ10" s="80"/>
      <c r="NAR10" s="80"/>
      <c r="NAS10" s="80"/>
      <c r="NAT10" s="80"/>
      <c r="NAU10" s="80"/>
      <c r="NAV10" s="80"/>
      <c r="NAW10" s="80"/>
      <c r="NAX10" s="80"/>
      <c r="NAY10" s="80"/>
      <c r="NAZ10" s="80"/>
      <c r="NBA10" s="80"/>
      <c r="NBB10" s="80"/>
      <c r="NBC10" s="80"/>
      <c r="NBD10" s="80"/>
      <c r="NBE10" s="80"/>
      <c r="NBF10" s="80"/>
      <c r="NBG10" s="80"/>
      <c r="NBH10" s="80"/>
      <c r="NBI10" s="80"/>
      <c r="NBJ10" s="80"/>
      <c r="NBK10" s="80"/>
      <c r="NBL10" s="80"/>
      <c r="NBM10" s="80"/>
      <c r="NBN10" s="80"/>
      <c r="NBO10" s="80"/>
      <c r="NBP10" s="80"/>
      <c r="NBQ10" s="80"/>
      <c r="NBR10" s="80"/>
      <c r="NBS10" s="80"/>
      <c r="NBT10" s="80"/>
      <c r="NBU10" s="80"/>
      <c r="NBV10" s="80"/>
      <c r="NBW10" s="80"/>
      <c r="NBX10" s="80"/>
      <c r="NBY10" s="80"/>
      <c r="NBZ10" s="80"/>
      <c r="NCA10" s="80"/>
      <c r="NCB10" s="80"/>
      <c r="NCC10" s="80"/>
      <c r="NCD10" s="80"/>
      <c r="NCE10" s="80"/>
      <c r="NCF10" s="80"/>
      <c r="NCG10" s="80"/>
      <c r="NCH10" s="80"/>
      <c r="NCI10" s="80"/>
      <c r="NCJ10" s="80"/>
      <c r="NCK10" s="80"/>
      <c r="NCL10" s="80"/>
      <c r="NCM10" s="80"/>
      <c r="NCN10" s="80"/>
      <c r="NCO10" s="80"/>
      <c r="NCP10" s="80"/>
      <c r="NCQ10" s="80"/>
      <c r="NCR10" s="80"/>
      <c r="NCS10" s="80"/>
      <c r="NCT10" s="80"/>
      <c r="NCU10" s="80"/>
      <c r="NCV10" s="80"/>
      <c r="NCW10" s="80"/>
      <c r="NCX10" s="80"/>
      <c r="NCY10" s="80"/>
      <c r="NCZ10" s="80"/>
      <c r="NDA10" s="80"/>
      <c r="NDB10" s="80"/>
      <c r="NDC10" s="80"/>
      <c r="NDD10" s="80"/>
      <c r="NDE10" s="80"/>
      <c r="NDF10" s="80"/>
      <c r="NDG10" s="80"/>
      <c r="NDH10" s="80"/>
      <c r="NDI10" s="80"/>
      <c r="NDJ10" s="80"/>
      <c r="NDK10" s="80"/>
      <c r="NDL10" s="80"/>
      <c r="NDM10" s="80"/>
      <c r="NDN10" s="80"/>
      <c r="NDO10" s="80"/>
      <c r="NDP10" s="80"/>
      <c r="NDQ10" s="80"/>
      <c r="NDR10" s="80"/>
      <c r="NDS10" s="80"/>
      <c r="NDT10" s="80"/>
      <c r="NDU10" s="80"/>
      <c r="NDV10" s="80"/>
      <c r="NDW10" s="80"/>
      <c r="NDX10" s="80"/>
      <c r="NDY10" s="80"/>
      <c r="NDZ10" s="80"/>
      <c r="NEA10" s="80"/>
      <c r="NEB10" s="80"/>
      <c r="NEC10" s="80"/>
      <c r="NED10" s="80"/>
      <c r="NEE10" s="80"/>
      <c r="NEF10" s="80"/>
      <c r="NEG10" s="80"/>
      <c r="NEH10" s="80"/>
      <c r="NEI10" s="80"/>
      <c r="NEJ10" s="80"/>
      <c r="NEK10" s="80"/>
      <c r="NEL10" s="80"/>
      <c r="NEM10" s="80"/>
      <c r="NEN10" s="80"/>
      <c r="NEO10" s="80"/>
      <c r="NEP10" s="80"/>
      <c r="NEQ10" s="80"/>
      <c r="NER10" s="80"/>
      <c r="NES10" s="80"/>
      <c r="NET10" s="80"/>
      <c r="NEU10" s="80"/>
      <c r="NEV10" s="80"/>
      <c r="NEW10" s="80"/>
      <c r="NEX10" s="80"/>
      <c r="NEY10" s="80"/>
      <c r="NEZ10" s="80"/>
      <c r="NFA10" s="80"/>
      <c r="NFB10" s="80"/>
      <c r="NFC10" s="80"/>
      <c r="NFD10" s="80"/>
      <c r="NFE10" s="80"/>
      <c r="NFF10" s="80"/>
      <c r="NFG10" s="80"/>
      <c r="NFH10" s="80"/>
      <c r="NFI10" s="80"/>
      <c r="NFJ10" s="80"/>
      <c r="NFK10" s="80"/>
      <c r="NFL10" s="80"/>
      <c r="NFM10" s="80"/>
      <c r="NFN10" s="80"/>
      <c r="NFO10" s="80"/>
      <c r="NFP10" s="80"/>
      <c r="NFQ10" s="80"/>
      <c r="NFR10" s="80"/>
      <c r="NFS10" s="80"/>
      <c r="NFT10" s="80"/>
      <c r="NFU10" s="80"/>
      <c r="NFV10" s="80"/>
      <c r="NFW10" s="80"/>
      <c r="NFX10" s="80"/>
      <c r="NFY10" s="80"/>
      <c r="NFZ10" s="80"/>
      <c r="NGA10" s="80"/>
      <c r="NGB10" s="80"/>
      <c r="NGC10" s="80"/>
      <c r="NGD10" s="80"/>
      <c r="NGE10" s="80"/>
      <c r="NGF10" s="80"/>
      <c r="NGG10" s="80"/>
      <c r="NGH10" s="80"/>
      <c r="NGI10" s="80"/>
      <c r="NGJ10" s="80"/>
      <c r="NGK10" s="80"/>
      <c r="NGL10" s="80"/>
      <c r="NGM10" s="80"/>
      <c r="NGN10" s="80"/>
      <c r="NGO10" s="80"/>
      <c r="NGP10" s="80"/>
      <c r="NGQ10" s="80"/>
      <c r="NGR10" s="80"/>
      <c r="NGS10" s="80"/>
      <c r="NGT10" s="80"/>
      <c r="NGU10" s="80"/>
      <c r="NGV10" s="80"/>
      <c r="NGW10" s="80"/>
      <c r="NGX10" s="80"/>
      <c r="NGY10" s="80"/>
      <c r="NGZ10" s="80"/>
      <c r="NHA10" s="80"/>
      <c r="NHB10" s="80"/>
      <c r="NHC10" s="80"/>
      <c r="NHD10" s="80"/>
      <c r="NHE10" s="80"/>
      <c r="NHF10" s="80"/>
      <c r="NHG10" s="80"/>
      <c r="NHH10" s="80"/>
      <c r="NHI10" s="80"/>
      <c r="NHJ10" s="80"/>
      <c r="NHK10" s="80"/>
      <c r="NHL10" s="80"/>
      <c r="NHM10" s="80"/>
      <c r="NHN10" s="80"/>
      <c r="NHO10" s="80"/>
      <c r="NHP10" s="80"/>
      <c r="NHQ10" s="80"/>
      <c r="NHR10" s="80"/>
      <c r="NHS10" s="80"/>
      <c r="NHT10" s="80"/>
      <c r="NHU10" s="80"/>
      <c r="NHV10" s="80"/>
      <c r="NHW10" s="80"/>
      <c r="NHX10" s="80"/>
      <c r="NHY10" s="80"/>
      <c r="NHZ10" s="80"/>
      <c r="NIA10" s="80"/>
      <c r="NIB10" s="80"/>
      <c r="NIC10" s="80"/>
      <c r="NID10" s="80"/>
      <c r="NIE10" s="80"/>
      <c r="NIF10" s="80"/>
      <c r="NIG10" s="80"/>
      <c r="NIH10" s="80"/>
      <c r="NII10" s="80"/>
      <c r="NIJ10" s="80"/>
      <c r="NIK10" s="80"/>
      <c r="NIL10" s="80"/>
      <c r="NIM10" s="80"/>
      <c r="NIN10" s="80"/>
      <c r="NIO10" s="80"/>
      <c r="NIP10" s="80"/>
      <c r="NIQ10" s="80"/>
      <c r="NIR10" s="80"/>
      <c r="NIS10" s="80"/>
      <c r="NIT10" s="80"/>
      <c r="NIU10" s="80"/>
      <c r="NIV10" s="80"/>
      <c r="NIW10" s="80"/>
      <c r="NIX10" s="80"/>
      <c r="NIY10" s="80"/>
      <c r="NIZ10" s="80"/>
      <c r="NJA10" s="80"/>
      <c r="NJB10" s="80"/>
      <c r="NJC10" s="80"/>
      <c r="NJD10" s="80"/>
      <c r="NJE10" s="80"/>
      <c r="NJF10" s="80"/>
      <c r="NJG10" s="80"/>
      <c r="NJH10" s="80"/>
      <c r="NJI10" s="80"/>
      <c r="NJJ10" s="80"/>
      <c r="NJK10" s="80"/>
      <c r="NJL10" s="80"/>
      <c r="NJM10" s="80"/>
      <c r="NJN10" s="80"/>
      <c r="NJO10" s="80"/>
      <c r="NJP10" s="80"/>
      <c r="NJQ10" s="80"/>
      <c r="NJR10" s="80"/>
      <c r="NJS10" s="80"/>
      <c r="NJT10" s="80"/>
      <c r="NJU10" s="80"/>
      <c r="NJV10" s="80"/>
      <c r="NJW10" s="80"/>
      <c r="NJX10" s="80"/>
      <c r="NJY10" s="80"/>
      <c r="NJZ10" s="80"/>
      <c r="NKA10" s="80"/>
      <c r="NKB10" s="80"/>
      <c r="NKC10" s="80"/>
      <c r="NKD10" s="80"/>
      <c r="NKE10" s="80"/>
      <c r="NKF10" s="80"/>
      <c r="NKG10" s="80"/>
      <c r="NKH10" s="80"/>
      <c r="NKI10" s="80"/>
      <c r="NKJ10" s="80"/>
      <c r="NKK10" s="80"/>
      <c r="NKL10" s="80"/>
      <c r="NKM10" s="80"/>
      <c r="NKN10" s="80"/>
      <c r="NKO10" s="80"/>
      <c r="NKP10" s="80"/>
      <c r="NKQ10" s="80"/>
      <c r="NKR10" s="80"/>
      <c r="NKS10" s="80"/>
      <c r="NKT10" s="80"/>
      <c r="NKU10" s="80"/>
      <c r="NKV10" s="80"/>
      <c r="NKW10" s="80"/>
      <c r="NKX10" s="80"/>
      <c r="NKY10" s="80"/>
      <c r="NKZ10" s="80"/>
      <c r="NLA10" s="80"/>
      <c r="NLB10" s="80"/>
      <c r="NLC10" s="80"/>
      <c r="NLD10" s="80"/>
      <c r="NLE10" s="80"/>
      <c r="NLF10" s="80"/>
      <c r="NLG10" s="80"/>
      <c r="NLH10" s="80"/>
      <c r="NLI10" s="80"/>
      <c r="NLJ10" s="80"/>
      <c r="NLK10" s="80"/>
      <c r="NLL10" s="80"/>
      <c r="NLM10" s="80"/>
      <c r="NLN10" s="80"/>
      <c r="NLO10" s="80"/>
      <c r="NLP10" s="80"/>
      <c r="NLQ10" s="80"/>
      <c r="NLR10" s="80"/>
      <c r="NLS10" s="80"/>
      <c r="NLT10" s="80"/>
      <c r="NLU10" s="80"/>
      <c r="NLV10" s="80"/>
      <c r="NLW10" s="80"/>
      <c r="NLX10" s="80"/>
      <c r="NLY10" s="80"/>
      <c r="NLZ10" s="80"/>
      <c r="NMA10" s="80"/>
      <c r="NMB10" s="80"/>
      <c r="NMC10" s="80"/>
      <c r="NMD10" s="80"/>
      <c r="NME10" s="80"/>
      <c r="NMF10" s="80"/>
      <c r="NMG10" s="80"/>
      <c r="NMH10" s="80"/>
      <c r="NMI10" s="80"/>
      <c r="NMJ10" s="80"/>
      <c r="NMK10" s="80"/>
      <c r="NML10" s="80"/>
      <c r="NMM10" s="80"/>
      <c r="NMN10" s="80"/>
      <c r="NMO10" s="80"/>
      <c r="NMP10" s="80"/>
      <c r="NMQ10" s="80"/>
      <c r="NMR10" s="80"/>
      <c r="NMS10" s="80"/>
      <c r="NMT10" s="80"/>
      <c r="NMU10" s="80"/>
      <c r="NMV10" s="80"/>
      <c r="NMW10" s="80"/>
      <c r="NMX10" s="80"/>
      <c r="NMY10" s="80"/>
      <c r="NMZ10" s="80"/>
      <c r="NNA10" s="80"/>
      <c r="NNB10" s="80"/>
      <c r="NNC10" s="80"/>
      <c r="NND10" s="80"/>
      <c r="NNE10" s="80"/>
      <c r="NNF10" s="80"/>
      <c r="NNG10" s="80"/>
      <c r="NNH10" s="80"/>
      <c r="NNI10" s="80"/>
      <c r="NNJ10" s="80"/>
      <c r="NNK10" s="80"/>
      <c r="NNL10" s="80"/>
      <c r="NNM10" s="80"/>
      <c r="NNN10" s="80"/>
      <c r="NNO10" s="80"/>
      <c r="NNP10" s="80"/>
      <c r="NNQ10" s="80"/>
      <c r="NNR10" s="80"/>
      <c r="NNS10" s="80"/>
      <c r="NNT10" s="80"/>
      <c r="NNU10" s="80"/>
      <c r="NNV10" s="80"/>
      <c r="NNW10" s="80"/>
      <c r="NNX10" s="80"/>
      <c r="NNY10" s="80"/>
      <c r="NNZ10" s="80"/>
      <c r="NOA10" s="80"/>
      <c r="NOB10" s="80"/>
      <c r="NOC10" s="80"/>
      <c r="NOD10" s="80"/>
      <c r="NOE10" s="80"/>
      <c r="NOF10" s="80"/>
      <c r="NOG10" s="80"/>
      <c r="NOH10" s="80"/>
      <c r="NOI10" s="80"/>
      <c r="NOJ10" s="80"/>
      <c r="NOK10" s="80"/>
      <c r="NOL10" s="80"/>
      <c r="NOM10" s="80"/>
      <c r="NON10" s="80"/>
      <c r="NOO10" s="80"/>
      <c r="NOP10" s="80"/>
      <c r="NOQ10" s="80"/>
      <c r="NOR10" s="80"/>
      <c r="NOS10" s="80"/>
      <c r="NOT10" s="80"/>
      <c r="NOU10" s="80"/>
      <c r="NOV10" s="80"/>
      <c r="NOW10" s="80"/>
      <c r="NOX10" s="80"/>
      <c r="NOY10" s="80"/>
      <c r="NOZ10" s="80"/>
      <c r="NPA10" s="80"/>
      <c r="NPB10" s="80"/>
      <c r="NPC10" s="80"/>
      <c r="NPD10" s="80"/>
      <c r="NPE10" s="80"/>
      <c r="NPF10" s="80"/>
      <c r="NPG10" s="80"/>
      <c r="NPH10" s="80"/>
      <c r="NPI10" s="80"/>
      <c r="NPJ10" s="80"/>
      <c r="NPK10" s="80"/>
      <c r="NPL10" s="80"/>
      <c r="NPM10" s="80"/>
      <c r="NPN10" s="80"/>
      <c r="NPO10" s="80"/>
      <c r="NPP10" s="80"/>
      <c r="NPQ10" s="80"/>
      <c r="NPR10" s="80"/>
      <c r="NPS10" s="80"/>
      <c r="NPT10" s="80"/>
      <c r="NPU10" s="80"/>
      <c r="NPV10" s="80"/>
      <c r="NPW10" s="80"/>
      <c r="NPX10" s="80"/>
      <c r="NPY10" s="80"/>
      <c r="NPZ10" s="80"/>
      <c r="NQA10" s="80"/>
      <c r="NQB10" s="80"/>
      <c r="NQC10" s="80"/>
      <c r="NQD10" s="80"/>
      <c r="NQE10" s="80"/>
      <c r="NQF10" s="80"/>
      <c r="NQG10" s="80"/>
      <c r="NQH10" s="80"/>
      <c r="NQI10" s="80"/>
      <c r="NQJ10" s="80"/>
      <c r="NQK10" s="80"/>
      <c r="NQL10" s="80"/>
      <c r="NQM10" s="80"/>
      <c r="NQN10" s="80"/>
      <c r="NQO10" s="80"/>
      <c r="NQP10" s="80"/>
      <c r="NQQ10" s="80"/>
      <c r="NQR10" s="80"/>
      <c r="NQS10" s="80"/>
      <c r="NQT10" s="80"/>
      <c r="NQU10" s="80"/>
      <c r="NQV10" s="80"/>
      <c r="NQW10" s="80"/>
      <c r="NQX10" s="80"/>
      <c r="NQY10" s="80"/>
      <c r="NQZ10" s="80"/>
      <c r="NRA10" s="80"/>
      <c r="NRB10" s="80"/>
      <c r="NRC10" s="80"/>
      <c r="NRD10" s="80"/>
      <c r="NRE10" s="80"/>
      <c r="NRF10" s="80"/>
      <c r="NRG10" s="80"/>
      <c r="NRH10" s="80"/>
      <c r="NRI10" s="80"/>
      <c r="NRJ10" s="80"/>
      <c r="NRK10" s="80"/>
      <c r="NRL10" s="80"/>
      <c r="NRM10" s="80"/>
      <c r="NRN10" s="80"/>
      <c r="NRO10" s="80"/>
      <c r="NRP10" s="80"/>
      <c r="NRQ10" s="80"/>
      <c r="NRR10" s="80"/>
      <c r="NRS10" s="80"/>
      <c r="NRT10" s="80"/>
      <c r="NRU10" s="80"/>
      <c r="NRV10" s="80"/>
      <c r="NRW10" s="80"/>
      <c r="NRX10" s="80"/>
      <c r="NRY10" s="80"/>
      <c r="NRZ10" s="80"/>
      <c r="NSA10" s="80"/>
      <c r="NSB10" s="80"/>
      <c r="NSC10" s="80"/>
      <c r="NSD10" s="80"/>
      <c r="NSE10" s="80"/>
      <c r="NSF10" s="80"/>
      <c r="NSG10" s="80"/>
      <c r="NSH10" s="80"/>
      <c r="NSI10" s="80"/>
      <c r="NSJ10" s="80"/>
      <c r="NSK10" s="80"/>
      <c r="NSL10" s="80"/>
      <c r="NSM10" s="80"/>
      <c r="NSN10" s="80"/>
      <c r="NSO10" s="80"/>
      <c r="NSP10" s="80"/>
      <c r="NSQ10" s="80"/>
      <c r="NSR10" s="80"/>
      <c r="NSS10" s="80"/>
      <c r="NST10" s="80"/>
      <c r="NSU10" s="80"/>
      <c r="NSV10" s="80"/>
      <c r="NSW10" s="80"/>
      <c r="NSX10" s="80"/>
      <c r="NSY10" s="80"/>
      <c r="NSZ10" s="80"/>
      <c r="NTA10" s="80"/>
      <c r="NTB10" s="80"/>
      <c r="NTC10" s="80"/>
      <c r="NTD10" s="80"/>
      <c r="NTE10" s="80"/>
      <c r="NTF10" s="80"/>
      <c r="NTG10" s="80"/>
      <c r="NTH10" s="80"/>
      <c r="NTI10" s="80"/>
      <c r="NTJ10" s="80"/>
      <c r="NTK10" s="80"/>
      <c r="NTL10" s="80"/>
      <c r="NTM10" s="80"/>
      <c r="NTN10" s="80"/>
      <c r="NTO10" s="80"/>
      <c r="NTP10" s="80"/>
      <c r="NTQ10" s="80"/>
      <c r="NTR10" s="80"/>
      <c r="NTS10" s="80"/>
      <c r="NTT10" s="80"/>
      <c r="NTU10" s="80"/>
      <c r="NTV10" s="80"/>
      <c r="NTW10" s="80"/>
      <c r="NTX10" s="80"/>
      <c r="NTY10" s="80"/>
      <c r="NTZ10" s="80"/>
      <c r="NUA10" s="80"/>
      <c r="NUB10" s="80"/>
      <c r="NUC10" s="80"/>
      <c r="NUD10" s="80"/>
      <c r="NUE10" s="80"/>
      <c r="NUF10" s="80"/>
      <c r="NUG10" s="80"/>
      <c r="NUH10" s="80"/>
      <c r="NUI10" s="80"/>
      <c r="NUJ10" s="80"/>
      <c r="NUK10" s="80"/>
      <c r="NUL10" s="80"/>
      <c r="NUM10" s="80"/>
      <c r="NUN10" s="80"/>
      <c r="NUO10" s="80"/>
      <c r="NUP10" s="80"/>
      <c r="NUQ10" s="80"/>
      <c r="NUR10" s="80"/>
      <c r="NUS10" s="80"/>
      <c r="NUT10" s="80"/>
      <c r="NUU10" s="80"/>
      <c r="NUV10" s="80"/>
      <c r="NUW10" s="80"/>
      <c r="NUX10" s="80"/>
      <c r="NUY10" s="80"/>
      <c r="NUZ10" s="80"/>
      <c r="NVA10" s="80"/>
      <c r="NVB10" s="80"/>
      <c r="NVC10" s="80"/>
      <c r="NVD10" s="80"/>
      <c r="NVE10" s="80"/>
      <c r="NVF10" s="80"/>
      <c r="NVG10" s="80"/>
      <c r="NVH10" s="80"/>
      <c r="NVI10" s="80"/>
      <c r="NVJ10" s="80"/>
      <c r="NVK10" s="80"/>
      <c r="NVL10" s="80"/>
      <c r="NVM10" s="80"/>
      <c r="NVN10" s="80"/>
      <c r="NVO10" s="80"/>
      <c r="NVP10" s="80"/>
      <c r="NVQ10" s="80"/>
      <c r="NVR10" s="80"/>
      <c r="NVS10" s="80"/>
      <c r="NVT10" s="80"/>
      <c r="NVU10" s="80"/>
      <c r="NVV10" s="80"/>
      <c r="NVW10" s="80"/>
      <c r="NVX10" s="80"/>
      <c r="NVY10" s="80"/>
      <c r="NVZ10" s="80"/>
      <c r="NWA10" s="80"/>
      <c r="NWB10" s="80"/>
      <c r="NWC10" s="80"/>
      <c r="NWD10" s="80"/>
      <c r="NWE10" s="80"/>
      <c r="NWF10" s="80"/>
      <c r="NWG10" s="80"/>
      <c r="NWH10" s="80"/>
      <c r="NWI10" s="80"/>
      <c r="NWJ10" s="80"/>
      <c r="NWK10" s="80"/>
      <c r="NWL10" s="80"/>
      <c r="NWM10" s="80"/>
      <c r="NWN10" s="80"/>
      <c r="NWO10" s="80"/>
      <c r="NWP10" s="80"/>
      <c r="NWQ10" s="80"/>
      <c r="NWR10" s="80"/>
      <c r="NWS10" s="80"/>
      <c r="NWT10" s="80"/>
      <c r="NWU10" s="80"/>
      <c r="NWV10" s="80"/>
      <c r="NWW10" s="80"/>
      <c r="NWX10" s="80"/>
      <c r="NWY10" s="80"/>
      <c r="NWZ10" s="80"/>
      <c r="NXA10" s="80"/>
      <c r="NXB10" s="80"/>
      <c r="NXC10" s="80"/>
      <c r="NXD10" s="80"/>
      <c r="NXE10" s="80"/>
      <c r="NXF10" s="80"/>
      <c r="NXG10" s="80"/>
      <c r="NXH10" s="80"/>
      <c r="NXI10" s="80"/>
      <c r="NXJ10" s="80"/>
      <c r="NXK10" s="80"/>
      <c r="NXL10" s="80"/>
      <c r="NXM10" s="80"/>
      <c r="NXN10" s="80"/>
      <c r="NXO10" s="80"/>
      <c r="NXP10" s="80"/>
      <c r="NXQ10" s="80"/>
      <c r="NXR10" s="80"/>
      <c r="NXS10" s="80"/>
      <c r="NXT10" s="80"/>
      <c r="NXU10" s="80"/>
      <c r="NXV10" s="80"/>
      <c r="NXW10" s="80"/>
      <c r="NXX10" s="80"/>
      <c r="NXY10" s="80"/>
      <c r="NXZ10" s="80"/>
      <c r="NYA10" s="80"/>
      <c r="NYB10" s="80"/>
      <c r="NYC10" s="80"/>
      <c r="NYD10" s="80"/>
      <c r="NYE10" s="80"/>
      <c r="NYF10" s="80"/>
      <c r="NYG10" s="80"/>
      <c r="NYH10" s="80"/>
      <c r="NYI10" s="80"/>
      <c r="NYJ10" s="80"/>
      <c r="NYK10" s="80"/>
      <c r="NYL10" s="80"/>
      <c r="NYM10" s="80"/>
      <c r="NYN10" s="80"/>
      <c r="NYO10" s="80"/>
      <c r="NYP10" s="80"/>
      <c r="NYQ10" s="80"/>
      <c r="NYR10" s="80"/>
      <c r="NYS10" s="80"/>
      <c r="NYT10" s="80"/>
      <c r="NYU10" s="80"/>
      <c r="NYV10" s="80"/>
      <c r="NYW10" s="80"/>
      <c r="NYX10" s="80"/>
      <c r="NYY10" s="80"/>
      <c r="NYZ10" s="80"/>
      <c r="NZA10" s="80"/>
      <c r="NZB10" s="80"/>
      <c r="NZC10" s="80"/>
      <c r="NZD10" s="80"/>
      <c r="NZE10" s="80"/>
      <c r="NZF10" s="80"/>
      <c r="NZG10" s="80"/>
      <c r="NZH10" s="80"/>
      <c r="NZI10" s="80"/>
      <c r="NZJ10" s="80"/>
      <c r="NZK10" s="80"/>
      <c r="NZL10" s="80"/>
      <c r="NZM10" s="80"/>
      <c r="NZN10" s="80"/>
      <c r="NZO10" s="80"/>
      <c r="NZP10" s="80"/>
      <c r="NZQ10" s="80"/>
      <c r="NZR10" s="80"/>
      <c r="NZS10" s="80"/>
      <c r="NZT10" s="80"/>
      <c r="NZU10" s="80"/>
      <c r="NZV10" s="80"/>
      <c r="NZW10" s="80"/>
      <c r="NZX10" s="80"/>
      <c r="NZY10" s="80"/>
      <c r="NZZ10" s="80"/>
      <c r="OAA10" s="80"/>
      <c r="OAB10" s="80"/>
      <c r="OAC10" s="80"/>
      <c r="OAD10" s="80"/>
      <c r="OAE10" s="80"/>
      <c r="OAF10" s="80"/>
      <c r="OAG10" s="80"/>
      <c r="OAH10" s="80"/>
      <c r="OAI10" s="80"/>
      <c r="OAJ10" s="80"/>
      <c r="OAK10" s="80"/>
      <c r="OAL10" s="80"/>
      <c r="OAM10" s="80"/>
      <c r="OAN10" s="80"/>
      <c r="OAO10" s="80"/>
      <c r="OAP10" s="80"/>
      <c r="OAQ10" s="80"/>
      <c r="OAR10" s="80"/>
      <c r="OAS10" s="80"/>
      <c r="OAT10" s="80"/>
      <c r="OAU10" s="80"/>
      <c r="OAV10" s="80"/>
      <c r="OAW10" s="80"/>
      <c r="OAX10" s="80"/>
      <c r="OAY10" s="80"/>
      <c r="OAZ10" s="80"/>
      <c r="OBA10" s="80"/>
      <c r="OBB10" s="80"/>
      <c r="OBC10" s="80"/>
      <c r="OBD10" s="80"/>
      <c r="OBE10" s="80"/>
      <c r="OBF10" s="80"/>
      <c r="OBG10" s="80"/>
      <c r="OBH10" s="80"/>
      <c r="OBI10" s="80"/>
      <c r="OBJ10" s="80"/>
      <c r="OBK10" s="80"/>
      <c r="OBL10" s="80"/>
      <c r="OBM10" s="80"/>
      <c r="OBN10" s="80"/>
      <c r="OBO10" s="80"/>
      <c r="OBP10" s="80"/>
      <c r="OBQ10" s="80"/>
      <c r="OBR10" s="80"/>
      <c r="OBS10" s="80"/>
      <c r="OBT10" s="80"/>
      <c r="OBU10" s="80"/>
      <c r="OBV10" s="80"/>
      <c r="OBW10" s="80"/>
      <c r="OBX10" s="80"/>
      <c r="OBY10" s="80"/>
      <c r="OBZ10" s="80"/>
      <c r="OCA10" s="80"/>
      <c r="OCB10" s="80"/>
      <c r="OCC10" s="80"/>
      <c r="OCD10" s="80"/>
      <c r="OCE10" s="80"/>
      <c r="OCF10" s="80"/>
      <c r="OCG10" s="80"/>
      <c r="OCH10" s="80"/>
      <c r="OCI10" s="80"/>
      <c r="OCJ10" s="80"/>
      <c r="OCK10" s="80"/>
      <c r="OCL10" s="80"/>
      <c r="OCM10" s="80"/>
      <c r="OCN10" s="80"/>
      <c r="OCO10" s="80"/>
      <c r="OCP10" s="80"/>
      <c r="OCQ10" s="80"/>
      <c r="OCR10" s="80"/>
      <c r="OCS10" s="80"/>
      <c r="OCT10" s="80"/>
      <c r="OCU10" s="80"/>
      <c r="OCV10" s="80"/>
      <c r="OCW10" s="80"/>
      <c r="OCX10" s="80"/>
      <c r="OCY10" s="80"/>
      <c r="OCZ10" s="80"/>
      <c r="ODA10" s="80"/>
      <c r="ODB10" s="80"/>
      <c r="ODC10" s="80"/>
      <c r="ODD10" s="80"/>
      <c r="ODE10" s="80"/>
      <c r="ODF10" s="80"/>
      <c r="ODG10" s="80"/>
      <c r="ODH10" s="80"/>
      <c r="ODI10" s="80"/>
      <c r="ODJ10" s="80"/>
      <c r="ODK10" s="80"/>
      <c r="ODL10" s="80"/>
      <c r="ODM10" s="80"/>
      <c r="ODN10" s="80"/>
      <c r="ODO10" s="80"/>
      <c r="ODP10" s="80"/>
      <c r="ODQ10" s="80"/>
      <c r="ODR10" s="80"/>
      <c r="ODS10" s="80"/>
      <c r="ODT10" s="80"/>
      <c r="ODU10" s="80"/>
      <c r="ODV10" s="80"/>
      <c r="ODW10" s="80"/>
      <c r="ODX10" s="80"/>
      <c r="ODY10" s="80"/>
      <c r="ODZ10" s="80"/>
      <c r="OEA10" s="80"/>
      <c r="OEB10" s="80"/>
      <c r="OEC10" s="80"/>
      <c r="OED10" s="80"/>
      <c r="OEE10" s="80"/>
      <c r="OEF10" s="80"/>
      <c r="OEG10" s="80"/>
      <c r="OEH10" s="80"/>
      <c r="OEI10" s="80"/>
      <c r="OEJ10" s="80"/>
      <c r="OEK10" s="80"/>
      <c r="OEL10" s="80"/>
      <c r="OEM10" s="80"/>
      <c r="OEN10" s="80"/>
      <c r="OEO10" s="80"/>
      <c r="OEP10" s="80"/>
      <c r="OEQ10" s="80"/>
      <c r="OER10" s="80"/>
      <c r="OES10" s="80"/>
      <c r="OET10" s="80"/>
      <c r="OEU10" s="80"/>
      <c r="OEV10" s="80"/>
      <c r="OEW10" s="80"/>
      <c r="OEX10" s="80"/>
      <c r="OEY10" s="80"/>
      <c r="OEZ10" s="80"/>
      <c r="OFA10" s="80"/>
      <c r="OFB10" s="80"/>
      <c r="OFC10" s="80"/>
      <c r="OFD10" s="80"/>
      <c r="OFE10" s="80"/>
      <c r="OFF10" s="80"/>
      <c r="OFG10" s="80"/>
      <c r="OFH10" s="80"/>
      <c r="OFI10" s="80"/>
      <c r="OFJ10" s="80"/>
      <c r="OFK10" s="80"/>
      <c r="OFL10" s="80"/>
      <c r="OFM10" s="80"/>
      <c r="OFN10" s="80"/>
      <c r="OFO10" s="80"/>
      <c r="OFP10" s="80"/>
      <c r="OFQ10" s="80"/>
      <c r="OFR10" s="80"/>
      <c r="OFS10" s="80"/>
      <c r="OFT10" s="80"/>
      <c r="OFU10" s="80"/>
      <c r="OFV10" s="80"/>
      <c r="OFW10" s="80"/>
      <c r="OFX10" s="80"/>
      <c r="OFY10" s="80"/>
      <c r="OFZ10" s="80"/>
      <c r="OGA10" s="80"/>
      <c r="OGB10" s="80"/>
      <c r="OGC10" s="80"/>
      <c r="OGD10" s="80"/>
      <c r="OGE10" s="80"/>
      <c r="OGF10" s="80"/>
      <c r="OGG10" s="80"/>
      <c r="OGH10" s="80"/>
      <c r="OGI10" s="80"/>
      <c r="OGJ10" s="80"/>
      <c r="OGK10" s="80"/>
      <c r="OGL10" s="80"/>
      <c r="OGM10" s="80"/>
      <c r="OGN10" s="80"/>
      <c r="OGO10" s="80"/>
      <c r="OGP10" s="80"/>
      <c r="OGQ10" s="80"/>
      <c r="OGR10" s="80"/>
      <c r="OGS10" s="80"/>
      <c r="OGT10" s="80"/>
      <c r="OGU10" s="80"/>
      <c r="OGV10" s="80"/>
      <c r="OGW10" s="80"/>
      <c r="OGX10" s="80"/>
      <c r="OGY10" s="80"/>
      <c r="OGZ10" s="80"/>
      <c r="OHA10" s="80"/>
      <c r="OHB10" s="80"/>
      <c r="OHC10" s="80"/>
      <c r="OHD10" s="80"/>
      <c r="OHE10" s="80"/>
      <c r="OHF10" s="80"/>
      <c r="OHG10" s="80"/>
      <c r="OHH10" s="80"/>
      <c r="OHI10" s="80"/>
      <c r="OHJ10" s="80"/>
      <c r="OHK10" s="80"/>
      <c r="OHL10" s="80"/>
      <c r="OHM10" s="80"/>
      <c r="OHN10" s="80"/>
      <c r="OHO10" s="80"/>
      <c r="OHP10" s="80"/>
      <c r="OHQ10" s="80"/>
      <c r="OHR10" s="80"/>
      <c r="OHS10" s="80"/>
      <c r="OHT10" s="80"/>
      <c r="OHU10" s="80"/>
      <c r="OHV10" s="80"/>
      <c r="OHW10" s="80"/>
      <c r="OHX10" s="80"/>
      <c r="OHY10" s="80"/>
      <c r="OHZ10" s="80"/>
      <c r="OIA10" s="80"/>
      <c r="OIB10" s="80"/>
      <c r="OIC10" s="80"/>
      <c r="OID10" s="80"/>
      <c r="OIE10" s="80"/>
      <c r="OIF10" s="80"/>
      <c r="OIG10" s="80"/>
      <c r="OIH10" s="80"/>
      <c r="OII10" s="80"/>
      <c r="OIJ10" s="80"/>
      <c r="OIK10" s="80"/>
      <c r="OIL10" s="80"/>
      <c r="OIM10" s="80"/>
      <c r="OIN10" s="80"/>
      <c r="OIO10" s="80"/>
      <c r="OIP10" s="80"/>
      <c r="OIQ10" s="80"/>
      <c r="OIR10" s="80"/>
      <c r="OIS10" s="80"/>
      <c r="OIT10" s="80"/>
      <c r="OIU10" s="80"/>
      <c r="OIV10" s="80"/>
      <c r="OIW10" s="80"/>
      <c r="OIX10" s="80"/>
      <c r="OIY10" s="80"/>
      <c r="OIZ10" s="80"/>
      <c r="OJA10" s="80"/>
      <c r="OJB10" s="80"/>
      <c r="OJC10" s="80"/>
      <c r="OJD10" s="80"/>
      <c r="OJE10" s="80"/>
      <c r="OJF10" s="80"/>
      <c r="OJG10" s="80"/>
      <c r="OJH10" s="80"/>
      <c r="OJI10" s="80"/>
      <c r="OJJ10" s="80"/>
      <c r="OJK10" s="80"/>
      <c r="OJL10" s="80"/>
      <c r="OJM10" s="80"/>
      <c r="OJN10" s="80"/>
      <c r="OJO10" s="80"/>
      <c r="OJP10" s="80"/>
      <c r="OJQ10" s="80"/>
      <c r="OJR10" s="80"/>
      <c r="OJS10" s="80"/>
      <c r="OJT10" s="80"/>
      <c r="OJU10" s="80"/>
      <c r="OJV10" s="80"/>
      <c r="OJW10" s="80"/>
      <c r="OJX10" s="80"/>
      <c r="OJY10" s="80"/>
      <c r="OJZ10" s="80"/>
      <c r="OKA10" s="80"/>
      <c r="OKB10" s="80"/>
      <c r="OKC10" s="80"/>
      <c r="OKD10" s="80"/>
      <c r="OKE10" s="80"/>
      <c r="OKF10" s="80"/>
      <c r="OKG10" s="80"/>
      <c r="OKH10" s="80"/>
      <c r="OKI10" s="80"/>
      <c r="OKJ10" s="80"/>
      <c r="OKK10" s="80"/>
      <c r="OKL10" s="80"/>
      <c r="OKM10" s="80"/>
      <c r="OKN10" s="80"/>
      <c r="OKO10" s="80"/>
      <c r="OKP10" s="80"/>
      <c r="OKQ10" s="80"/>
      <c r="OKR10" s="80"/>
      <c r="OKS10" s="80"/>
      <c r="OKT10" s="80"/>
      <c r="OKU10" s="80"/>
      <c r="OKV10" s="80"/>
      <c r="OKW10" s="80"/>
      <c r="OKX10" s="80"/>
      <c r="OKY10" s="80"/>
      <c r="OKZ10" s="80"/>
      <c r="OLA10" s="80"/>
      <c r="OLB10" s="80"/>
      <c r="OLC10" s="80"/>
      <c r="OLD10" s="80"/>
      <c r="OLE10" s="80"/>
      <c r="OLF10" s="80"/>
      <c r="OLG10" s="80"/>
      <c r="OLH10" s="80"/>
      <c r="OLI10" s="80"/>
      <c r="OLJ10" s="80"/>
      <c r="OLK10" s="80"/>
      <c r="OLL10" s="80"/>
      <c r="OLM10" s="80"/>
      <c r="OLN10" s="80"/>
      <c r="OLO10" s="80"/>
      <c r="OLP10" s="80"/>
      <c r="OLQ10" s="80"/>
      <c r="OLR10" s="80"/>
      <c r="OLS10" s="80"/>
      <c r="OLT10" s="80"/>
      <c r="OLU10" s="80"/>
      <c r="OLV10" s="80"/>
      <c r="OLW10" s="80"/>
      <c r="OLX10" s="80"/>
      <c r="OLY10" s="80"/>
      <c r="OLZ10" s="80"/>
      <c r="OMA10" s="80"/>
      <c r="OMB10" s="80"/>
      <c r="OMC10" s="80"/>
      <c r="OMD10" s="80"/>
      <c r="OME10" s="80"/>
      <c r="OMF10" s="80"/>
      <c r="OMG10" s="80"/>
      <c r="OMH10" s="80"/>
      <c r="OMI10" s="80"/>
      <c r="OMJ10" s="80"/>
      <c r="OMK10" s="80"/>
      <c r="OML10" s="80"/>
      <c r="OMM10" s="80"/>
      <c r="OMN10" s="80"/>
      <c r="OMO10" s="80"/>
      <c r="OMP10" s="80"/>
      <c r="OMQ10" s="80"/>
      <c r="OMR10" s="80"/>
      <c r="OMS10" s="80"/>
      <c r="OMT10" s="80"/>
      <c r="OMU10" s="80"/>
      <c r="OMV10" s="80"/>
      <c r="OMW10" s="80"/>
      <c r="OMX10" s="80"/>
      <c r="OMY10" s="80"/>
      <c r="OMZ10" s="80"/>
      <c r="ONA10" s="80"/>
      <c r="ONB10" s="80"/>
      <c r="ONC10" s="80"/>
      <c r="OND10" s="80"/>
      <c r="ONE10" s="80"/>
      <c r="ONF10" s="80"/>
      <c r="ONG10" s="80"/>
      <c r="ONH10" s="80"/>
      <c r="ONI10" s="80"/>
      <c r="ONJ10" s="80"/>
      <c r="ONK10" s="80"/>
      <c r="ONL10" s="80"/>
      <c r="ONM10" s="80"/>
      <c r="ONN10" s="80"/>
      <c r="ONO10" s="80"/>
      <c r="ONP10" s="80"/>
      <c r="ONQ10" s="80"/>
      <c r="ONR10" s="80"/>
      <c r="ONS10" s="80"/>
      <c r="ONT10" s="80"/>
      <c r="ONU10" s="80"/>
      <c r="ONV10" s="80"/>
      <c r="ONW10" s="80"/>
      <c r="ONX10" s="80"/>
      <c r="ONY10" s="80"/>
      <c r="ONZ10" s="80"/>
      <c r="OOA10" s="80"/>
      <c r="OOB10" s="80"/>
      <c r="OOC10" s="80"/>
      <c r="OOD10" s="80"/>
      <c r="OOE10" s="80"/>
      <c r="OOF10" s="80"/>
      <c r="OOG10" s="80"/>
      <c r="OOH10" s="80"/>
      <c r="OOI10" s="80"/>
      <c r="OOJ10" s="80"/>
      <c r="OOK10" s="80"/>
      <c r="OOL10" s="80"/>
      <c r="OOM10" s="80"/>
      <c r="OON10" s="80"/>
      <c r="OOO10" s="80"/>
      <c r="OOP10" s="80"/>
      <c r="OOQ10" s="80"/>
      <c r="OOR10" s="80"/>
      <c r="OOS10" s="80"/>
      <c r="OOT10" s="80"/>
      <c r="OOU10" s="80"/>
      <c r="OOV10" s="80"/>
      <c r="OOW10" s="80"/>
      <c r="OOX10" s="80"/>
      <c r="OOY10" s="80"/>
      <c r="OOZ10" s="80"/>
      <c r="OPA10" s="80"/>
      <c r="OPB10" s="80"/>
      <c r="OPC10" s="80"/>
      <c r="OPD10" s="80"/>
      <c r="OPE10" s="80"/>
      <c r="OPF10" s="80"/>
      <c r="OPG10" s="80"/>
      <c r="OPH10" s="80"/>
      <c r="OPI10" s="80"/>
      <c r="OPJ10" s="80"/>
      <c r="OPK10" s="80"/>
      <c r="OPL10" s="80"/>
      <c r="OPM10" s="80"/>
      <c r="OPN10" s="80"/>
      <c r="OPO10" s="80"/>
      <c r="OPP10" s="80"/>
      <c r="OPQ10" s="80"/>
      <c r="OPR10" s="80"/>
      <c r="OPS10" s="80"/>
      <c r="OPT10" s="80"/>
      <c r="OPU10" s="80"/>
      <c r="OPV10" s="80"/>
      <c r="OPW10" s="80"/>
      <c r="OPX10" s="80"/>
      <c r="OPY10" s="80"/>
      <c r="OPZ10" s="80"/>
      <c r="OQA10" s="80"/>
      <c r="OQB10" s="80"/>
      <c r="OQC10" s="80"/>
      <c r="OQD10" s="80"/>
      <c r="OQE10" s="80"/>
      <c r="OQF10" s="80"/>
      <c r="OQG10" s="80"/>
      <c r="OQH10" s="80"/>
      <c r="OQI10" s="80"/>
      <c r="OQJ10" s="80"/>
      <c r="OQK10" s="80"/>
      <c r="OQL10" s="80"/>
      <c r="OQM10" s="80"/>
      <c r="OQN10" s="80"/>
      <c r="OQO10" s="80"/>
      <c r="OQP10" s="80"/>
      <c r="OQQ10" s="80"/>
      <c r="OQR10" s="80"/>
      <c r="OQS10" s="80"/>
      <c r="OQT10" s="80"/>
      <c r="OQU10" s="80"/>
      <c r="OQV10" s="80"/>
      <c r="OQW10" s="80"/>
      <c r="OQX10" s="80"/>
      <c r="OQY10" s="80"/>
      <c r="OQZ10" s="80"/>
      <c r="ORA10" s="80"/>
      <c r="ORB10" s="80"/>
      <c r="ORC10" s="80"/>
      <c r="ORD10" s="80"/>
      <c r="ORE10" s="80"/>
      <c r="ORF10" s="80"/>
      <c r="ORG10" s="80"/>
      <c r="ORH10" s="80"/>
      <c r="ORI10" s="80"/>
      <c r="ORJ10" s="80"/>
      <c r="ORK10" s="80"/>
      <c r="ORL10" s="80"/>
      <c r="ORM10" s="80"/>
      <c r="ORN10" s="80"/>
      <c r="ORO10" s="80"/>
      <c r="ORP10" s="80"/>
      <c r="ORQ10" s="80"/>
      <c r="ORR10" s="80"/>
      <c r="ORS10" s="80"/>
      <c r="ORT10" s="80"/>
      <c r="ORU10" s="80"/>
      <c r="ORV10" s="80"/>
      <c r="ORW10" s="80"/>
      <c r="ORX10" s="80"/>
      <c r="ORY10" s="80"/>
      <c r="ORZ10" s="80"/>
      <c r="OSA10" s="80"/>
      <c r="OSB10" s="80"/>
      <c r="OSC10" s="80"/>
      <c r="OSD10" s="80"/>
      <c r="OSE10" s="80"/>
      <c r="OSF10" s="80"/>
      <c r="OSG10" s="80"/>
      <c r="OSH10" s="80"/>
      <c r="OSI10" s="80"/>
      <c r="OSJ10" s="80"/>
      <c r="OSK10" s="80"/>
      <c r="OSL10" s="80"/>
      <c r="OSM10" s="80"/>
      <c r="OSN10" s="80"/>
      <c r="OSO10" s="80"/>
      <c r="OSP10" s="80"/>
      <c r="OSQ10" s="80"/>
      <c r="OSR10" s="80"/>
      <c r="OSS10" s="80"/>
      <c r="OST10" s="80"/>
      <c r="OSU10" s="80"/>
      <c r="OSV10" s="80"/>
      <c r="OSW10" s="80"/>
      <c r="OSX10" s="80"/>
      <c r="OSY10" s="80"/>
      <c r="OSZ10" s="80"/>
      <c r="OTA10" s="80"/>
      <c r="OTB10" s="80"/>
      <c r="OTC10" s="80"/>
      <c r="OTD10" s="80"/>
      <c r="OTE10" s="80"/>
      <c r="OTF10" s="80"/>
      <c r="OTG10" s="80"/>
      <c r="OTH10" s="80"/>
      <c r="OTI10" s="80"/>
      <c r="OTJ10" s="80"/>
      <c r="OTK10" s="80"/>
      <c r="OTL10" s="80"/>
      <c r="OTM10" s="80"/>
      <c r="OTN10" s="80"/>
      <c r="OTO10" s="80"/>
      <c r="OTP10" s="80"/>
      <c r="OTQ10" s="80"/>
      <c r="OTR10" s="80"/>
      <c r="OTS10" s="80"/>
      <c r="OTT10" s="80"/>
      <c r="OTU10" s="80"/>
      <c r="OTV10" s="80"/>
      <c r="OTW10" s="80"/>
      <c r="OTX10" s="80"/>
      <c r="OTY10" s="80"/>
      <c r="OTZ10" s="80"/>
      <c r="OUA10" s="80"/>
      <c r="OUB10" s="80"/>
      <c r="OUC10" s="80"/>
      <c r="OUD10" s="80"/>
      <c r="OUE10" s="80"/>
      <c r="OUF10" s="80"/>
      <c r="OUG10" s="80"/>
      <c r="OUH10" s="80"/>
      <c r="OUI10" s="80"/>
      <c r="OUJ10" s="80"/>
      <c r="OUK10" s="80"/>
      <c r="OUL10" s="80"/>
      <c r="OUM10" s="80"/>
      <c r="OUN10" s="80"/>
      <c r="OUO10" s="80"/>
      <c r="OUP10" s="80"/>
      <c r="OUQ10" s="80"/>
      <c r="OUR10" s="80"/>
      <c r="OUS10" s="80"/>
      <c r="OUT10" s="80"/>
      <c r="OUU10" s="80"/>
      <c r="OUV10" s="80"/>
      <c r="OUW10" s="80"/>
      <c r="OUX10" s="80"/>
      <c r="OUY10" s="80"/>
      <c r="OUZ10" s="80"/>
      <c r="OVA10" s="80"/>
      <c r="OVB10" s="80"/>
      <c r="OVC10" s="80"/>
      <c r="OVD10" s="80"/>
      <c r="OVE10" s="80"/>
      <c r="OVF10" s="80"/>
      <c r="OVG10" s="80"/>
      <c r="OVH10" s="80"/>
      <c r="OVI10" s="80"/>
      <c r="OVJ10" s="80"/>
      <c r="OVK10" s="80"/>
      <c r="OVL10" s="80"/>
      <c r="OVM10" s="80"/>
      <c r="OVN10" s="80"/>
      <c r="OVO10" s="80"/>
      <c r="OVP10" s="80"/>
      <c r="OVQ10" s="80"/>
      <c r="OVR10" s="80"/>
      <c r="OVS10" s="80"/>
      <c r="OVT10" s="80"/>
      <c r="OVU10" s="80"/>
      <c r="OVV10" s="80"/>
      <c r="OVW10" s="80"/>
      <c r="OVX10" s="80"/>
      <c r="OVY10" s="80"/>
      <c r="OVZ10" s="80"/>
      <c r="OWA10" s="80"/>
      <c r="OWB10" s="80"/>
      <c r="OWC10" s="80"/>
      <c r="OWD10" s="80"/>
      <c r="OWE10" s="80"/>
      <c r="OWF10" s="80"/>
      <c r="OWG10" s="80"/>
      <c r="OWH10" s="80"/>
      <c r="OWI10" s="80"/>
      <c r="OWJ10" s="80"/>
      <c r="OWK10" s="80"/>
      <c r="OWL10" s="80"/>
      <c r="OWM10" s="80"/>
      <c r="OWN10" s="80"/>
      <c r="OWO10" s="80"/>
      <c r="OWP10" s="80"/>
      <c r="OWQ10" s="80"/>
      <c r="OWR10" s="80"/>
      <c r="OWS10" s="80"/>
      <c r="OWT10" s="80"/>
      <c r="OWU10" s="80"/>
      <c r="OWV10" s="80"/>
      <c r="OWW10" s="80"/>
      <c r="OWX10" s="80"/>
      <c r="OWY10" s="80"/>
      <c r="OWZ10" s="80"/>
      <c r="OXA10" s="80"/>
      <c r="OXB10" s="80"/>
      <c r="OXC10" s="80"/>
      <c r="OXD10" s="80"/>
      <c r="OXE10" s="80"/>
      <c r="OXF10" s="80"/>
      <c r="OXG10" s="80"/>
      <c r="OXH10" s="80"/>
      <c r="OXI10" s="80"/>
      <c r="OXJ10" s="80"/>
      <c r="OXK10" s="80"/>
      <c r="OXL10" s="80"/>
      <c r="OXM10" s="80"/>
      <c r="OXN10" s="80"/>
      <c r="OXO10" s="80"/>
      <c r="OXP10" s="80"/>
      <c r="OXQ10" s="80"/>
      <c r="OXR10" s="80"/>
      <c r="OXS10" s="80"/>
      <c r="OXT10" s="80"/>
      <c r="OXU10" s="80"/>
      <c r="OXV10" s="80"/>
      <c r="OXW10" s="80"/>
      <c r="OXX10" s="80"/>
      <c r="OXY10" s="80"/>
      <c r="OXZ10" s="80"/>
      <c r="OYA10" s="80"/>
      <c r="OYB10" s="80"/>
      <c r="OYC10" s="80"/>
      <c r="OYD10" s="80"/>
      <c r="OYE10" s="80"/>
      <c r="OYF10" s="80"/>
      <c r="OYG10" s="80"/>
      <c r="OYH10" s="80"/>
      <c r="OYI10" s="80"/>
      <c r="OYJ10" s="80"/>
      <c r="OYK10" s="80"/>
      <c r="OYL10" s="80"/>
      <c r="OYM10" s="80"/>
      <c r="OYN10" s="80"/>
      <c r="OYO10" s="80"/>
      <c r="OYP10" s="80"/>
      <c r="OYQ10" s="80"/>
      <c r="OYR10" s="80"/>
      <c r="OYS10" s="80"/>
      <c r="OYT10" s="80"/>
      <c r="OYU10" s="80"/>
      <c r="OYV10" s="80"/>
      <c r="OYW10" s="80"/>
      <c r="OYX10" s="80"/>
      <c r="OYY10" s="80"/>
      <c r="OYZ10" s="80"/>
      <c r="OZA10" s="80"/>
      <c r="OZB10" s="80"/>
      <c r="OZC10" s="80"/>
      <c r="OZD10" s="80"/>
      <c r="OZE10" s="80"/>
      <c r="OZF10" s="80"/>
      <c r="OZG10" s="80"/>
      <c r="OZH10" s="80"/>
      <c r="OZI10" s="80"/>
      <c r="OZJ10" s="80"/>
      <c r="OZK10" s="80"/>
      <c r="OZL10" s="80"/>
      <c r="OZM10" s="80"/>
      <c r="OZN10" s="80"/>
      <c r="OZO10" s="80"/>
      <c r="OZP10" s="80"/>
      <c r="OZQ10" s="80"/>
      <c r="OZR10" s="80"/>
      <c r="OZS10" s="80"/>
      <c r="OZT10" s="80"/>
      <c r="OZU10" s="80"/>
      <c r="OZV10" s="80"/>
      <c r="OZW10" s="80"/>
      <c r="OZX10" s="80"/>
      <c r="OZY10" s="80"/>
      <c r="OZZ10" s="80"/>
      <c r="PAA10" s="80"/>
      <c r="PAB10" s="80"/>
      <c r="PAC10" s="80"/>
      <c r="PAD10" s="80"/>
      <c r="PAE10" s="80"/>
      <c r="PAF10" s="80"/>
      <c r="PAG10" s="80"/>
      <c r="PAH10" s="80"/>
      <c r="PAI10" s="80"/>
      <c r="PAJ10" s="80"/>
      <c r="PAK10" s="80"/>
      <c r="PAL10" s="80"/>
      <c r="PAM10" s="80"/>
      <c r="PAN10" s="80"/>
      <c r="PAO10" s="80"/>
      <c r="PAP10" s="80"/>
      <c r="PAQ10" s="80"/>
      <c r="PAR10" s="80"/>
      <c r="PAS10" s="80"/>
      <c r="PAT10" s="80"/>
      <c r="PAU10" s="80"/>
      <c r="PAV10" s="80"/>
      <c r="PAW10" s="80"/>
      <c r="PAX10" s="80"/>
      <c r="PAY10" s="80"/>
      <c r="PAZ10" s="80"/>
      <c r="PBA10" s="80"/>
      <c r="PBB10" s="80"/>
      <c r="PBC10" s="80"/>
      <c r="PBD10" s="80"/>
      <c r="PBE10" s="80"/>
      <c r="PBF10" s="80"/>
      <c r="PBG10" s="80"/>
      <c r="PBH10" s="80"/>
      <c r="PBI10" s="80"/>
      <c r="PBJ10" s="80"/>
      <c r="PBK10" s="80"/>
      <c r="PBL10" s="80"/>
      <c r="PBM10" s="80"/>
      <c r="PBN10" s="80"/>
      <c r="PBO10" s="80"/>
      <c r="PBP10" s="80"/>
      <c r="PBQ10" s="80"/>
      <c r="PBR10" s="80"/>
      <c r="PBS10" s="80"/>
      <c r="PBT10" s="80"/>
      <c r="PBU10" s="80"/>
      <c r="PBV10" s="80"/>
      <c r="PBW10" s="80"/>
      <c r="PBX10" s="80"/>
      <c r="PBY10" s="80"/>
      <c r="PBZ10" s="80"/>
      <c r="PCA10" s="80"/>
      <c r="PCB10" s="80"/>
      <c r="PCC10" s="80"/>
      <c r="PCD10" s="80"/>
      <c r="PCE10" s="80"/>
      <c r="PCF10" s="80"/>
      <c r="PCG10" s="80"/>
      <c r="PCH10" s="80"/>
      <c r="PCI10" s="80"/>
      <c r="PCJ10" s="80"/>
      <c r="PCK10" s="80"/>
      <c r="PCL10" s="80"/>
      <c r="PCM10" s="80"/>
      <c r="PCN10" s="80"/>
      <c r="PCO10" s="80"/>
      <c r="PCP10" s="80"/>
      <c r="PCQ10" s="80"/>
      <c r="PCR10" s="80"/>
      <c r="PCS10" s="80"/>
      <c r="PCT10" s="80"/>
      <c r="PCU10" s="80"/>
      <c r="PCV10" s="80"/>
      <c r="PCW10" s="80"/>
      <c r="PCX10" s="80"/>
      <c r="PCY10" s="80"/>
      <c r="PCZ10" s="80"/>
      <c r="PDA10" s="80"/>
      <c r="PDB10" s="80"/>
      <c r="PDC10" s="80"/>
      <c r="PDD10" s="80"/>
      <c r="PDE10" s="80"/>
      <c r="PDF10" s="80"/>
      <c r="PDG10" s="80"/>
      <c r="PDH10" s="80"/>
      <c r="PDI10" s="80"/>
      <c r="PDJ10" s="80"/>
      <c r="PDK10" s="80"/>
      <c r="PDL10" s="80"/>
      <c r="PDM10" s="80"/>
      <c r="PDN10" s="80"/>
      <c r="PDO10" s="80"/>
      <c r="PDP10" s="80"/>
      <c r="PDQ10" s="80"/>
      <c r="PDR10" s="80"/>
      <c r="PDS10" s="80"/>
      <c r="PDT10" s="80"/>
      <c r="PDU10" s="80"/>
      <c r="PDV10" s="80"/>
      <c r="PDW10" s="80"/>
      <c r="PDX10" s="80"/>
      <c r="PDY10" s="80"/>
      <c r="PDZ10" s="80"/>
      <c r="PEA10" s="80"/>
      <c r="PEB10" s="80"/>
      <c r="PEC10" s="80"/>
      <c r="PED10" s="80"/>
      <c r="PEE10" s="80"/>
      <c r="PEF10" s="80"/>
      <c r="PEG10" s="80"/>
      <c r="PEH10" s="80"/>
      <c r="PEI10" s="80"/>
      <c r="PEJ10" s="80"/>
      <c r="PEK10" s="80"/>
      <c r="PEL10" s="80"/>
      <c r="PEM10" s="80"/>
      <c r="PEN10" s="80"/>
      <c r="PEO10" s="80"/>
      <c r="PEP10" s="80"/>
      <c r="PEQ10" s="80"/>
      <c r="PER10" s="80"/>
      <c r="PES10" s="80"/>
      <c r="PET10" s="80"/>
      <c r="PEU10" s="80"/>
      <c r="PEV10" s="80"/>
      <c r="PEW10" s="80"/>
      <c r="PEX10" s="80"/>
      <c r="PEY10" s="80"/>
      <c r="PEZ10" s="80"/>
      <c r="PFA10" s="80"/>
      <c r="PFB10" s="80"/>
      <c r="PFC10" s="80"/>
      <c r="PFD10" s="80"/>
      <c r="PFE10" s="80"/>
      <c r="PFF10" s="80"/>
      <c r="PFG10" s="80"/>
      <c r="PFH10" s="80"/>
      <c r="PFI10" s="80"/>
      <c r="PFJ10" s="80"/>
      <c r="PFK10" s="80"/>
      <c r="PFL10" s="80"/>
      <c r="PFM10" s="80"/>
      <c r="PFN10" s="80"/>
      <c r="PFO10" s="80"/>
      <c r="PFP10" s="80"/>
      <c r="PFQ10" s="80"/>
      <c r="PFR10" s="80"/>
      <c r="PFS10" s="80"/>
      <c r="PFT10" s="80"/>
      <c r="PFU10" s="80"/>
      <c r="PFV10" s="80"/>
      <c r="PFW10" s="80"/>
      <c r="PFX10" s="80"/>
      <c r="PFY10" s="80"/>
      <c r="PFZ10" s="80"/>
      <c r="PGA10" s="80"/>
      <c r="PGB10" s="80"/>
      <c r="PGC10" s="80"/>
      <c r="PGD10" s="80"/>
      <c r="PGE10" s="80"/>
      <c r="PGF10" s="80"/>
      <c r="PGG10" s="80"/>
      <c r="PGH10" s="80"/>
      <c r="PGI10" s="80"/>
      <c r="PGJ10" s="80"/>
      <c r="PGK10" s="80"/>
      <c r="PGL10" s="80"/>
      <c r="PGM10" s="80"/>
      <c r="PGN10" s="80"/>
      <c r="PGO10" s="80"/>
      <c r="PGP10" s="80"/>
      <c r="PGQ10" s="80"/>
      <c r="PGR10" s="80"/>
      <c r="PGS10" s="80"/>
      <c r="PGT10" s="80"/>
      <c r="PGU10" s="80"/>
      <c r="PGV10" s="80"/>
      <c r="PGW10" s="80"/>
      <c r="PGX10" s="80"/>
      <c r="PGY10" s="80"/>
      <c r="PGZ10" s="80"/>
      <c r="PHA10" s="80"/>
      <c r="PHB10" s="80"/>
      <c r="PHC10" s="80"/>
      <c r="PHD10" s="80"/>
      <c r="PHE10" s="80"/>
      <c r="PHF10" s="80"/>
      <c r="PHG10" s="80"/>
      <c r="PHH10" s="80"/>
      <c r="PHI10" s="80"/>
      <c r="PHJ10" s="80"/>
      <c r="PHK10" s="80"/>
      <c r="PHL10" s="80"/>
      <c r="PHM10" s="80"/>
      <c r="PHN10" s="80"/>
      <c r="PHO10" s="80"/>
      <c r="PHP10" s="80"/>
      <c r="PHQ10" s="80"/>
      <c r="PHR10" s="80"/>
      <c r="PHS10" s="80"/>
      <c r="PHT10" s="80"/>
      <c r="PHU10" s="80"/>
      <c r="PHV10" s="80"/>
      <c r="PHW10" s="80"/>
      <c r="PHX10" s="80"/>
      <c r="PHY10" s="80"/>
      <c r="PHZ10" s="80"/>
      <c r="PIA10" s="80"/>
      <c r="PIB10" s="80"/>
      <c r="PIC10" s="80"/>
      <c r="PID10" s="80"/>
      <c r="PIE10" s="80"/>
      <c r="PIF10" s="80"/>
      <c r="PIG10" s="80"/>
      <c r="PIH10" s="80"/>
      <c r="PII10" s="80"/>
      <c r="PIJ10" s="80"/>
      <c r="PIK10" s="80"/>
      <c r="PIL10" s="80"/>
      <c r="PIM10" s="80"/>
      <c r="PIN10" s="80"/>
      <c r="PIO10" s="80"/>
      <c r="PIP10" s="80"/>
      <c r="PIQ10" s="80"/>
      <c r="PIR10" s="80"/>
      <c r="PIS10" s="80"/>
      <c r="PIT10" s="80"/>
      <c r="PIU10" s="80"/>
      <c r="PIV10" s="80"/>
      <c r="PIW10" s="80"/>
      <c r="PIX10" s="80"/>
      <c r="PIY10" s="80"/>
      <c r="PIZ10" s="80"/>
      <c r="PJA10" s="80"/>
      <c r="PJB10" s="80"/>
      <c r="PJC10" s="80"/>
      <c r="PJD10" s="80"/>
      <c r="PJE10" s="80"/>
      <c r="PJF10" s="80"/>
      <c r="PJG10" s="80"/>
      <c r="PJH10" s="80"/>
      <c r="PJI10" s="80"/>
      <c r="PJJ10" s="80"/>
      <c r="PJK10" s="80"/>
      <c r="PJL10" s="80"/>
      <c r="PJM10" s="80"/>
      <c r="PJN10" s="80"/>
      <c r="PJO10" s="80"/>
      <c r="PJP10" s="80"/>
      <c r="PJQ10" s="80"/>
      <c r="PJR10" s="80"/>
      <c r="PJS10" s="80"/>
      <c r="PJT10" s="80"/>
      <c r="PJU10" s="80"/>
      <c r="PJV10" s="80"/>
      <c r="PJW10" s="80"/>
      <c r="PJX10" s="80"/>
      <c r="PJY10" s="80"/>
      <c r="PJZ10" s="80"/>
      <c r="PKA10" s="80"/>
      <c r="PKB10" s="80"/>
      <c r="PKC10" s="80"/>
      <c r="PKD10" s="80"/>
      <c r="PKE10" s="80"/>
      <c r="PKF10" s="80"/>
      <c r="PKG10" s="80"/>
      <c r="PKH10" s="80"/>
      <c r="PKI10" s="80"/>
      <c r="PKJ10" s="80"/>
      <c r="PKK10" s="80"/>
      <c r="PKL10" s="80"/>
      <c r="PKM10" s="80"/>
      <c r="PKN10" s="80"/>
      <c r="PKO10" s="80"/>
      <c r="PKP10" s="80"/>
      <c r="PKQ10" s="80"/>
      <c r="PKR10" s="80"/>
      <c r="PKS10" s="80"/>
      <c r="PKT10" s="80"/>
      <c r="PKU10" s="80"/>
      <c r="PKV10" s="80"/>
      <c r="PKW10" s="80"/>
      <c r="PKX10" s="80"/>
      <c r="PKY10" s="80"/>
      <c r="PKZ10" s="80"/>
      <c r="PLA10" s="80"/>
      <c r="PLB10" s="80"/>
      <c r="PLC10" s="80"/>
      <c r="PLD10" s="80"/>
      <c r="PLE10" s="80"/>
      <c r="PLF10" s="80"/>
      <c r="PLG10" s="80"/>
      <c r="PLH10" s="80"/>
      <c r="PLI10" s="80"/>
      <c r="PLJ10" s="80"/>
      <c r="PLK10" s="80"/>
      <c r="PLL10" s="80"/>
      <c r="PLM10" s="80"/>
      <c r="PLN10" s="80"/>
      <c r="PLO10" s="80"/>
      <c r="PLP10" s="80"/>
      <c r="PLQ10" s="80"/>
      <c r="PLR10" s="80"/>
      <c r="PLS10" s="80"/>
      <c r="PLT10" s="80"/>
      <c r="PLU10" s="80"/>
      <c r="PLV10" s="80"/>
      <c r="PLW10" s="80"/>
      <c r="PLX10" s="80"/>
      <c r="PLY10" s="80"/>
      <c r="PLZ10" s="80"/>
      <c r="PMA10" s="80"/>
      <c r="PMB10" s="80"/>
      <c r="PMC10" s="80"/>
      <c r="PMD10" s="80"/>
      <c r="PME10" s="80"/>
      <c r="PMF10" s="80"/>
      <c r="PMG10" s="80"/>
      <c r="PMH10" s="80"/>
      <c r="PMI10" s="80"/>
      <c r="PMJ10" s="80"/>
      <c r="PMK10" s="80"/>
      <c r="PML10" s="80"/>
      <c r="PMM10" s="80"/>
      <c r="PMN10" s="80"/>
      <c r="PMO10" s="80"/>
      <c r="PMP10" s="80"/>
      <c r="PMQ10" s="80"/>
      <c r="PMR10" s="80"/>
      <c r="PMS10" s="80"/>
      <c r="PMT10" s="80"/>
      <c r="PMU10" s="80"/>
      <c r="PMV10" s="80"/>
      <c r="PMW10" s="80"/>
      <c r="PMX10" s="80"/>
      <c r="PMY10" s="80"/>
      <c r="PMZ10" s="80"/>
      <c r="PNA10" s="80"/>
      <c r="PNB10" s="80"/>
      <c r="PNC10" s="80"/>
      <c r="PND10" s="80"/>
      <c r="PNE10" s="80"/>
      <c r="PNF10" s="80"/>
      <c r="PNG10" s="80"/>
      <c r="PNH10" s="80"/>
      <c r="PNI10" s="80"/>
      <c r="PNJ10" s="80"/>
      <c r="PNK10" s="80"/>
      <c r="PNL10" s="80"/>
      <c r="PNM10" s="80"/>
      <c r="PNN10" s="80"/>
      <c r="PNO10" s="80"/>
      <c r="PNP10" s="80"/>
      <c r="PNQ10" s="80"/>
      <c r="PNR10" s="80"/>
      <c r="PNS10" s="80"/>
      <c r="PNT10" s="80"/>
      <c r="PNU10" s="80"/>
      <c r="PNV10" s="80"/>
      <c r="PNW10" s="80"/>
      <c r="PNX10" s="80"/>
      <c r="PNY10" s="80"/>
      <c r="PNZ10" s="80"/>
      <c r="POA10" s="80"/>
      <c r="POB10" s="80"/>
      <c r="POC10" s="80"/>
      <c r="POD10" s="80"/>
      <c r="POE10" s="80"/>
      <c r="POF10" s="80"/>
      <c r="POG10" s="80"/>
      <c r="POH10" s="80"/>
      <c r="POI10" s="80"/>
      <c r="POJ10" s="80"/>
      <c r="POK10" s="80"/>
      <c r="POL10" s="80"/>
      <c r="POM10" s="80"/>
      <c r="PON10" s="80"/>
      <c r="POO10" s="80"/>
      <c r="POP10" s="80"/>
      <c r="POQ10" s="80"/>
      <c r="POR10" s="80"/>
      <c r="POS10" s="80"/>
      <c r="POT10" s="80"/>
      <c r="POU10" s="80"/>
      <c r="POV10" s="80"/>
      <c r="POW10" s="80"/>
      <c r="POX10" s="80"/>
      <c r="POY10" s="80"/>
      <c r="POZ10" s="80"/>
      <c r="PPA10" s="80"/>
      <c r="PPB10" s="80"/>
      <c r="PPC10" s="80"/>
      <c r="PPD10" s="80"/>
      <c r="PPE10" s="80"/>
      <c r="PPF10" s="80"/>
      <c r="PPG10" s="80"/>
      <c r="PPH10" s="80"/>
      <c r="PPI10" s="80"/>
      <c r="PPJ10" s="80"/>
      <c r="PPK10" s="80"/>
      <c r="PPL10" s="80"/>
      <c r="PPM10" s="80"/>
      <c r="PPN10" s="80"/>
      <c r="PPO10" s="80"/>
      <c r="PPP10" s="80"/>
      <c r="PPQ10" s="80"/>
      <c r="PPR10" s="80"/>
      <c r="PPS10" s="80"/>
      <c r="PPT10" s="80"/>
      <c r="PPU10" s="80"/>
      <c r="PPV10" s="80"/>
      <c r="PPW10" s="80"/>
      <c r="PPX10" s="80"/>
      <c r="PPY10" s="80"/>
      <c r="PPZ10" s="80"/>
      <c r="PQA10" s="80"/>
      <c r="PQB10" s="80"/>
      <c r="PQC10" s="80"/>
      <c r="PQD10" s="80"/>
      <c r="PQE10" s="80"/>
      <c r="PQF10" s="80"/>
      <c r="PQG10" s="80"/>
      <c r="PQH10" s="80"/>
      <c r="PQI10" s="80"/>
      <c r="PQJ10" s="80"/>
      <c r="PQK10" s="80"/>
      <c r="PQL10" s="80"/>
      <c r="PQM10" s="80"/>
      <c r="PQN10" s="80"/>
      <c r="PQO10" s="80"/>
      <c r="PQP10" s="80"/>
      <c r="PQQ10" s="80"/>
      <c r="PQR10" s="80"/>
      <c r="PQS10" s="80"/>
      <c r="PQT10" s="80"/>
      <c r="PQU10" s="80"/>
      <c r="PQV10" s="80"/>
      <c r="PQW10" s="80"/>
      <c r="PQX10" s="80"/>
      <c r="PQY10" s="80"/>
      <c r="PQZ10" s="80"/>
      <c r="PRA10" s="80"/>
      <c r="PRB10" s="80"/>
      <c r="PRC10" s="80"/>
      <c r="PRD10" s="80"/>
      <c r="PRE10" s="80"/>
      <c r="PRF10" s="80"/>
      <c r="PRG10" s="80"/>
      <c r="PRH10" s="80"/>
      <c r="PRI10" s="80"/>
      <c r="PRJ10" s="80"/>
      <c r="PRK10" s="80"/>
      <c r="PRL10" s="80"/>
      <c r="PRM10" s="80"/>
      <c r="PRN10" s="80"/>
      <c r="PRO10" s="80"/>
      <c r="PRP10" s="80"/>
      <c r="PRQ10" s="80"/>
      <c r="PRR10" s="80"/>
      <c r="PRS10" s="80"/>
      <c r="PRT10" s="80"/>
      <c r="PRU10" s="80"/>
      <c r="PRV10" s="80"/>
      <c r="PRW10" s="80"/>
      <c r="PRX10" s="80"/>
      <c r="PRY10" s="80"/>
      <c r="PRZ10" s="80"/>
      <c r="PSA10" s="80"/>
      <c r="PSB10" s="80"/>
      <c r="PSC10" s="80"/>
      <c r="PSD10" s="80"/>
      <c r="PSE10" s="80"/>
      <c r="PSF10" s="80"/>
      <c r="PSG10" s="80"/>
      <c r="PSH10" s="80"/>
      <c r="PSI10" s="80"/>
      <c r="PSJ10" s="80"/>
      <c r="PSK10" s="80"/>
      <c r="PSL10" s="80"/>
      <c r="PSM10" s="80"/>
      <c r="PSN10" s="80"/>
      <c r="PSO10" s="80"/>
      <c r="PSP10" s="80"/>
      <c r="PSQ10" s="80"/>
      <c r="PSR10" s="80"/>
      <c r="PSS10" s="80"/>
      <c r="PST10" s="80"/>
      <c r="PSU10" s="80"/>
      <c r="PSV10" s="80"/>
      <c r="PSW10" s="80"/>
      <c r="PSX10" s="80"/>
      <c r="PSY10" s="80"/>
      <c r="PSZ10" s="80"/>
      <c r="PTA10" s="80"/>
      <c r="PTB10" s="80"/>
      <c r="PTC10" s="80"/>
      <c r="PTD10" s="80"/>
      <c r="PTE10" s="80"/>
      <c r="PTF10" s="80"/>
      <c r="PTG10" s="80"/>
      <c r="PTH10" s="80"/>
      <c r="PTI10" s="80"/>
      <c r="PTJ10" s="80"/>
      <c r="PTK10" s="80"/>
      <c r="PTL10" s="80"/>
      <c r="PTM10" s="80"/>
      <c r="PTN10" s="80"/>
      <c r="PTO10" s="80"/>
      <c r="PTP10" s="80"/>
      <c r="PTQ10" s="80"/>
      <c r="PTR10" s="80"/>
      <c r="PTS10" s="80"/>
      <c r="PTT10" s="80"/>
      <c r="PTU10" s="80"/>
      <c r="PTV10" s="80"/>
      <c r="PTW10" s="80"/>
      <c r="PTX10" s="80"/>
      <c r="PTY10" s="80"/>
      <c r="PTZ10" s="80"/>
      <c r="PUA10" s="80"/>
      <c r="PUB10" s="80"/>
      <c r="PUC10" s="80"/>
      <c r="PUD10" s="80"/>
      <c r="PUE10" s="80"/>
      <c r="PUF10" s="80"/>
      <c r="PUG10" s="80"/>
      <c r="PUH10" s="80"/>
      <c r="PUI10" s="80"/>
      <c r="PUJ10" s="80"/>
      <c r="PUK10" s="80"/>
      <c r="PUL10" s="80"/>
      <c r="PUM10" s="80"/>
      <c r="PUN10" s="80"/>
      <c r="PUO10" s="80"/>
      <c r="PUP10" s="80"/>
      <c r="PUQ10" s="80"/>
      <c r="PUR10" s="80"/>
      <c r="PUS10" s="80"/>
      <c r="PUT10" s="80"/>
      <c r="PUU10" s="80"/>
      <c r="PUV10" s="80"/>
      <c r="PUW10" s="80"/>
      <c r="PUX10" s="80"/>
      <c r="PUY10" s="80"/>
      <c r="PUZ10" s="80"/>
      <c r="PVA10" s="80"/>
      <c r="PVB10" s="80"/>
      <c r="PVC10" s="80"/>
      <c r="PVD10" s="80"/>
      <c r="PVE10" s="80"/>
      <c r="PVF10" s="80"/>
      <c r="PVG10" s="80"/>
      <c r="PVH10" s="80"/>
      <c r="PVI10" s="80"/>
      <c r="PVJ10" s="80"/>
      <c r="PVK10" s="80"/>
      <c r="PVL10" s="80"/>
      <c r="PVM10" s="80"/>
      <c r="PVN10" s="80"/>
      <c r="PVO10" s="80"/>
      <c r="PVP10" s="80"/>
      <c r="PVQ10" s="80"/>
      <c r="PVR10" s="80"/>
      <c r="PVS10" s="80"/>
      <c r="PVT10" s="80"/>
      <c r="PVU10" s="80"/>
      <c r="PVV10" s="80"/>
      <c r="PVW10" s="80"/>
      <c r="PVX10" s="80"/>
      <c r="PVY10" s="80"/>
      <c r="PVZ10" s="80"/>
      <c r="PWA10" s="80"/>
      <c r="PWB10" s="80"/>
      <c r="PWC10" s="80"/>
      <c r="PWD10" s="80"/>
      <c r="PWE10" s="80"/>
      <c r="PWF10" s="80"/>
      <c r="PWG10" s="80"/>
      <c r="PWH10" s="80"/>
      <c r="PWI10" s="80"/>
      <c r="PWJ10" s="80"/>
      <c r="PWK10" s="80"/>
      <c r="PWL10" s="80"/>
      <c r="PWM10" s="80"/>
      <c r="PWN10" s="80"/>
      <c r="PWO10" s="80"/>
      <c r="PWP10" s="80"/>
      <c r="PWQ10" s="80"/>
      <c r="PWR10" s="80"/>
      <c r="PWS10" s="80"/>
      <c r="PWT10" s="80"/>
      <c r="PWU10" s="80"/>
      <c r="PWV10" s="80"/>
      <c r="PWW10" s="80"/>
      <c r="PWX10" s="80"/>
      <c r="PWY10" s="80"/>
      <c r="PWZ10" s="80"/>
      <c r="PXA10" s="80"/>
      <c r="PXB10" s="80"/>
      <c r="PXC10" s="80"/>
      <c r="PXD10" s="80"/>
      <c r="PXE10" s="80"/>
      <c r="PXF10" s="80"/>
      <c r="PXG10" s="80"/>
      <c r="PXH10" s="80"/>
      <c r="PXI10" s="80"/>
      <c r="PXJ10" s="80"/>
      <c r="PXK10" s="80"/>
      <c r="PXL10" s="80"/>
      <c r="PXM10" s="80"/>
      <c r="PXN10" s="80"/>
      <c r="PXO10" s="80"/>
      <c r="PXP10" s="80"/>
      <c r="PXQ10" s="80"/>
      <c r="PXR10" s="80"/>
      <c r="PXS10" s="80"/>
      <c r="PXT10" s="80"/>
      <c r="PXU10" s="80"/>
      <c r="PXV10" s="80"/>
      <c r="PXW10" s="80"/>
      <c r="PXX10" s="80"/>
      <c r="PXY10" s="80"/>
      <c r="PXZ10" s="80"/>
      <c r="PYA10" s="80"/>
      <c r="PYB10" s="80"/>
      <c r="PYC10" s="80"/>
      <c r="PYD10" s="80"/>
      <c r="PYE10" s="80"/>
      <c r="PYF10" s="80"/>
      <c r="PYG10" s="80"/>
      <c r="PYH10" s="80"/>
      <c r="PYI10" s="80"/>
      <c r="PYJ10" s="80"/>
      <c r="PYK10" s="80"/>
      <c r="PYL10" s="80"/>
      <c r="PYM10" s="80"/>
      <c r="PYN10" s="80"/>
      <c r="PYO10" s="80"/>
      <c r="PYP10" s="80"/>
      <c r="PYQ10" s="80"/>
      <c r="PYR10" s="80"/>
      <c r="PYS10" s="80"/>
      <c r="PYT10" s="80"/>
      <c r="PYU10" s="80"/>
      <c r="PYV10" s="80"/>
      <c r="PYW10" s="80"/>
      <c r="PYX10" s="80"/>
      <c r="PYY10" s="80"/>
      <c r="PYZ10" s="80"/>
      <c r="PZA10" s="80"/>
      <c r="PZB10" s="80"/>
      <c r="PZC10" s="80"/>
      <c r="PZD10" s="80"/>
      <c r="PZE10" s="80"/>
      <c r="PZF10" s="80"/>
      <c r="PZG10" s="80"/>
      <c r="PZH10" s="80"/>
      <c r="PZI10" s="80"/>
      <c r="PZJ10" s="80"/>
      <c r="PZK10" s="80"/>
      <c r="PZL10" s="80"/>
      <c r="PZM10" s="80"/>
      <c r="PZN10" s="80"/>
      <c r="PZO10" s="80"/>
      <c r="PZP10" s="80"/>
      <c r="PZQ10" s="80"/>
      <c r="PZR10" s="80"/>
      <c r="PZS10" s="80"/>
      <c r="PZT10" s="80"/>
      <c r="PZU10" s="80"/>
      <c r="PZV10" s="80"/>
      <c r="PZW10" s="80"/>
      <c r="PZX10" s="80"/>
      <c r="PZY10" s="80"/>
      <c r="PZZ10" s="80"/>
      <c r="QAA10" s="80"/>
      <c r="QAB10" s="80"/>
      <c r="QAC10" s="80"/>
      <c r="QAD10" s="80"/>
      <c r="QAE10" s="80"/>
      <c r="QAF10" s="80"/>
      <c r="QAG10" s="80"/>
      <c r="QAH10" s="80"/>
      <c r="QAI10" s="80"/>
      <c r="QAJ10" s="80"/>
      <c r="QAK10" s="80"/>
      <c r="QAL10" s="80"/>
      <c r="QAM10" s="80"/>
      <c r="QAN10" s="80"/>
      <c r="QAO10" s="80"/>
      <c r="QAP10" s="80"/>
      <c r="QAQ10" s="80"/>
      <c r="QAR10" s="80"/>
      <c r="QAS10" s="80"/>
      <c r="QAT10" s="80"/>
      <c r="QAU10" s="80"/>
      <c r="QAV10" s="80"/>
      <c r="QAW10" s="80"/>
      <c r="QAX10" s="80"/>
      <c r="QAY10" s="80"/>
      <c r="QAZ10" s="80"/>
      <c r="QBA10" s="80"/>
      <c r="QBB10" s="80"/>
      <c r="QBC10" s="80"/>
      <c r="QBD10" s="80"/>
      <c r="QBE10" s="80"/>
      <c r="QBF10" s="80"/>
      <c r="QBG10" s="80"/>
      <c r="QBH10" s="80"/>
      <c r="QBI10" s="80"/>
      <c r="QBJ10" s="80"/>
      <c r="QBK10" s="80"/>
      <c r="QBL10" s="80"/>
      <c r="QBM10" s="80"/>
      <c r="QBN10" s="80"/>
      <c r="QBO10" s="80"/>
      <c r="QBP10" s="80"/>
      <c r="QBQ10" s="80"/>
      <c r="QBR10" s="80"/>
      <c r="QBS10" s="80"/>
      <c r="QBT10" s="80"/>
      <c r="QBU10" s="80"/>
      <c r="QBV10" s="80"/>
      <c r="QBW10" s="80"/>
      <c r="QBX10" s="80"/>
      <c r="QBY10" s="80"/>
      <c r="QBZ10" s="80"/>
      <c r="QCA10" s="80"/>
      <c r="QCB10" s="80"/>
      <c r="QCC10" s="80"/>
      <c r="QCD10" s="80"/>
      <c r="QCE10" s="80"/>
      <c r="QCF10" s="80"/>
      <c r="QCG10" s="80"/>
      <c r="QCH10" s="80"/>
      <c r="QCI10" s="80"/>
      <c r="QCJ10" s="80"/>
      <c r="QCK10" s="80"/>
      <c r="QCL10" s="80"/>
      <c r="QCM10" s="80"/>
      <c r="QCN10" s="80"/>
      <c r="QCO10" s="80"/>
      <c r="QCP10" s="80"/>
      <c r="QCQ10" s="80"/>
      <c r="QCR10" s="80"/>
      <c r="QCS10" s="80"/>
      <c r="QCT10" s="80"/>
      <c r="QCU10" s="80"/>
      <c r="QCV10" s="80"/>
      <c r="QCW10" s="80"/>
      <c r="QCX10" s="80"/>
      <c r="QCY10" s="80"/>
      <c r="QCZ10" s="80"/>
      <c r="QDA10" s="80"/>
      <c r="QDB10" s="80"/>
      <c r="QDC10" s="80"/>
      <c r="QDD10" s="80"/>
      <c r="QDE10" s="80"/>
      <c r="QDF10" s="80"/>
      <c r="QDG10" s="80"/>
      <c r="QDH10" s="80"/>
      <c r="QDI10" s="80"/>
      <c r="QDJ10" s="80"/>
      <c r="QDK10" s="80"/>
      <c r="QDL10" s="80"/>
      <c r="QDM10" s="80"/>
      <c r="QDN10" s="80"/>
      <c r="QDO10" s="80"/>
      <c r="QDP10" s="80"/>
      <c r="QDQ10" s="80"/>
      <c r="QDR10" s="80"/>
      <c r="QDS10" s="80"/>
      <c r="QDT10" s="80"/>
      <c r="QDU10" s="80"/>
      <c r="QDV10" s="80"/>
      <c r="QDW10" s="80"/>
      <c r="QDX10" s="80"/>
      <c r="QDY10" s="80"/>
      <c r="QDZ10" s="80"/>
      <c r="QEA10" s="80"/>
      <c r="QEB10" s="80"/>
      <c r="QEC10" s="80"/>
      <c r="QED10" s="80"/>
      <c r="QEE10" s="80"/>
      <c r="QEF10" s="80"/>
      <c r="QEG10" s="80"/>
      <c r="QEH10" s="80"/>
      <c r="QEI10" s="80"/>
      <c r="QEJ10" s="80"/>
      <c r="QEK10" s="80"/>
      <c r="QEL10" s="80"/>
      <c r="QEM10" s="80"/>
      <c r="QEN10" s="80"/>
      <c r="QEO10" s="80"/>
      <c r="QEP10" s="80"/>
      <c r="QEQ10" s="80"/>
      <c r="QER10" s="80"/>
      <c r="QES10" s="80"/>
      <c r="QET10" s="80"/>
      <c r="QEU10" s="80"/>
      <c r="QEV10" s="80"/>
      <c r="QEW10" s="80"/>
      <c r="QEX10" s="80"/>
      <c r="QEY10" s="80"/>
      <c r="QEZ10" s="80"/>
      <c r="QFA10" s="80"/>
      <c r="QFB10" s="80"/>
      <c r="QFC10" s="80"/>
      <c r="QFD10" s="80"/>
      <c r="QFE10" s="80"/>
      <c r="QFF10" s="80"/>
      <c r="QFG10" s="80"/>
      <c r="QFH10" s="80"/>
      <c r="QFI10" s="80"/>
      <c r="QFJ10" s="80"/>
      <c r="QFK10" s="80"/>
      <c r="QFL10" s="80"/>
      <c r="QFM10" s="80"/>
      <c r="QFN10" s="80"/>
      <c r="QFO10" s="80"/>
      <c r="QFP10" s="80"/>
      <c r="QFQ10" s="80"/>
      <c r="QFR10" s="80"/>
      <c r="QFS10" s="80"/>
      <c r="QFT10" s="80"/>
      <c r="QFU10" s="80"/>
      <c r="QFV10" s="80"/>
      <c r="QFW10" s="80"/>
      <c r="QFX10" s="80"/>
      <c r="QFY10" s="80"/>
      <c r="QFZ10" s="80"/>
      <c r="QGA10" s="80"/>
      <c r="QGB10" s="80"/>
      <c r="QGC10" s="80"/>
      <c r="QGD10" s="80"/>
      <c r="QGE10" s="80"/>
      <c r="QGF10" s="80"/>
      <c r="QGG10" s="80"/>
      <c r="QGH10" s="80"/>
      <c r="QGI10" s="80"/>
      <c r="QGJ10" s="80"/>
      <c r="QGK10" s="80"/>
      <c r="QGL10" s="80"/>
      <c r="QGM10" s="80"/>
      <c r="QGN10" s="80"/>
      <c r="QGO10" s="80"/>
      <c r="QGP10" s="80"/>
      <c r="QGQ10" s="80"/>
      <c r="QGR10" s="80"/>
      <c r="QGS10" s="80"/>
      <c r="QGT10" s="80"/>
      <c r="QGU10" s="80"/>
      <c r="QGV10" s="80"/>
      <c r="QGW10" s="80"/>
      <c r="QGX10" s="80"/>
      <c r="QGY10" s="80"/>
      <c r="QGZ10" s="80"/>
      <c r="QHA10" s="80"/>
      <c r="QHB10" s="80"/>
      <c r="QHC10" s="80"/>
      <c r="QHD10" s="80"/>
      <c r="QHE10" s="80"/>
      <c r="QHF10" s="80"/>
      <c r="QHG10" s="80"/>
      <c r="QHH10" s="80"/>
      <c r="QHI10" s="80"/>
      <c r="QHJ10" s="80"/>
      <c r="QHK10" s="80"/>
      <c r="QHL10" s="80"/>
      <c r="QHM10" s="80"/>
      <c r="QHN10" s="80"/>
      <c r="QHO10" s="80"/>
      <c r="QHP10" s="80"/>
      <c r="QHQ10" s="80"/>
      <c r="QHR10" s="80"/>
      <c r="QHS10" s="80"/>
      <c r="QHT10" s="80"/>
      <c r="QHU10" s="80"/>
      <c r="QHV10" s="80"/>
      <c r="QHW10" s="80"/>
      <c r="QHX10" s="80"/>
      <c r="QHY10" s="80"/>
      <c r="QHZ10" s="80"/>
      <c r="QIA10" s="80"/>
      <c r="QIB10" s="80"/>
      <c r="QIC10" s="80"/>
      <c r="QID10" s="80"/>
      <c r="QIE10" s="80"/>
      <c r="QIF10" s="80"/>
      <c r="QIG10" s="80"/>
      <c r="QIH10" s="80"/>
      <c r="QII10" s="80"/>
      <c r="QIJ10" s="80"/>
      <c r="QIK10" s="80"/>
      <c r="QIL10" s="80"/>
      <c r="QIM10" s="80"/>
      <c r="QIN10" s="80"/>
      <c r="QIO10" s="80"/>
      <c r="QIP10" s="80"/>
      <c r="QIQ10" s="80"/>
      <c r="QIR10" s="80"/>
      <c r="QIS10" s="80"/>
      <c r="QIT10" s="80"/>
      <c r="QIU10" s="80"/>
      <c r="QIV10" s="80"/>
      <c r="QIW10" s="80"/>
      <c r="QIX10" s="80"/>
      <c r="QIY10" s="80"/>
      <c r="QIZ10" s="80"/>
      <c r="QJA10" s="80"/>
      <c r="QJB10" s="80"/>
      <c r="QJC10" s="80"/>
      <c r="QJD10" s="80"/>
      <c r="QJE10" s="80"/>
      <c r="QJF10" s="80"/>
      <c r="QJG10" s="80"/>
      <c r="QJH10" s="80"/>
      <c r="QJI10" s="80"/>
      <c r="QJJ10" s="80"/>
      <c r="QJK10" s="80"/>
      <c r="QJL10" s="80"/>
      <c r="QJM10" s="80"/>
      <c r="QJN10" s="80"/>
      <c r="QJO10" s="80"/>
      <c r="QJP10" s="80"/>
      <c r="QJQ10" s="80"/>
      <c r="QJR10" s="80"/>
      <c r="QJS10" s="80"/>
      <c r="QJT10" s="80"/>
      <c r="QJU10" s="80"/>
      <c r="QJV10" s="80"/>
      <c r="QJW10" s="80"/>
      <c r="QJX10" s="80"/>
      <c r="QJY10" s="80"/>
      <c r="QJZ10" s="80"/>
      <c r="QKA10" s="80"/>
      <c r="QKB10" s="80"/>
      <c r="QKC10" s="80"/>
      <c r="QKD10" s="80"/>
      <c r="QKE10" s="80"/>
      <c r="QKF10" s="80"/>
      <c r="QKG10" s="80"/>
      <c r="QKH10" s="80"/>
      <c r="QKI10" s="80"/>
      <c r="QKJ10" s="80"/>
      <c r="QKK10" s="80"/>
      <c r="QKL10" s="80"/>
      <c r="QKM10" s="80"/>
      <c r="QKN10" s="80"/>
      <c r="QKO10" s="80"/>
      <c r="QKP10" s="80"/>
      <c r="QKQ10" s="80"/>
      <c r="QKR10" s="80"/>
      <c r="QKS10" s="80"/>
      <c r="QKT10" s="80"/>
      <c r="QKU10" s="80"/>
      <c r="QKV10" s="80"/>
      <c r="QKW10" s="80"/>
      <c r="QKX10" s="80"/>
      <c r="QKY10" s="80"/>
      <c r="QKZ10" s="80"/>
      <c r="QLA10" s="80"/>
      <c r="QLB10" s="80"/>
      <c r="QLC10" s="80"/>
      <c r="QLD10" s="80"/>
      <c r="QLE10" s="80"/>
      <c r="QLF10" s="80"/>
      <c r="QLG10" s="80"/>
      <c r="QLH10" s="80"/>
      <c r="QLI10" s="80"/>
      <c r="QLJ10" s="80"/>
      <c r="QLK10" s="80"/>
      <c r="QLL10" s="80"/>
      <c r="QLM10" s="80"/>
      <c r="QLN10" s="80"/>
      <c r="QLO10" s="80"/>
      <c r="QLP10" s="80"/>
      <c r="QLQ10" s="80"/>
      <c r="QLR10" s="80"/>
      <c r="QLS10" s="80"/>
      <c r="QLT10" s="80"/>
      <c r="QLU10" s="80"/>
      <c r="QLV10" s="80"/>
      <c r="QLW10" s="80"/>
      <c r="QLX10" s="80"/>
      <c r="QLY10" s="80"/>
      <c r="QLZ10" s="80"/>
      <c r="QMA10" s="80"/>
      <c r="QMB10" s="80"/>
      <c r="QMC10" s="80"/>
      <c r="QMD10" s="80"/>
      <c r="QME10" s="80"/>
      <c r="QMF10" s="80"/>
      <c r="QMG10" s="80"/>
      <c r="QMH10" s="80"/>
      <c r="QMI10" s="80"/>
      <c r="QMJ10" s="80"/>
      <c r="QMK10" s="80"/>
      <c r="QML10" s="80"/>
      <c r="QMM10" s="80"/>
      <c r="QMN10" s="80"/>
      <c r="QMO10" s="80"/>
      <c r="QMP10" s="80"/>
      <c r="QMQ10" s="80"/>
      <c r="QMR10" s="80"/>
      <c r="QMS10" s="80"/>
      <c r="QMT10" s="80"/>
      <c r="QMU10" s="80"/>
      <c r="QMV10" s="80"/>
      <c r="QMW10" s="80"/>
      <c r="QMX10" s="80"/>
      <c r="QMY10" s="80"/>
      <c r="QMZ10" s="80"/>
      <c r="QNA10" s="80"/>
      <c r="QNB10" s="80"/>
      <c r="QNC10" s="80"/>
      <c r="QND10" s="80"/>
      <c r="QNE10" s="80"/>
      <c r="QNF10" s="80"/>
      <c r="QNG10" s="80"/>
      <c r="QNH10" s="80"/>
      <c r="QNI10" s="80"/>
      <c r="QNJ10" s="80"/>
      <c r="QNK10" s="80"/>
      <c r="QNL10" s="80"/>
      <c r="QNM10" s="80"/>
      <c r="QNN10" s="80"/>
      <c r="QNO10" s="80"/>
      <c r="QNP10" s="80"/>
      <c r="QNQ10" s="80"/>
      <c r="QNR10" s="80"/>
      <c r="QNS10" s="80"/>
      <c r="QNT10" s="80"/>
      <c r="QNU10" s="80"/>
      <c r="QNV10" s="80"/>
      <c r="QNW10" s="80"/>
      <c r="QNX10" s="80"/>
      <c r="QNY10" s="80"/>
      <c r="QNZ10" s="80"/>
      <c r="QOA10" s="80"/>
      <c r="QOB10" s="80"/>
      <c r="QOC10" s="80"/>
      <c r="QOD10" s="80"/>
      <c r="QOE10" s="80"/>
      <c r="QOF10" s="80"/>
      <c r="QOG10" s="80"/>
      <c r="QOH10" s="80"/>
      <c r="QOI10" s="80"/>
      <c r="QOJ10" s="80"/>
      <c r="QOK10" s="80"/>
      <c r="QOL10" s="80"/>
      <c r="QOM10" s="80"/>
      <c r="QON10" s="80"/>
      <c r="QOO10" s="80"/>
      <c r="QOP10" s="80"/>
      <c r="QOQ10" s="80"/>
      <c r="QOR10" s="80"/>
      <c r="QOS10" s="80"/>
      <c r="QOT10" s="80"/>
      <c r="QOU10" s="80"/>
      <c r="QOV10" s="80"/>
      <c r="QOW10" s="80"/>
      <c r="QOX10" s="80"/>
      <c r="QOY10" s="80"/>
      <c r="QOZ10" s="80"/>
      <c r="QPA10" s="80"/>
      <c r="QPB10" s="80"/>
      <c r="QPC10" s="80"/>
      <c r="QPD10" s="80"/>
      <c r="QPE10" s="80"/>
      <c r="QPF10" s="80"/>
      <c r="QPG10" s="80"/>
      <c r="QPH10" s="80"/>
      <c r="QPI10" s="80"/>
      <c r="QPJ10" s="80"/>
      <c r="QPK10" s="80"/>
      <c r="QPL10" s="80"/>
      <c r="QPM10" s="80"/>
      <c r="QPN10" s="80"/>
      <c r="QPO10" s="80"/>
      <c r="QPP10" s="80"/>
      <c r="QPQ10" s="80"/>
      <c r="QPR10" s="80"/>
      <c r="QPS10" s="80"/>
      <c r="QPT10" s="80"/>
      <c r="QPU10" s="80"/>
      <c r="QPV10" s="80"/>
      <c r="QPW10" s="80"/>
      <c r="QPX10" s="80"/>
      <c r="QPY10" s="80"/>
      <c r="QPZ10" s="80"/>
      <c r="QQA10" s="80"/>
      <c r="QQB10" s="80"/>
      <c r="QQC10" s="80"/>
      <c r="QQD10" s="80"/>
      <c r="QQE10" s="80"/>
      <c r="QQF10" s="80"/>
      <c r="QQG10" s="80"/>
      <c r="QQH10" s="80"/>
      <c r="QQI10" s="80"/>
      <c r="QQJ10" s="80"/>
      <c r="QQK10" s="80"/>
      <c r="QQL10" s="80"/>
      <c r="QQM10" s="80"/>
      <c r="QQN10" s="80"/>
      <c r="QQO10" s="80"/>
      <c r="QQP10" s="80"/>
      <c r="QQQ10" s="80"/>
      <c r="QQR10" s="80"/>
      <c r="QQS10" s="80"/>
      <c r="QQT10" s="80"/>
      <c r="QQU10" s="80"/>
      <c r="QQV10" s="80"/>
      <c r="QQW10" s="80"/>
      <c r="QQX10" s="80"/>
      <c r="QQY10" s="80"/>
      <c r="QQZ10" s="80"/>
      <c r="QRA10" s="80"/>
      <c r="QRB10" s="80"/>
      <c r="QRC10" s="80"/>
      <c r="QRD10" s="80"/>
      <c r="QRE10" s="80"/>
      <c r="QRF10" s="80"/>
      <c r="QRG10" s="80"/>
      <c r="QRH10" s="80"/>
      <c r="QRI10" s="80"/>
      <c r="QRJ10" s="80"/>
      <c r="QRK10" s="80"/>
      <c r="QRL10" s="80"/>
      <c r="QRM10" s="80"/>
      <c r="QRN10" s="80"/>
      <c r="QRO10" s="80"/>
      <c r="QRP10" s="80"/>
      <c r="QRQ10" s="80"/>
      <c r="QRR10" s="80"/>
      <c r="QRS10" s="80"/>
      <c r="QRT10" s="80"/>
      <c r="QRU10" s="80"/>
      <c r="QRV10" s="80"/>
      <c r="QRW10" s="80"/>
      <c r="QRX10" s="80"/>
      <c r="QRY10" s="80"/>
      <c r="QRZ10" s="80"/>
      <c r="QSA10" s="80"/>
      <c r="QSB10" s="80"/>
      <c r="QSC10" s="80"/>
      <c r="QSD10" s="80"/>
      <c r="QSE10" s="80"/>
      <c r="QSF10" s="80"/>
      <c r="QSG10" s="80"/>
      <c r="QSH10" s="80"/>
      <c r="QSI10" s="80"/>
      <c r="QSJ10" s="80"/>
      <c r="QSK10" s="80"/>
      <c r="QSL10" s="80"/>
      <c r="QSM10" s="80"/>
      <c r="QSN10" s="80"/>
      <c r="QSO10" s="80"/>
      <c r="QSP10" s="80"/>
      <c r="QSQ10" s="80"/>
      <c r="QSR10" s="80"/>
      <c r="QSS10" s="80"/>
      <c r="QST10" s="80"/>
      <c r="QSU10" s="80"/>
      <c r="QSV10" s="80"/>
      <c r="QSW10" s="80"/>
      <c r="QSX10" s="80"/>
      <c r="QSY10" s="80"/>
      <c r="QSZ10" s="80"/>
      <c r="QTA10" s="80"/>
      <c r="QTB10" s="80"/>
      <c r="QTC10" s="80"/>
      <c r="QTD10" s="80"/>
      <c r="QTE10" s="80"/>
      <c r="QTF10" s="80"/>
      <c r="QTG10" s="80"/>
      <c r="QTH10" s="80"/>
      <c r="QTI10" s="80"/>
      <c r="QTJ10" s="80"/>
      <c r="QTK10" s="80"/>
      <c r="QTL10" s="80"/>
      <c r="QTM10" s="80"/>
      <c r="QTN10" s="80"/>
      <c r="QTO10" s="80"/>
      <c r="QTP10" s="80"/>
      <c r="QTQ10" s="80"/>
      <c r="QTR10" s="80"/>
      <c r="QTS10" s="80"/>
      <c r="QTT10" s="80"/>
      <c r="QTU10" s="80"/>
      <c r="QTV10" s="80"/>
      <c r="QTW10" s="80"/>
      <c r="QTX10" s="80"/>
      <c r="QTY10" s="80"/>
      <c r="QTZ10" s="80"/>
      <c r="QUA10" s="80"/>
      <c r="QUB10" s="80"/>
      <c r="QUC10" s="80"/>
      <c r="QUD10" s="80"/>
      <c r="QUE10" s="80"/>
      <c r="QUF10" s="80"/>
      <c r="QUG10" s="80"/>
      <c r="QUH10" s="80"/>
      <c r="QUI10" s="80"/>
      <c r="QUJ10" s="80"/>
      <c r="QUK10" s="80"/>
      <c r="QUL10" s="80"/>
      <c r="QUM10" s="80"/>
      <c r="QUN10" s="80"/>
      <c r="QUO10" s="80"/>
      <c r="QUP10" s="80"/>
      <c r="QUQ10" s="80"/>
      <c r="QUR10" s="80"/>
      <c r="QUS10" s="80"/>
      <c r="QUT10" s="80"/>
      <c r="QUU10" s="80"/>
      <c r="QUV10" s="80"/>
      <c r="QUW10" s="80"/>
      <c r="QUX10" s="80"/>
      <c r="QUY10" s="80"/>
      <c r="QUZ10" s="80"/>
      <c r="QVA10" s="80"/>
      <c r="QVB10" s="80"/>
      <c r="QVC10" s="80"/>
      <c r="QVD10" s="80"/>
      <c r="QVE10" s="80"/>
      <c r="QVF10" s="80"/>
      <c r="QVG10" s="80"/>
      <c r="QVH10" s="80"/>
      <c r="QVI10" s="80"/>
      <c r="QVJ10" s="80"/>
      <c r="QVK10" s="80"/>
      <c r="QVL10" s="80"/>
      <c r="QVM10" s="80"/>
      <c r="QVN10" s="80"/>
      <c r="QVO10" s="80"/>
      <c r="QVP10" s="80"/>
      <c r="QVQ10" s="80"/>
      <c r="QVR10" s="80"/>
      <c r="QVS10" s="80"/>
      <c r="QVT10" s="80"/>
      <c r="QVU10" s="80"/>
      <c r="QVV10" s="80"/>
      <c r="QVW10" s="80"/>
      <c r="QVX10" s="80"/>
      <c r="QVY10" s="80"/>
      <c r="QVZ10" s="80"/>
      <c r="QWA10" s="80"/>
      <c r="QWB10" s="80"/>
      <c r="QWC10" s="80"/>
      <c r="QWD10" s="80"/>
      <c r="QWE10" s="80"/>
      <c r="QWF10" s="80"/>
      <c r="QWG10" s="80"/>
      <c r="QWH10" s="80"/>
      <c r="QWI10" s="80"/>
      <c r="QWJ10" s="80"/>
      <c r="QWK10" s="80"/>
      <c r="QWL10" s="80"/>
      <c r="QWM10" s="80"/>
      <c r="QWN10" s="80"/>
      <c r="QWO10" s="80"/>
      <c r="QWP10" s="80"/>
      <c r="QWQ10" s="80"/>
      <c r="QWR10" s="80"/>
      <c r="QWS10" s="80"/>
      <c r="QWT10" s="80"/>
      <c r="QWU10" s="80"/>
      <c r="QWV10" s="80"/>
      <c r="QWW10" s="80"/>
      <c r="QWX10" s="80"/>
      <c r="QWY10" s="80"/>
      <c r="QWZ10" s="80"/>
      <c r="QXA10" s="80"/>
      <c r="QXB10" s="80"/>
      <c r="QXC10" s="80"/>
      <c r="QXD10" s="80"/>
      <c r="QXE10" s="80"/>
      <c r="QXF10" s="80"/>
      <c r="QXG10" s="80"/>
      <c r="QXH10" s="80"/>
      <c r="QXI10" s="80"/>
      <c r="QXJ10" s="80"/>
      <c r="QXK10" s="80"/>
      <c r="QXL10" s="80"/>
      <c r="QXM10" s="80"/>
      <c r="QXN10" s="80"/>
      <c r="QXO10" s="80"/>
      <c r="QXP10" s="80"/>
      <c r="QXQ10" s="80"/>
      <c r="QXR10" s="80"/>
      <c r="QXS10" s="80"/>
      <c r="QXT10" s="80"/>
      <c r="QXU10" s="80"/>
      <c r="QXV10" s="80"/>
      <c r="QXW10" s="80"/>
      <c r="QXX10" s="80"/>
      <c r="QXY10" s="80"/>
      <c r="QXZ10" s="80"/>
      <c r="QYA10" s="80"/>
      <c r="QYB10" s="80"/>
      <c r="QYC10" s="80"/>
      <c r="QYD10" s="80"/>
      <c r="QYE10" s="80"/>
      <c r="QYF10" s="80"/>
      <c r="QYG10" s="80"/>
      <c r="QYH10" s="80"/>
      <c r="QYI10" s="80"/>
      <c r="QYJ10" s="80"/>
      <c r="QYK10" s="80"/>
      <c r="QYL10" s="80"/>
      <c r="QYM10" s="80"/>
      <c r="QYN10" s="80"/>
      <c r="QYO10" s="80"/>
      <c r="QYP10" s="80"/>
      <c r="QYQ10" s="80"/>
      <c r="QYR10" s="80"/>
      <c r="QYS10" s="80"/>
      <c r="QYT10" s="80"/>
      <c r="QYU10" s="80"/>
      <c r="QYV10" s="80"/>
      <c r="QYW10" s="80"/>
      <c r="QYX10" s="80"/>
      <c r="QYY10" s="80"/>
      <c r="QYZ10" s="80"/>
      <c r="QZA10" s="80"/>
      <c r="QZB10" s="80"/>
      <c r="QZC10" s="80"/>
      <c r="QZD10" s="80"/>
      <c r="QZE10" s="80"/>
      <c r="QZF10" s="80"/>
      <c r="QZG10" s="80"/>
      <c r="QZH10" s="80"/>
      <c r="QZI10" s="80"/>
      <c r="QZJ10" s="80"/>
      <c r="QZK10" s="80"/>
      <c r="QZL10" s="80"/>
      <c r="QZM10" s="80"/>
      <c r="QZN10" s="80"/>
      <c r="QZO10" s="80"/>
      <c r="QZP10" s="80"/>
      <c r="QZQ10" s="80"/>
      <c r="QZR10" s="80"/>
      <c r="QZS10" s="80"/>
      <c r="QZT10" s="80"/>
      <c r="QZU10" s="80"/>
      <c r="QZV10" s="80"/>
      <c r="QZW10" s="80"/>
      <c r="QZX10" s="80"/>
      <c r="QZY10" s="80"/>
      <c r="QZZ10" s="80"/>
      <c r="RAA10" s="80"/>
      <c r="RAB10" s="80"/>
      <c r="RAC10" s="80"/>
      <c r="RAD10" s="80"/>
      <c r="RAE10" s="80"/>
      <c r="RAF10" s="80"/>
      <c r="RAG10" s="80"/>
      <c r="RAH10" s="80"/>
      <c r="RAI10" s="80"/>
      <c r="RAJ10" s="80"/>
      <c r="RAK10" s="80"/>
      <c r="RAL10" s="80"/>
      <c r="RAM10" s="80"/>
      <c r="RAN10" s="80"/>
      <c r="RAO10" s="80"/>
      <c r="RAP10" s="80"/>
      <c r="RAQ10" s="80"/>
      <c r="RAR10" s="80"/>
      <c r="RAS10" s="80"/>
      <c r="RAT10" s="80"/>
      <c r="RAU10" s="80"/>
      <c r="RAV10" s="80"/>
      <c r="RAW10" s="80"/>
      <c r="RAX10" s="80"/>
      <c r="RAY10" s="80"/>
      <c r="RAZ10" s="80"/>
      <c r="RBA10" s="80"/>
      <c r="RBB10" s="80"/>
      <c r="RBC10" s="80"/>
      <c r="RBD10" s="80"/>
      <c r="RBE10" s="80"/>
      <c r="RBF10" s="80"/>
      <c r="RBG10" s="80"/>
      <c r="RBH10" s="80"/>
      <c r="RBI10" s="80"/>
      <c r="RBJ10" s="80"/>
      <c r="RBK10" s="80"/>
      <c r="RBL10" s="80"/>
      <c r="RBM10" s="80"/>
      <c r="RBN10" s="80"/>
      <c r="RBO10" s="80"/>
      <c r="RBP10" s="80"/>
      <c r="RBQ10" s="80"/>
      <c r="RBR10" s="80"/>
      <c r="RBS10" s="80"/>
      <c r="RBT10" s="80"/>
      <c r="RBU10" s="80"/>
      <c r="RBV10" s="80"/>
      <c r="RBW10" s="80"/>
      <c r="RBX10" s="80"/>
      <c r="RBY10" s="80"/>
      <c r="RBZ10" s="80"/>
      <c r="RCA10" s="80"/>
      <c r="RCB10" s="80"/>
      <c r="RCC10" s="80"/>
      <c r="RCD10" s="80"/>
      <c r="RCE10" s="80"/>
      <c r="RCF10" s="80"/>
      <c r="RCG10" s="80"/>
      <c r="RCH10" s="80"/>
      <c r="RCI10" s="80"/>
      <c r="RCJ10" s="80"/>
      <c r="RCK10" s="80"/>
      <c r="RCL10" s="80"/>
      <c r="RCM10" s="80"/>
      <c r="RCN10" s="80"/>
      <c r="RCO10" s="80"/>
      <c r="RCP10" s="80"/>
      <c r="RCQ10" s="80"/>
      <c r="RCR10" s="80"/>
      <c r="RCS10" s="80"/>
      <c r="RCT10" s="80"/>
      <c r="RCU10" s="80"/>
      <c r="RCV10" s="80"/>
      <c r="RCW10" s="80"/>
      <c r="RCX10" s="80"/>
      <c r="RCY10" s="80"/>
      <c r="RCZ10" s="80"/>
      <c r="RDA10" s="80"/>
      <c r="RDB10" s="80"/>
      <c r="RDC10" s="80"/>
      <c r="RDD10" s="80"/>
      <c r="RDE10" s="80"/>
      <c r="RDF10" s="80"/>
      <c r="RDG10" s="80"/>
      <c r="RDH10" s="80"/>
      <c r="RDI10" s="80"/>
      <c r="RDJ10" s="80"/>
      <c r="RDK10" s="80"/>
      <c r="RDL10" s="80"/>
      <c r="RDM10" s="80"/>
      <c r="RDN10" s="80"/>
      <c r="RDO10" s="80"/>
      <c r="RDP10" s="80"/>
      <c r="RDQ10" s="80"/>
      <c r="RDR10" s="80"/>
      <c r="RDS10" s="80"/>
      <c r="RDT10" s="80"/>
      <c r="RDU10" s="80"/>
      <c r="RDV10" s="80"/>
      <c r="RDW10" s="80"/>
      <c r="RDX10" s="80"/>
      <c r="RDY10" s="80"/>
      <c r="RDZ10" s="80"/>
      <c r="REA10" s="80"/>
      <c r="REB10" s="80"/>
      <c r="REC10" s="80"/>
      <c r="RED10" s="80"/>
      <c r="REE10" s="80"/>
      <c r="REF10" s="80"/>
      <c r="REG10" s="80"/>
      <c r="REH10" s="80"/>
      <c r="REI10" s="80"/>
      <c r="REJ10" s="80"/>
      <c r="REK10" s="80"/>
      <c r="REL10" s="80"/>
      <c r="REM10" s="80"/>
      <c r="REN10" s="80"/>
      <c r="REO10" s="80"/>
      <c r="REP10" s="80"/>
      <c r="REQ10" s="80"/>
      <c r="RER10" s="80"/>
      <c r="RES10" s="80"/>
      <c r="RET10" s="80"/>
      <c r="REU10" s="80"/>
      <c r="REV10" s="80"/>
      <c r="REW10" s="80"/>
      <c r="REX10" s="80"/>
      <c r="REY10" s="80"/>
      <c r="REZ10" s="80"/>
      <c r="RFA10" s="80"/>
      <c r="RFB10" s="80"/>
      <c r="RFC10" s="80"/>
      <c r="RFD10" s="80"/>
      <c r="RFE10" s="80"/>
      <c r="RFF10" s="80"/>
      <c r="RFG10" s="80"/>
      <c r="RFH10" s="80"/>
      <c r="RFI10" s="80"/>
      <c r="RFJ10" s="80"/>
      <c r="RFK10" s="80"/>
      <c r="RFL10" s="80"/>
      <c r="RFM10" s="80"/>
      <c r="RFN10" s="80"/>
      <c r="RFO10" s="80"/>
      <c r="RFP10" s="80"/>
      <c r="RFQ10" s="80"/>
      <c r="RFR10" s="80"/>
      <c r="RFS10" s="80"/>
      <c r="RFT10" s="80"/>
      <c r="RFU10" s="80"/>
      <c r="RFV10" s="80"/>
      <c r="RFW10" s="80"/>
      <c r="RFX10" s="80"/>
      <c r="RFY10" s="80"/>
      <c r="RFZ10" s="80"/>
      <c r="RGA10" s="80"/>
      <c r="RGB10" s="80"/>
      <c r="RGC10" s="80"/>
      <c r="RGD10" s="80"/>
      <c r="RGE10" s="80"/>
      <c r="RGF10" s="80"/>
      <c r="RGG10" s="80"/>
      <c r="RGH10" s="80"/>
      <c r="RGI10" s="80"/>
      <c r="RGJ10" s="80"/>
      <c r="RGK10" s="80"/>
      <c r="RGL10" s="80"/>
      <c r="RGM10" s="80"/>
      <c r="RGN10" s="80"/>
      <c r="RGO10" s="80"/>
      <c r="RGP10" s="80"/>
      <c r="RGQ10" s="80"/>
      <c r="RGR10" s="80"/>
      <c r="RGS10" s="80"/>
      <c r="RGT10" s="80"/>
      <c r="RGU10" s="80"/>
      <c r="RGV10" s="80"/>
      <c r="RGW10" s="80"/>
      <c r="RGX10" s="80"/>
      <c r="RGY10" s="80"/>
      <c r="RGZ10" s="80"/>
      <c r="RHA10" s="80"/>
      <c r="RHB10" s="80"/>
      <c r="RHC10" s="80"/>
      <c r="RHD10" s="80"/>
      <c r="RHE10" s="80"/>
      <c r="RHF10" s="80"/>
      <c r="RHG10" s="80"/>
      <c r="RHH10" s="80"/>
      <c r="RHI10" s="80"/>
      <c r="RHJ10" s="80"/>
      <c r="RHK10" s="80"/>
      <c r="RHL10" s="80"/>
      <c r="RHM10" s="80"/>
      <c r="RHN10" s="80"/>
      <c r="RHO10" s="80"/>
      <c r="RHP10" s="80"/>
      <c r="RHQ10" s="80"/>
      <c r="RHR10" s="80"/>
      <c r="RHS10" s="80"/>
      <c r="RHT10" s="80"/>
      <c r="RHU10" s="80"/>
      <c r="RHV10" s="80"/>
      <c r="RHW10" s="80"/>
      <c r="RHX10" s="80"/>
      <c r="RHY10" s="80"/>
      <c r="RHZ10" s="80"/>
      <c r="RIA10" s="80"/>
      <c r="RIB10" s="80"/>
      <c r="RIC10" s="80"/>
      <c r="RID10" s="80"/>
      <c r="RIE10" s="80"/>
      <c r="RIF10" s="80"/>
      <c r="RIG10" s="80"/>
      <c r="RIH10" s="80"/>
      <c r="RII10" s="80"/>
      <c r="RIJ10" s="80"/>
      <c r="RIK10" s="80"/>
      <c r="RIL10" s="80"/>
      <c r="RIM10" s="80"/>
      <c r="RIN10" s="80"/>
      <c r="RIO10" s="80"/>
      <c r="RIP10" s="80"/>
      <c r="RIQ10" s="80"/>
      <c r="RIR10" s="80"/>
      <c r="RIS10" s="80"/>
      <c r="RIT10" s="80"/>
      <c r="RIU10" s="80"/>
      <c r="RIV10" s="80"/>
      <c r="RIW10" s="80"/>
      <c r="RIX10" s="80"/>
      <c r="RIY10" s="80"/>
      <c r="RIZ10" s="80"/>
      <c r="RJA10" s="80"/>
      <c r="RJB10" s="80"/>
      <c r="RJC10" s="80"/>
      <c r="RJD10" s="80"/>
      <c r="RJE10" s="80"/>
      <c r="RJF10" s="80"/>
      <c r="RJG10" s="80"/>
      <c r="RJH10" s="80"/>
      <c r="RJI10" s="80"/>
      <c r="RJJ10" s="80"/>
      <c r="RJK10" s="80"/>
      <c r="RJL10" s="80"/>
      <c r="RJM10" s="80"/>
      <c r="RJN10" s="80"/>
      <c r="RJO10" s="80"/>
      <c r="RJP10" s="80"/>
      <c r="RJQ10" s="80"/>
      <c r="RJR10" s="80"/>
      <c r="RJS10" s="80"/>
      <c r="RJT10" s="80"/>
      <c r="RJU10" s="80"/>
      <c r="RJV10" s="80"/>
      <c r="RJW10" s="80"/>
      <c r="RJX10" s="80"/>
      <c r="RJY10" s="80"/>
      <c r="RJZ10" s="80"/>
      <c r="RKA10" s="80"/>
      <c r="RKB10" s="80"/>
      <c r="RKC10" s="80"/>
      <c r="RKD10" s="80"/>
      <c r="RKE10" s="80"/>
      <c r="RKF10" s="80"/>
      <c r="RKG10" s="80"/>
      <c r="RKH10" s="80"/>
      <c r="RKI10" s="80"/>
      <c r="RKJ10" s="80"/>
      <c r="RKK10" s="80"/>
      <c r="RKL10" s="80"/>
      <c r="RKM10" s="80"/>
      <c r="RKN10" s="80"/>
      <c r="RKO10" s="80"/>
      <c r="RKP10" s="80"/>
      <c r="RKQ10" s="80"/>
      <c r="RKR10" s="80"/>
      <c r="RKS10" s="80"/>
      <c r="RKT10" s="80"/>
      <c r="RKU10" s="80"/>
      <c r="RKV10" s="80"/>
      <c r="RKW10" s="80"/>
      <c r="RKX10" s="80"/>
      <c r="RKY10" s="80"/>
      <c r="RKZ10" s="80"/>
      <c r="RLA10" s="80"/>
      <c r="RLB10" s="80"/>
      <c r="RLC10" s="80"/>
      <c r="RLD10" s="80"/>
      <c r="RLE10" s="80"/>
      <c r="RLF10" s="80"/>
      <c r="RLG10" s="80"/>
      <c r="RLH10" s="80"/>
      <c r="RLI10" s="80"/>
      <c r="RLJ10" s="80"/>
      <c r="RLK10" s="80"/>
      <c r="RLL10" s="80"/>
      <c r="RLM10" s="80"/>
      <c r="RLN10" s="80"/>
      <c r="RLO10" s="80"/>
      <c r="RLP10" s="80"/>
      <c r="RLQ10" s="80"/>
      <c r="RLR10" s="80"/>
      <c r="RLS10" s="80"/>
      <c r="RLT10" s="80"/>
      <c r="RLU10" s="80"/>
      <c r="RLV10" s="80"/>
      <c r="RLW10" s="80"/>
      <c r="RLX10" s="80"/>
      <c r="RLY10" s="80"/>
      <c r="RLZ10" s="80"/>
      <c r="RMA10" s="80"/>
      <c r="RMB10" s="80"/>
      <c r="RMC10" s="80"/>
      <c r="RMD10" s="80"/>
      <c r="RME10" s="80"/>
      <c r="RMF10" s="80"/>
      <c r="RMG10" s="80"/>
      <c r="RMH10" s="80"/>
      <c r="RMI10" s="80"/>
      <c r="RMJ10" s="80"/>
      <c r="RMK10" s="80"/>
      <c r="RML10" s="80"/>
      <c r="RMM10" s="80"/>
      <c r="RMN10" s="80"/>
      <c r="RMO10" s="80"/>
      <c r="RMP10" s="80"/>
      <c r="RMQ10" s="80"/>
      <c r="RMR10" s="80"/>
      <c r="RMS10" s="80"/>
      <c r="RMT10" s="80"/>
      <c r="RMU10" s="80"/>
      <c r="RMV10" s="80"/>
      <c r="RMW10" s="80"/>
      <c r="RMX10" s="80"/>
      <c r="RMY10" s="80"/>
      <c r="RMZ10" s="80"/>
      <c r="RNA10" s="80"/>
      <c r="RNB10" s="80"/>
      <c r="RNC10" s="80"/>
      <c r="RND10" s="80"/>
      <c r="RNE10" s="80"/>
      <c r="RNF10" s="80"/>
      <c r="RNG10" s="80"/>
      <c r="RNH10" s="80"/>
      <c r="RNI10" s="80"/>
      <c r="RNJ10" s="80"/>
      <c r="RNK10" s="80"/>
      <c r="RNL10" s="80"/>
      <c r="RNM10" s="80"/>
      <c r="RNN10" s="80"/>
      <c r="RNO10" s="80"/>
      <c r="RNP10" s="80"/>
      <c r="RNQ10" s="80"/>
      <c r="RNR10" s="80"/>
      <c r="RNS10" s="80"/>
      <c r="RNT10" s="80"/>
      <c r="RNU10" s="80"/>
      <c r="RNV10" s="80"/>
      <c r="RNW10" s="80"/>
      <c r="RNX10" s="80"/>
      <c r="RNY10" s="80"/>
      <c r="RNZ10" s="80"/>
      <c r="ROA10" s="80"/>
      <c r="ROB10" s="80"/>
      <c r="ROC10" s="80"/>
      <c r="ROD10" s="80"/>
      <c r="ROE10" s="80"/>
      <c r="ROF10" s="80"/>
      <c r="ROG10" s="80"/>
      <c r="ROH10" s="80"/>
      <c r="ROI10" s="80"/>
      <c r="ROJ10" s="80"/>
      <c r="ROK10" s="80"/>
      <c r="ROL10" s="80"/>
      <c r="ROM10" s="80"/>
      <c r="RON10" s="80"/>
      <c r="ROO10" s="80"/>
      <c r="ROP10" s="80"/>
      <c r="ROQ10" s="80"/>
      <c r="ROR10" s="80"/>
      <c r="ROS10" s="80"/>
      <c r="ROT10" s="80"/>
      <c r="ROU10" s="80"/>
      <c r="ROV10" s="80"/>
      <c r="ROW10" s="80"/>
      <c r="ROX10" s="80"/>
      <c r="ROY10" s="80"/>
      <c r="ROZ10" s="80"/>
      <c r="RPA10" s="80"/>
      <c r="RPB10" s="80"/>
      <c r="RPC10" s="80"/>
      <c r="RPD10" s="80"/>
      <c r="RPE10" s="80"/>
      <c r="RPF10" s="80"/>
      <c r="RPG10" s="80"/>
      <c r="RPH10" s="80"/>
      <c r="RPI10" s="80"/>
      <c r="RPJ10" s="80"/>
      <c r="RPK10" s="80"/>
      <c r="RPL10" s="80"/>
      <c r="RPM10" s="80"/>
      <c r="RPN10" s="80"/>
      <c r="RPO10" s="80"/>
      <c r="RPP10" s="80"/>
      <c r="RPQ10" s="80"/>
      <c r="RPR10" s="80"/>
      <c r="RPS10" s="80"/>
      <c r="RPT10" s="80"/>
      <c r="RPU10" s="80"/>
      <c r="RPV10" s="80"/>
      <c r="RPW10" s="80"/>
      <c r="RPX10" s="80"/>
      <c r="RPY10" s="80"/>
      <c r="RPZ10" s="80"/>
      <c r="RQA10" s="80"/>
      <c r="RQB10" s="80"/>
      <c r="RQC10" s="80"/>
      <c r="RQD10" s="80"/>
      <c r="RQE10" s="80"/>
      <c r="RQF10" s="80"/>
      <c r="RQG10" s="80"/>
      <c r="RQH10" s="80"/>
      <c r="RQI10" s="80"/>
      <c r="RQJ10" s="80"/>
      <c r="RQK10" s="80"/>
      <c r="RQL10" s="80"/>
      <c r="RQM10" s="80"/>
      <c r="RQN10" s="80"/>
      <c r="RQO10" s="80"/>
      <c r="RQP10" s="80"/>
      <c r="RQQ10" s="80"/>
      <c r="RQR10" s="80"/>
      <c r="RQS10" s="80"/>
      <c r="RQT10" s="80"/>
      <c r="RQU10" s="80"/>
      <c r="RQV10" s="80"/>
      <c r="RQW10" s="80"/>
      <c r="RQX10" s="80"/>
      <c r="RQY10" s="80"/>
      <c r="RQZ10" s="80"/>
      <c r="RRA10" s="80"/>
      <c r="RRB10" s="80"/>
      <c r="RRC10" s="80"/>
      <c r="RRD10" s="80"/>
      <c r="RRE10" s="80"/>
      <c r="RRF10" s="80"/>
      <c r="RRG10" s="80"/>
      <c r="RRH10" s="80"/>
      <c r="RRI10" s="80"/>
      <c r="RRJ10" s="80"/>
      <c r="RRK10" s="80"/>
      <c r="RRL10" s="80"/>
      <c r="RRM10" s="80"/>
      <c r="RRN10" s="80"/>
      <c r="RRO10" s="80"/>
      <c r="RRP10" s="80"/>
      <c r="RRQ10" s="80"/>
      <c r="RRR10" s="80"/>
      <c r="RRS10" s="80"/>
      <c r="RRT10" s="80"/>
      <c r="RRU10" s="80"/>
      <c r="RRV10" s="80"/>
      <c r="RRW10" s="80"/>
      <c r="RRX10" s="80"/>
      <c r="RRY10" s="80"/>
      <c r="RRZ10" s="80"/>
      <c r="RSA10" s="80"/>
      <c r="RSB10" s="80"/>
      <c r="RSC10" s="80"/>
      <c r="RSD10" s="80"/>
      <c r="RSE10" s="80"/>
      <c r="RSF10" s="80"/>
      <c r="RSG10" s="80"/>
      <c r="RSH10" s="80"/>
      <c r="RSI10" s="80"/>
      <c r="RSJ10" s="80"/>
      <c r="RSK10" s="80"/>
      <c r="RSL10" s="80"/>
      <c r="RSM10" s="80"/>
      <c r="RSN10" s="80"/>
      <c r="RSO10" s="80"/>
      <c r="RSP10" s="80"/>
      <c r="RSQ10" s="80"/>
      <c r="RSR10" s="80"/>
      <c r="RSS10" s="80"/>
      <c r="RST10" s="80"/>
      <c r="RSU10" s="80"/>
      <c r="RSV10" s="80"/>
      <c r="RSW10" s="80"/>
      <c r="RSX10" s="80"/>
      <c r="RSY10" s="80"/>
      <c r="RSZ10" s="80"/>
      <c r="RTA10" s="80"/>
      <c r="RTB10" s="80"/>
      <c r="RTC10" s="80"/>
      <c r="RTD10" s="80"/>
      <c r="RTE10" s="80"/>
      <c r="RTF10" s="80"/>
      <c r="RTG10" s="80"/>
      <c r="RTH10" s="80"/>
      <c r="RTI10" s="80"/>
      <c r="RTJ10" s="80"/>
      <c r="RTK10" s="80"/>
      <c r="RTL10" s="80"/>
      <c r="RTM10" s="80"/>
      <c r="RTN10" s="80"/>
      <c r="RTO10" s="80"/>
      <c r="RTP10" s="80"/>
      <c r="RTQ10" s="80"/>
      <c r="RTR10" s="80"/>
      <c r="RTS10" s="80"/>
      <c r="RTT10" s="80"/>
      <c r="RTU10" s="80"/>
      <c r="RTV10" s="80"/>
      <c r="RTW10" s="80"/>
      <c r="RTX10" s="80"/>
      <c r="RTY10" s="80"/>
      <c r="RTZ10" s="80"/>
      <c r="RUA10" s="80"/>
      <c r="RUB10" s="80"/>
      <c r="RUC10" s="80"/>
      <c r="RUD10" s="80"/>
      <c r="RUE10" s="80"/>
      <c r="RUF10" s="80"/>
      <c r="RUG10" s="80"/>
      <c r="RUH10" s="80"/>
      <c r="RUI10" s="80"/>
      <c r="RUJ10" s="80"/>
      <c r="RUK10" s="80"/>
      <c r="RUL10" s="80"/>
      <c r="RUM10" s="80"/>
      <c r="RUN10" s="80"/>
      <c r="RUO10" s="80"/>
      <c r="RUP10" s="80"/>
      <c r="RUQ10" s="80"/>
      <c r="RUR10" s="80"/>
      <c r="RUS10" s="80"/>
      <c r="RUT10" s="80"/>
      <c r="RUU10" s="80"/>
      <c r="RUV10" s="80"/>
      <c r="RUW10" s="80"/>
      <c r="RUX10" s="80"/>
      <c r="RUY10" s="80"/>
      <c r="RUZ10" s="80"/>
      <c r="RVA10" s="80"/>
      <c r="RVB10" s="80"/>
      <c r="RVC10" s="80"/>
      <c r="RVD10" s="80"/>
      <c r="RVE10" s="80"/>
      <c r="RVF10" s="80"/>
      <c r="RVG10" s="80"/>
      <c r="RVH10" s="80"/>
      <c r="RVI10" s="80"/>
      <c r="RVJ10" s="80"/>
      <c r="RVK10" s="80"/>
      <c r="RVL10" s="80"/>
      <c r="RVM10" s="80"/>
      <c r="RVN10" s="80"/>
      <c r="RVO10" s="80"/>
      <c r="RVP10" s="80"/>
      <c r="RVQ10" s="80"/>
      <c r="RVR10" s="80"/>
      <c r="RVS10" s="80"/>
      <c r="RVT10" s="80"/>
      <c r="RVU10" s="80"/>
      <c r="RVV10" s="80"/>
      <c r="RVW10" s="80"/>
      <c r="RVX10" s="80"/>
      <c r="RVY10" s="80"/>
      <c r="RVZ10" s="80"/>
      <c r="RWA10" s="80"/>
      <c r="RWB10" s="80"/>
      <c r="RWC10" s="80"/>
      <c r="RWD10" s="80"/>
      <c r="RWE10" s="80"/>
      <c r="RWF10" s="80"/>
      <c r="RWG10" s="80"/>
      <c r="RWH10" s="80"/>
      <c r="RWI10" s="80"/>
      <c r="RWJ10" s="80"/>
      <c r="RWK10" s="80"/>
      <c r="RWL10" s="80"/>
      <c r="RWM10" s="80"/>
      <c r="RWN10" s="80"/>
      <c r="RWO10" s="80"/>
      <c r="RWP10" s="80"/>
      <c r="RWQ10" s="80"/>
      <c r="RWR10" s="80"/>
      <c r="RWS10" s="80"/>
      <c r="RWT10" s="80"/>
      <c r="RWU10" s="80"/>
      <c r="RWV10" s="80"/>
      <c r="RWW10" s="80"/>
      <c r="RWX10" s="80"/>
      <c r="RWY10" s="80"/>
      <c r="RWZ10" s="80"/>
      <c r="RXA10" s="80"/>
      <c r="RXB10" s="80"/>
      <c r="RXC10" s="80"/>
      <c r="RXD10" s="80"/>
      <c r="RXE10" s="80"/>
      <c r="RXF10" s="80"/>
      <c r="RXG10" s="80"/>
      <c r="RXH10" s="80"/>
      <c r="RXI10" s="80"/>
      <c r="RXJ10" s="80"/>
      <c r="RXK10" s="80"/>
      <c r="RXL10" s="80"/>
      <c r="RXM10" s="80"/>
      <c r="RXN10" s="80"/>
      <c r="RXO10" s="80"/>
      <c r="RXP10" s="80"/>
      <c r="RXQ10" s="80"/>
      <c r="RXR10" s="80"/>
      <c r="RXS10" s="80"/>
      <c r="RXT10" s="80"/>
      <c r="RXU10" s="80"/>
      <c r="RXV10" s="80"/>
      <c r="RXW10" s="80"/>
      <c r="RXX10" s="80"/>
      <c r="RXY10" s="80"/>
      <c r="RXZ10" s="80"/>
      <c r="RYA10" s="80"/>
      <c r="RYB10" s="80"/>
      <c r="RYC10" s="80"/>
      <c r="RYD10" s="80"/>
      <c r="RYE10" s="80"/>
      <c r="RYF10" s="80"/>
      <c r="RYG10" s="80"/>
      <c r="RYH10" s="80"/>
      <c r="RYI10" s="80"/>
      <c r="RYJ10" s="80"/>
      <c r="RYK10" s="80"/>
      <c r="RYL10" s="80"/>
      <c r="RYM10" s="80"/>
      <c r="RYN10" s="80"/>
      <c r="RYO10" s="80"/>
      <c r="RYP10" s="80"/>
      <c r="RYQ10" s="80"/>
      <c r="RYR10" s="80"/>
      <c r="RYS10" s="80"/>
      <c r="RYT10" s="80"/>
      <c r="RYU10" s="80"/>
      <c r="RYV10" s="80"/>
      <c r="RYW10" s="80"/>
      <c r="RYX10" s="80"/>
      <c r="RYY10" s="80"/>
      <c r="RYZ10" s="80"/>
      <c r="RZA10" s="80"/>
      <c r="RZB10" s="80"/>
      <c r="RZC10" s="80"/>
      <c r="RZD10" s="80"/>
      <c r="RZE10" s="80"/>
      <c r="RZF10" s="80"/>
      <c r="RZG10" s="80"/>
      <c r="RZH10" s="80"/>
      <c r="RZI10" s="80"/>
      <c r="RZJ10" s="80"/>
      <c r="RZK10" s="80"/>
      <c r="RZL10" s="80"/>
      <c r="RZM10" s="80"/>
      <c r="RZN10" s="80"/>
      <c r="RZO10" s="80"/>
      <c r="RZP10" s="80"/>
      <c r="RZQ10" s="80"/>
      <c r="RZR10" s="80"/>
      <c r="RZS10" s="80"/>
      <c r="RZT10" s="80"/>
      <c r="RZU10" s="80"/>
      <c r="RZV10" s="80"/>
      <c r="RZW10" s="80"/>
      <c r="RZX10" s="80"/>
      <c r="RZY10" s="80"/>
      <c r="RZZ10" s="80"/>
      <c r="SAA10" s="80"/>
      <c r="SAB10" s="80"/>
      <c r="SAC10" s="80"/>
      <c r="SAD10" s="80"/>
      <c r="SAE10" s="80"/>
      <c r="SAF10" s="80"/>
      <c r="SAG10" s="80"/>
      <c r="SAH10" s="80"/>
      <c r="SAI10" s="80"/>
      <c r="SAJ10" s="80"/>
      <c r="SAK10" s="80"/>
      <c r="SAL10" s="80"/>
      <c r="SAM10" s="80"/>
      <c r="SAN10" s="80"/>
      <c r="SAO10" s="80"/>
      <c r="SAP10" s="80"/>
      <c r="SAQ10" s="80"/>
      <c r="SAR10" s="80"/>
      <c r="SAS10" s="80"/>
      <c r="SAT10" s="80"/>
      <c r="SAU10" s="80"/>
      <c r="SAV10" s="80"/>
      <c r="SAW10" s="80"/>
      <c r="SAX10" s="80"/>
      <c r="SAY10" s="80"/>
      <c r="SAZ10" s="80"/>
      <c r="SBA10" s="80"/>
      <c r="SBB10" s="80"/>
      <c r="SBC10" s="80"/>
      <c r="SBD10" s="80"/>
      <c r="SBE10" s="80"/>
      <c r="SBF10" s="80"/>
      <c r="SBG10" s="80"/>
      <c r="SBH10" s="80"/>
      <c r="SBI10" s="80"/>
      <c r="SBJ10" s="80"/>
      <c r="SBK10" s="80"/>
      <c r="SBL10" s="80"/>
      <c r="SBM10" s="80"/>
      <c r="SBN10" s="80"/>
      <c r="SBO10" s="80"/>
      <c r="SBP10" s="80"/>
      <c r="SBQ10" s="80"/>
      <c r="SBR10" s="80"/>
      <c r="SBS10" s="80"/>
      <c r="SBT10" s="80"/>
      <c r="SBU10" s="80"/>
      <c r="SBV10" s="80"/>
      <c r="SBW10" s="80"/>
      <c r="SBX10" s="80"/>
      <c r="SBY10" s="80"/>
      <c r="SBZ10" s="80"/>
      <c r="SCA10" s="80"/>
      <c r="SCB10" s="80"/>
      <c r="SCC10" s="80"/>
      <c r="SCD10" s="80"/>
      <c r="SCE10" s="80"/>
      <c r="SCF10" s="80"/>
      <c r="SCG10" s="80"/>
      <c r="SCH10" s="80"/>
      <c r="SCI10" s="80"/>
      <c r="SCJ10" s="80"/>
      <c r="SCK10" s="80"/>
      <c r="SCL10" s="80"/>
      <c r="SCM10" s="80"/>
      <c r="SCN10" s="80"/>
      <c r="SCO10" s="80"/>
      <c r="SCP10" s="80"/>
      <c r="SCQ10" s="80"/>
      <c r="SCR10" s="80"/>
      <c r="SCS10" s="80"/>
      <c r="SCT10" s="80"/>
      <c r="SCU10" s="80"/>
      <c r="SCV10" s="80"/>
      <c r="SCW10" s="80"/>
      <c r="SCX10" s="80"/>
      <c r="SCY10" s="80"/>
      <c r="SCZ10" s="80"/>
      <c r="SDA10" s="80"/>
      <c r="SDB10" s="80"/>
      <c r="SDC10" s="80"/>
      <c r="SDD10" s="80"/>
      <c r="SDE10" s="80"/>
      <c r="SDF10" s="80"/>
      <c r="SDG10" s="80"/>
      <c r="SDH10" s="80"/>
      <c r="SDI10" s="80"/>
      <c r="SDJ10" s="80"/>
      <c r="SDK10" s="80"/>
      <c r="SDL10" s="80"/>
      <c r="SDM10" s="80"/>
      <c r="SDN10" s="80"/>
      <c r="SDO10" s="80"/>
      <c r="SDP10" s="80"/>
      <c r="SDQ10" s="80"/>
      <c r="SDR10" s="80"/>
      <c r="SDS10" s="80"/>
      <c r="SDT10" s="80"/>
      <c r="SDU10" s="80"/>
      <c r="SDV10" s="80"/>
      <c r="SDW10" s="80"/>
      <c r="SDX10" s="80"/>
      <c r="SDY10" s="80"/>
      <c r="SDZ10" s="80"/>
      <c r="SEA10" s="80"/>
      <c r="SEB10" s="80"/>
      <c r="SEC10" s="80"/>
      <c r="SED10" s="80"/>
      <c r="SEE10" s="80"/>
      <c r="SEF10" s="80"/>
      <c r="SEG10" s="80"/>
      <c r="SEH10" s="80"/>
      <c r="SEI10" s="80"/>
      <c r="SEJ10" s="80"/>
      <c r="SEK10" s="80"/>
      <c r="SEL10" s="80"/>
      <c r="SEM10" s="80"/>
      <c r="SEN10" s="80"/>
      <c r="SEO10" s="80"/>
      <c r="SEP10" s="80"/>
      <c r="SEQ10" s="80"/>
      <c r="SER10" s="80"/>
      <c r="SES10" s="80"/>
      <c r="SET10" s="80"/>
      <c r="SEU10" s="80"/>
      <c r="SEV10" s="80"/>
      <c r="SEW10" s="80"/>
      <c r="SEX10" s="80"/>
      <c r="SEY10" s="80"/>
      <c r="SEZ10" s="80"/>
      <c r="SFA10" s="80"/>
      <c r="SFB10" s="80"/>
      <c r="SFC10" s="80"/>
      <c r="SFD10" s="80"/>
      <c r="SFE10" s="80"/>
      <c r="SFF10" s="80"/>
      <c r="SFG10" s="80"/>
      <c r="SFH10" s="80"/>
      <c r="SFI10" s="80"/>
      <c r="SFJ10" s="80"/>
      <c r="SFK10" s="80"/>
      <c r="SFL10" s="80"/>
      <c r="SFM10" s="80"/>
      <c r="SFN10" s="80"/>
      <c r="SFO10" s="80"/>
      <c r="SFP10" s="80"/>
      <c r="SFQ10" s="80"/>
      <c r="SFR10" s="80"/>
      <c r="SFS10" s="80"/>
      <c r="SFT10" s="80"/>
      <c r="SFU10" s="80"/>
      <c r="SFV10" s="80"/>
      <c r="SFW10" s="80"/>
      <c r="SFX10" s="80"/>
      <c r="SFY10" s="80"/>
      <c r="SFZ10" s="80"/>
      <c r="SGA10" s="80"/>
      <c r="SGB10" s="80"/>
      <c r="SGC10" s="80"/>
      <c r="SGD10" s="80"/>
      <c r="SGE10" s="80"/>
      <c r="SGF10" s="80"/>
      <c r="SGG10" s="80"/>
      <c r="SGH10" s="80"/>
      <c r="SGI10" s="80"/>
      <c r="SGJ10" s="80"/>
      <c r="SGK10" s="80"/>
      <c r="SGL10" s="80"/>
      <c r="SGM10" s="80"/>
      <c r="SGN10" s="80"/>
      <c r="SGO10" s="80"/>
      <c r="SGP10" s="80"/>
      <c r="SGQ10" s="80"/>
      <c r="SGR10" s="80"/>
      <c r="SGS10" s="80"/>
      <c r="SGT10" s="80"/>
      <c r="SGU10" s="80"/>
      <c r="SGV10" s="80"/>
      <c r="SGW10" s="80"/>
      <c r="SGX10" s="80"/>
      <c r="SGY10" s="80"/>
      <c r="SGZ10" s="80"/>
      <c r="SHA10" s="80"/>
      <c r="SHB10" s="80"/>
      <c r="SHC10" s="80"/>
      <c r="SHD10" s="80"/>
      <c r="SHE10" s="80"/>
      <c r="SHF10" s="80"/>
      <c r="SHG10" s="80"/>
      <c r="SHH10" s="80"/>
      <c r="SHI10" s="80"/>
      <c r="SHJ10" s="80"/>
      <c r="SHK10" s="80"/>
      <c r="SHL10" s="80"/>
      <c r="SHM10" s="80"/>
      <c r="SHN10" s="80"/>
      <c r="SHO10" s="80"/>
      <c r="SHP10" s="80"/>
      <c r="SHQ10" s="80"/>
      <c r="SHR10" s="80"/>
      <c r="SHS10" s="80"/>
      <c r="SHT10" s="80"/>
      <c r="SHU10" s="80"/>
      <c r="SHV10" s="80"/>
      <c r="SHW10" s="80"/>
      <c r="SHX10" s="80"/>
      <c r="SHY10" s="80"/>
      <c r="SHZ10" s="80"/>
      <c r="SIA10" s="80"/>
      <c r="SIB10" s="80"/>
      <c r="SIC10" s="80"/>
      <c r="SID10" s="80"/>
      <c r="SIE10" s="80"/>
      <c r="SIF10" s="80"/>
      <c r="SIG10" s="80"/>
      <c r="SIH10" s="80"/>
      <c r="SII10" s="80"/>
      <c r="SIJ10" s="80"/>
      <c r="SIK10" s="80"/>
      <c r="SIL10" s="80"/>
      <c r="SIM10" s="80"/>
      <c r="SIN10" s="80"/>
      <c r="SIO10" s="80"/>
      <c r="SIP10" s="80"/>
      <c r="SIQ10" s="80"/>
      <c r="SIR10" s="80"/>
      <c r="SIS10" s="80"/>
      <c r="SIT10" s="80"/>
      <c r="SIU10" s="80"/>
      <c r="SIV10" s="80"/>
      <c r="SIW10" s="80"/>
      <c r="SIX10" s="80"/>
      <c r="SIY10" s="80"/>
      <c r="SIZ10" s="80"/>
      <c r="SJA10" s="80"/>
      <c r="SJB10" s="80"/>
      <c r="SJC10" s="80"/>
      <c r="SJD10" s="80"/>
      <c r="SJE10" s="80"/>
      <c r="SJF10" s="80"/>
      <c r="SJG10" s="80"/>
      <c r="SJH10" s="80"/>
      <c r="SJI10" s="80"/>
      <c r="SJJ10" s="80"/>
      <c r="SJK10" s="80"/>
      <c r="SJL10" s="80"/>
      <c r="SJM10" s="80"/>
      <c r="SJN10" s="80"/>
      <c r="SJO10" s="80"/>
      <c r="SJP10" s="80"/>
      <c r="SJQ10" s="80"/>
      <c r="SJR10" s="80"/>
      <c r="SJS10" s="80"/>
      <c r="SJT10" s="80"/>
      <c r="SJU10" s="80"/>
      <c r="SJV10" s="80"/>
      <c r="SJW10" s="80"/>
      <c r="SJX10" s="80"/>
      <c r="SJY10" s="80"/>
      <c r="SJZ10" s="80"/>
      <c r="SKA10" s="80"/>
      <c r="SKB10" s="80"/>
      <c r="SKC10" s="80"/>
      <c r="SKD10" s="80"/>
      <c r="SKE10" s="80"/>
      <c r="SKF10" s="80"/>
      <c r="SKG10" s="80"/>
      <c r="SKH10" s="80"/>
      <c r="SKI10" s="80"/>
      <c r="SKJ10" s="80"/>
      <c r="SKK10" s="80"/>
      <c r="SKL10" s="80"/>
      <c r="SKM10" s="80"/>
      <c r="SKN10" s="80"/>
      <c r="SKO10" s="80"/>
      <c r="SKP10" s="80"/>
      <c r="SKQ10" s="80"/>
      <c r="SKR10" s="80"/>
      <c r="SKS10" s="80"/>
      <c r="SKT10" s="80"/>
      <c r="SKU10" s="80"/>
      <c r="SKV10" s="80"/>
      <c r="SKW10" s="80"/>
      <c r="SKX10" s="80"/>
      <c r="SKY10" s="80"/>
      <c r="SKZ10" s="80"/>
      <c r="SLA10" s="80"/>
      <c r="SLB10" s="80"/>
      <c r="SLC10" s="80"/>
      <c r="SLD10" s="80"/>
      <c r="SLE10" s="80"/>
      <c r="SLF10" s="80"/>
      <c r="SLG10" s="80"/>
      <c r="SLH10" s="80"/>
      <c r="SLI10" s="80"/>
      <c r="SLJ10" s="80"/>
      <c r="SLK10" s="80"/>
      <c r="SLL10" s="80"/>
      <c r="SLM10" s="80"/>
      <c r="SLN10" s="80"/>
      <c r="SLO10" s="80"/>
      <c r="SLP10" s="80"/>
      <c r="SLQ10" s="80"/>
      <c r="SLR10" s="80"/>
      <c r="SLS10" s="80"/>
      <c r="SLT10" s="80"/>
      <c r="SLU10" s="80"/>
      <c r="SLV10" s="80"/>
      <c r="SLW10" s="80"/>
      <c r="SLX10" s="80"/>
      <c r="SLY10" s="80"/>
      <c r="SLZ10" s="80"/>
      <c r="SMA10" s="80"/>
      <c r="SMB10" s="80"/>
      <c r="SMC10" s="80"/>
      <c r="SMD10" s="80"/>
      <c r="SME10" s="80"/>
      <c r="SMF10" s="80"/>
      <c r="SMG10" s="80"/>
      <c r="SMH10" s="80"/>
      <c r="SMI10" s="80"/>
      <c r="SMJ10" s="80"/>
      <c r="SMK10" s="80"/>
      <c r="SML10" s="80"/>
      <c r="SMM10" s="80"/>
      <c r="SMN10" s="80"/>
      <c r="SMO10" s="80"/>
      <c r="SMP10" s="80"/>
      <c r="SMQ10" s="80"/>
      <c r="SMR10" s="80"/>
      <c r="SMS10" s="80"/>
      <c r="SMT10" s="80"/>
      <c r="SMU10" s="80"/>
      <c r="SMV10" s="80"/>
      <c r="SMW10" s="80"/>
      <c r="SMX10" s="80"/>
      <c r="SMY10" s="80"/>
      <c r="SMZ10" s="80"/>
      <c r="SNA10" s="80"/>
      <c r="SNB10" s="80"/>
      <c r="SNC10" s="80"/>
      <c r="SND10" s="80"/>
      <c r="SNE10" s="80"/>
      <c r="SNF10" s="80"/>
      <c r="SNG10" s="80"/>
      <c r="SNH10" s="80"/>
      <c r="SNI10" s="80"/>
      <c r="SNJ10" s="80"/>
      <c r="SNK10" s="80"/>
      <c r="SNL10" s="80"/>
      <c r="SNM10" s="80"/>
      <c r="SNN10" s="80"/>
      <c r="SNO10" s="80"/>
      <c r="SNP10" s="80"/>
      <c r="SNQ10" s="80"/>
      <c r="SNR10" s="80"/>
      <c r="SNS10" s="80"/>
      <c r="SNT10" s="80"/>
      <c r="SNU10" s="80"/>
      <c r="SNV10" s="80"/>
      <c r="SNW10" s="80"/>
      <c r="SNX10" s="80"/>
      <c r="SNY10" s="80"/>
      <c r="SNZ10" s="80"/>
      <c r="SOA10" s="80"/>
      <c r="SOB10" s="80"/>
      <c r="SOC10" s="80"/>
      <c r="SOD10" s="80"/>
      <c r="SOE10" s="80"/>
      <c r="SOF10" s="80"/>
      <c r="SOG10" s="80"/>
      <c r="SOH10" s="80"/>
      <c r="SOI10" s="80"/>
      <c r="SOJ10" s="80"/>
      <c r="SOK10" s="80"/>
      <c r="SOL10" s="80"/>
      <c r="SOM10" s="80"/>
      <c r="SON10" s="80"/>
      <c r="SOO10" s="80"/>
      <c r="SOP10" s="80"/>
      <c r="SOQ10" s="80"/>
      <c r="SOR10" s="80"/>
      <c r="SOS10" s="80"/>
      <c r="SOT10" s="80"/>
      <c r="SOU10" s="80"/>
      <c r="SOV10" s="80"/>
      <c r="SOW10" s="80"/>
      <c r="SOX10" s="80"/>
      <c r="SOY10" s="80"/>
      <c r="SOZ10" s="80"/>
      <c r="SPA10" s="80"/>
      <c r="SPB10" s="80"/>
      <c r="SPC10" s="80"/>
      <c r="SPD10" s="80"/>
      <c r="SPE10" s="80"/>
      <c r="SPF10" s="80"/>
      <c r="SPG10" s="80"/>
      <c r="SPH10" s="80"/>
      <c r="SPI10" s="80"/>
      <c r="SPJ10" s="80"/>
      <c r="SPK10" s="80"/>
      <c r="SPL10" s="80"/>
      <c r="SPM10" s="80"/>
      <c r="SPN10" s="80"/>
      <c r="SPO10" s="80"/>
      <c r="SPP10" s="80"/>
      <c r="SPQ10" s="80"/>
      <c r="SPR10" s="80"/>
      <c r="SPS10" s="80"/>
      <c r="SPT10" s="80"/>
      <c r="SPU10" s="80"/>
      <c r="SPV10" s="80"/>
      <c r="SPW10" s="80"/>
      <c r="SPX10" s="80"/>
      <c r="SPY10" s="80"/>
      <c r="SPZ10" s="80"/>
      <c r="SQA10" s="80"/>
      <c r="SQB10" s="80"/>
      <c r="SQC10" s="80"/>
      <c r="SQD10" s="80"/>
      <c r="SQE10" s="80"/>
      <c r="SQF10" s="80"/>
      <c r="SQG10" s="80"/>
      <c r="SQH10" s="80"/>
      <c r="SQI10" s="80"/>
      <c r="SQJ10" s="80"/>
      <c r="SQK10" s="80"/>
      <c r="SQL10" s="80"/>
      <c r="SQM10" s="80"/>
      <c r="SQN10" s="80"/>
      <c r="SQO10" s="80"/>
      <c r="SQP10" s="80"/>
      <c r="SQQ10" s="80"/>
      <c r="SQR10" s="80"/>
      <c r="SQS10" s="80"/>
      <c r="SQT10" s="80"/>
      <c r="SQU10" s="80"/>
      <c r="SQV10" s="80"/>
      <c r="SQW10" s="80"/>
      <c r="SQX10" s="80"/>
      <c r="SQY10" s="80"/>
      <c r="SQZ10" s="80"/>
      <c r="SRA10" s="80"/>
      <c r="SRB10" s="80"/>
      <c r="SRC10" s="80"/>
      <c r="SRD10" s="80"/>
      <c r="SRE10" s="80"/>
      <c r="SRF10" s="80"/>
      <c r="SRG10" s="80"/>
      <c r="SRH10" s="80"/>
      <c r="SRI10" s="80"/>
      <c r="SRJ10" s="80"/>
      <c r="SRK10" s="80"/>
      <c r="SRL10" s="80"/>
      <c r="SRM10" s="80"/>
      <c r="SRN10" s="80"/>
      <c r="SRO10" s="80"/>
      <c r="SRP10" s="80"/>
      <c r="SRQ10" s="80"/>
      <c r="SRR10" s="80"/>
      <c r="SRS10" s="80"/>
      <c r="SRT10" s="80"/>
      <c r="SRU10" s="80"/>
      <c r="SRV10" s="80"/>
      <c r="SRW10" s="80"/>
      <c r="SRX10" s="80"/>
      <c r="SRY10" s="80"/>
      <c r="SRZ10" s="80"/>
      <c r="SSA10" s="80"/>
      <c r="SSB10" s="80"/>
      <c r="SSC10" s="80"/>
      <c r="SSD10" s="80"/>
      <c r="SSE10" s="80"/>
      <c r="SSF10" s="80"/>
      <c r="SSG10" s="80"/>
      <c r="SSH10" s="80"/>
      <c r="SSI10" s="80"/>
      <c r="SSJ10" s="80"/>
      <c r="SSK10" s="80"/>
      <c r="SSL10" s="80"/>
      <c r="SSM10" s="80"/>
      <c r="SSN10" s="80"/>
      <c r="SSO10" s="80"/>
      <c r="SSP10" s="80"/>
      <c r="SSQ10" s="80"/>
      <c r="SSR10" s="80"/>
      <c r="SSS10" s="80"/>
      <c r="SST10" s="80"/>
      <c r="SSU10" s="80"/>
      <c r="SSV10" s="80"/>
      <c r="SSW10" s="80"/>
      <c r="SSX10" s="80"/>
      <c r="SSY10" s="80"/>
      <c r="SSZ10" s="80"/>
      <c r="STA10" s="80"/>
      <c r="STB10" s="80"/>
      <c r="STC10" s="80"/>
      <c r="STD10" s="80"/>
      <c r="STE10" s="80"/>
      <c r="STF10" s="80"/>
      <c r="STG10" s="80"/>
      <c r="STH10" s="80"/>
      <c r="STI10" s="80"/>
      <c r="STJ10" s="80"/>
      <c r="STK10" s="80"/>
      <c r="STL10" s="80"/>
      <c r="STM10" s="80"/>
      <c r="STN10" s="80"/>
      <c r="STO10" s="80"/>
      <c r="STP10" s="80"/>
      <c r="STQ10" s="80"/>
      <c r="STR10" s="80"/>
      <c r="STS10" s="80"/>
      <c r="STT10" s="80"/>
      <c r="STU10" s="80"/>
      <c r="STV10" s="80"/>
      <c r="STW10" s="80"/>
      <c r="STX10" s="80"/>
      <c r="STY10" s="80"/>
      <c r="STZ10" s="80"/>
      <c r="SUA10" s="80"/>
      <c r="SUB10" s="80"/>
      <c r="SUC10" s="80"/>
      <c r="SUD10" s="80"/>
      <c r="SUE10" s="80"/>
      <c r="SUF10" s="80"/>
      <c r="SUG10" s="80"/>
      <c r="SUH10" s="80"/>
      <c r="SUI10" s="80"/>
      <c r="SUJ10" s="80"/>
      <c r="SUK10" s="80"/>
      <c r="SUL10" s="80"/>
      <c r="SUM10" s="80"/>
      <c r="SUN10" s="80"/>
      <c r="SUO10" s="80"/>
      <c r="SUP10" s="80"/>
      <c r="SUQ10" s="80"/>
      <c r="SUR10" s="80"/>
      <c r="SUS10" s="80"/>
      <c r="SUT10" s="80"/>
      <c r="SUU10" s="80"/>
      <c r="SUV10" s="80"/>
      <c r="SUW10" s="80"/>
      <c r="SUX10" s="80"/>
      <c r="SUY10" s="80"/>
      <c r="SUZ10" s="80"/>
      <c r="SVA10" s="80"/>
      <c r="SVB10" s="80"/>
      <c r="SVC10" s="80"/>
      <c r="SVD10" s="80"/>
      <c r="SVE10" s="80"/>
      <c r="SVF10" s="80"/>
      <c r="SVG10" s="80"/>
      <c r="SVH10" s="80"/>
      <c r="SVI10" s="80"/>
      <c r="SVJ10" s="80"/>
      <c r="SVK10" s="80"/>
      <c r="SVL10" s="80"/>
      <c r="SVM10" s="80"/>
      <c r="SVN10" s="80"/>
      <c r="SVO10" s="80"/>
      <c r="SVP10" s="80"/>
      <c r="SVQ10" s="80"/>
      <c r="SVR10" s="80"/>
      <c r="SVS10" s="80"/>
      <c r="SVT10" s="80"/>
      <c r="SVU10" s="80"/>
      <c r="SVV10" s="80"/>
      <c r="SVW10" s="80"/>
      <c r="SVX10" s="80"/>
      <c r="SVY10" s="80"/>
      <c r="SVZ10" s="80"/>
      <c r="SWA10" s="80"/>
      <c r="SWB10" s="80"/>
      <c r="SWC10" s="80"/>
      <c r="SWD10" s="80"/>
      <c r="SWE10" s="80"/>
      <c r="SWF10" s="80"/>
      <c r="SWG10" s="80"/>
      <c r="SWH10" s="80"/>
      <c r="SWI10" s="80"/>
      <c r="SWJ10" s="80"/>
      <c r="SWK10" s="80"/>
      <c r="SWL10" s="80"/>
      <c r="SWM10" s="80"/>
      <c r="SWN10" s="80"/>
      <c r="SWO10" s="80"/>
      <c r="SWP10" s="80"/>
      <c r="SWQ10" s="80"/>
      <c r="SWR10" s="80"/>
      <c r="SWS10" s="80"/>
      <c r="SWT10" s="80"/>
      <c r="SWU10" s="80"/>
      <c r="SWV10" s="80"/>
      <c r="SWW10" s="80"/>
      <c r="SWX10" s="80"/>
      <c r="SWY10" s="80"/>
      <c r="SWZ10" s="80"/>
      <c r="SXA10" s="80"/>
      <c r="SXB10" s="80"/>
      <c r="SXC10" s="80"/>
      <c r="SXD10" s="80"/>
      <c r="SXE10" s="80"/>
      <c r="SXF10" s="80"/>
      <c r="SXG10" s="80"/>
      <c r="SXH10" s="80"/>
      <c r="SXI10" s="80"/>
      <c r="SXJ10" s="80"/>
      <c r="SXK10" s="80"/>
      <c r="SXL10" s="80"/>
      <c r="SXM10" s="80"/>
      <c r="SXN10" s="80"/>
      <c r="SXO10" s="80"/>
      <c r="SXP10" s="80"/>
      <c r="SXQ10" s="80"/>
      <c r="SXR10" s="80"/>
      <c r="SXS10" s="80"/>
      <c r="SXT10" s="80"/>
      <c r="SXU10" s="80"/>
      <c r="SXV10" s="80"/>
      <c r="SXW10" s="80"/>
      <c r="SXX10" s="80"/>
      <c r="SXY10" s="80"/>
      <c r="SXZ10" s="80"/>
      <c r="SYA10" s="80"/>
      <c r="SYB10" s="80"/>
      <c r="SYC10" s="80"/>
      <c r="SYD10" s="80"/>
      <c r="SYE10" s="80"/>
      <c r="SYF10" s="80"/>
      <c r="SYG10" s="80"/>
      <c r="SYH10" s="80"/>
      <c r="SYI10" s="80"/>
      <c r="SYJ10" s="80"/>
      <c r="SYK10" s="80"/>
      <c r="SYL10" s="80"/>
      <c r="SYM10" s="80"/>
      <c r="SYN10" s="80"/>
      <c r="SYO10" s="80"/>
      <c r="SYP10" s="80"/>
      <c r="SYQ10" s="80"/>
      <c r="SYR10" s="80"/>
      <c r="SYS10" s="80"/>
      <c r="SYT10" s="80"/>
      <c r="SYU10" s="80"/>
      <c r="SYV10" s="80"/>
      <c r="SYW10" s="80"/>
      <c r="SYX10" s="80"/>
      <c r="SYY10" s="80"/>
      <c r="SYZ10" s="80"/>
      <c r="SZA10" s="80"/>
      <c r="SZB10" s="80"/>
      <c r="SZC10" s="80"/>
      <c r="SZD10" s="80"/>
      <c r="SZE10" s="80"/>
      <c r="SZF10" s="80"/>
      <c r="SZG10" s="80"/>
      <c r="SZH10" s="80"/>
      <c r="SZI10" s="80"/>
      <c r="SZJ10" s="80"/>
      <c r="SZK10" s="80"/>
      <c r="SZL10" s="80"/>
      <c r="SZM10" s="80"/>
      <c r="SZN10" s="80"/>
      <c r="SZO10" s="80"/>
      <c r="SZP10" s="80"/>
      <c r="SZQ10" s="80"/>
      <c r="SZR10" s="80"/>
      <c r="SZS10" s="80"/>
      <c r="SZT10" s="80"/>
      <c r="SZU10" s="80"/>
      <c r="SZV10" s="80"/>
      <c r="SZW10" s="80"/>
      <c r="SZX10" s="80"/>
      <c r="SZY10" s="80"/>
      <c r="SZZ10" s="80"/>
      <c r="TAA10" s="80"/>
      <c r="TAB10" s="80"/>
      <c r="TAC10" s="80"/>
      <c r="TAD10" s="80"/>
      <c r="TAE10" s="80"/>
      <c r="TAF10" s="80"/>
      <c r="TAG10" s="80"/>
      <c r="TAH10" s="80"/>
      <c r="TAI10" s="80"/>
      <c r="TAJ10" s="80"/>
      <c r="TAK10" s="80"/>
      <c r="TAL10" s="80"/>
      <c r="TAM10" s="80"/>
      <c r="TAN10" s="80"/>
      <c r="TAO10" s="80"/>
      <c r="TAP10" s="80"/>
      <c r="TAQ10" s="80"/>
      <c r="TAR10" s="80"/>
      <c r="TAS10" s="80"/>
      <c r="TAT10" s="80"/>
      <c r="TAU10" s="80"/>
      <c r="TAV10" s="80"/>
      <c r="TAW10" s="80"/>
      <c r="TAX10" s="80"/>
      <c r="TAY10" s="80"/>
      <c r="TAZ10" s="80"/>
      <c r="TBA10" s="80"/>
      <c r="TBB10" s="80"/>
      <c r="TBC10" s="80"/>
      <c r="TBD10" s="80"/>
      <c r="TBE10" s="80"/>
      <c r="TBF10" s="80"/>
      <c r="TBG10" s="80"/>
      <c r="TBH10" s="80"/>
      <c r="TBI10" s="80"/>
      <c r="TBJ10" s="80"/>
      <c r="TBK10" s="80"/>
      <c r="TBL10" s="80"/>
      <c r="TBM10" s="80"/>
      <c r="TBN10" s="80"/>
      <c r="TBO10" s="80"/>
      <c r="TBP10" s="80"/>
      <c r="TBQ10" s="80"/>
      <c r="TBR10" s="80"/>
      <c r="TBS10" s="80"/>
      <c r="TBT10" s="80"/>
      <c r="TBU10" s="80"/>
      <c r="TBV10" s="80"/>
      <c r="TBW10" s="80"/>
      <c r="TBX10" s="80"/>
      <c r="TBY10" s="80"/>
      <c r="TBZ10" s="80"/>
      <c r="TCA10" s="80"/>
      <c r="TCB10" s="80"/>
      <c r="TCC10" s="80"/>
      <c r="TCD10" s="80"/>
      <c r="TCE10" s="80"/>
      <c r="TCF10" s="80"/>
      <c r="TCG10" s="80"/>
      <c r="TCH10" s="80"/>
      <c r="TCI10" s="80"/>
      <c r="TCJ10" s="80"/>
      <c r="TCK10" s="80"/>
      <c r="TCL10" s="80"/>
      <c r="TCM10" s="80"/>
      <c r="TCN10" s="80"/>
      <c r="TCO10" s="80"/>
      <c r="TCP10" s="80"/>
      <c r="TCQ10" s="80"/>
      <c r="TCR10" s="80"/>
      <c r="TCS10" s="80"/>
      <c r="TCT10" s="80"/>
      <c r="TCU10" s="80"/>
      <c r="TCV10" s="80"/>
      <c r="TCW10" s="80"/>
      <c r="TCX10" s="80"/>
      <c r="TCY10" s="80"/>
      <c r="TCZ10" s="80"/>
      <c r="TDA10" s="80"/>
      <c r="TDB10" s="80"/>
      <c r="TDC10" s="80"/>
      <c r="TDD10" s="80"/>
      <c r="TDE10" s="80"/>
      <c r="TDF10" s="80"/>
      <c r="TDG10" s="80"/>
      <c r="TDH10" s="80"/>
      <c r="TDI10" s="80"/>
      <c r="TDJ10" s="80"/>
      <c r="TDK10" s="80"/>
      <c r="TDL10" s="80"/>
      <c r="TDM10" s="80"/>
      <c r="TDN10" s="80"/>
      <c r="TDO10" s="80"/>
      <c r="TDP10" s="80"/>
      <c r="TDQ10" s="80"/>
      <c r="TDR10" s="80"/>
      <c r="TDS10" s="80"/>
      <c r="TDT10" s="80"/>
      <c r="TDU10" s="80"/>
      <c r="TDV10" s="80"/>
      <c r="TDW10" s="80"/>
      <c r="TDX10" s="80"/>
      <c r="TDY10" s="80"/>
      <c r="TDZ10" s="80"/>
      <c r="TEA10" s="80"/>
      <c r="TEB10" s="80"/>
      <c r="TEC10" s="80"/>
      <c r="TED10" s="80"/>
      <c r="TEE10" s="80"/>
      <c r="TEF10" s="80"/>
      <c r="TEG10" s="80"/>
      <c r="TEH10" s="80"/>
      <c r="TEI10" s="80"/>
      <c r="TEJ10" s="80"/>
      <c r="TEK10" s="80"/>
      <c r="TEL10" s="80"/>
      <c r="TEM10" s="80"/>
      <c r="TEN10" s="80"/>
      <c r="TEO10" s="80"/>
      <c r="TEP10" s="80"/>
      <c r="TEQ10" s="80"/>
      <c r="TER10" s="80"/>
      <c r="TES10" s="80"/>
      <c r="TET10" s="80"/>
      <c r="TEU10" s="80"/>
      <c r="TEV10" s="80"/>
      <c r="TEW10" s="80"/>
      <c r="TEX10" s="80"/>
      <c r="TEY10" s="80"/>
      <c r="TEZ10" s="80"/>
      <c r="TFA10" s="80"/>
      <c r="TFB10" s="80"/>
      <c r="TFC10" s="80"/>
      <c r="TFD10" s="80"/>
      <c r="TFE10" s="80"/>
      <c r="TFF10" s="80"/>
      <c r="TFG10" s="80"/>
      <c r="TFH10" s="80"/>
      <c r="TFI10" s="80"/>
      <c r="TFJ10" s="80"/>
      <c r="TFK10" s="80"/>
      <c r="TFL10" s="80"/>
      <c r="TFM10" s="80"/>
      <c r="TFN10" s="80"/>
      <c r="TFO10" s="80"/>
      <c r="TFP10" s="80"/>
      <c r="TFQ10" s="80"/>
      <c r="TFR10" s="80"/>
      <c r="TFS10" s="80"/>
      <c r="TFT10" s="80"/>
      <c r="TFU10" s="80"/>
      <c r="TFV10" s="80"/>
      <c r="TFW10" s="80"/>
      <c r="TFX10" s="80"/>
      <c r="TFY10" s="80"/>
      <c r="TFZ10" s="80"/>
      <c r="TGA10" s="80"/>
      <c r="TGB10" s="80"/>
      <c r="TGC10" s="80"/>
      <c r="TGD10" s="80"/>
      <c r="TGE10" s="80"/>
      <c r="TGF10" s="80"/>
      <c r="TGG10" s="80"/>
      <c r="TGH10" s="80"/>
      <c r="TGI10" s="80"/>
      <c r="TGJ10" s="80"/>
      <c r="TGK10" s="80"/>
      <c r="TGL10" s="80"/>
      <c r="TGM10" s="80"/>
      <c r="TGN10" s="80"/>
      <c r="TGO10" s="80"/>
      <c r="TGP10" s="80"/>
      <c r="TGQ10" s="80"/>
      <c r="TGR10" s="80"/>
      <c r="TGS10" s="80"/>
      <c r="TGT10" s="80"/>
      <c r="TGU10" s="80"/>
      <c r="TGV10" s="80"/>
      <c r="TGW10" s="80"/>
      <c r="TGX10" s="80"/>
      <c r="TGY10" s="80"/>
      <c r="TGZ10" s="80"/>
      <c r="THA10" s="80"/>
      <c r="THB10" s="80"/>
      <c r="THC10" s="80"/>
      <c r="THD10" s="80"/>
      <c r="THE10" s="80"/>
      <c r="THF10" s="80"/>
      <c r="THG10" s="80"/>
      <c r="THH10" s="80"/>
      <c r="THI10" s="80"/>
      <c r="THJ10" s="80"/>
      <c r="THK10" s="80"/>
      <c r="THL10" s="80"/>
      <c r="THM10" s="80"/>
      <c r="THN10" s="80"/>
      <c r="THO10" s="80"/>
      <c r="THP10" s="80"/>
      <c r="THQ10" s="80"/>
      <c r="THR10" s="80"/>
      <c r="THS10" s="80"/>
      <c r="THT10" s="80"/>
      <c r="THU10" s="80"/>
      <c r="THV10" s="80"/>
      <c r="THW10" s="80"/>
      <c r="THX10" s="80"/>
      <c r="THY10" s="80"/>
      <c r="THZ10" s="80"/>
      <c r="TIA10" s="80"/>
      <c r="TIB10" s="80"/>
      <c r="TIC10" s="80"/>
      <c r="TID10" s="80"/>
      <c r="TIE10" s="80"/>
      <c r="TIF10" s="80"/>
      <c r="TIG10" s="80"/>
      <c r="TIH10" s="80"/>
      <c r="TII10" s="80"/>
      <c r="TIJ10" s="80"/>
      <c r="TIK10" s="80"/>
      <c r="TIL10" s="80"/>
      <c r="TIM10" s="80"/>
      <c r="TIN10" s="80"/>
      <c r="TIO10" s="80"/>
      <c r="TIP10" s="80"/>
      <c r="TIQ10" s="80"/>
      <c r="TIR10" s="80"/>
      <c r="TIS10" s="80"/>
      <c r="TIT10" s="80"/>
      <c r="TIU10" s="80"/>
      <c r="TIV10" s="80"/>
      <c r="TIW10" s="80"/>
      <c r="TIX10" s="80"/>
      <c r="TIY10" s="80"/>
      <c r="TIZ10" s="80"/>
      <c r="TJA10" s="80"/>
      <c r="TJB10" s="80"/>
      <c r="TJC10" s="80"/>
      <c r="TJD10" s="80"/>
      <c r="TJE10" s="80"/>
      <c r="TJF10" s="80"/>
      <c r="TJG10" s="80"/>
      <c r="TJH10" s="80"/>
      <c r="TJI10" s="80"/>
      <c r="TJJ10" s="80"/>
      <c r="TJK10" s="80"/>
      <c r="TJL10" s="80"/>
      <c r="TJM10" s="80"/>
      <c r="TJN10" s="80"/>
      <c r="TJO10" s="80"/>
      <c r="TJP10" s="80"/>
      <c r="TJQ10" s="80"/>
      <c r="TJR10" s="80"/>
      <c r="TJS10" s="80"/>
      <c r="TJT10" s="80"/>
      <c r="TJU10" s="80"/>
      <c r="TJV10" s="80"/>
      <c r="TJW10" s="80"/>
      <c r="TJX10" s="80"/>
      <c r="TJY10" s="80"/>
      <c r="TJZ10" s="80"/>
      <c r="TKA10" s="80"/>
      <c r="TKB10" s="80"/>
      <c r="TKC10" s="80"/>
      <c r="TKD10" s="80"/>
      <c r="TKE10" s="80"/>
      <c r="TKF10" s="80"/>
      <c r="TKG10" s="80"/>
      <c r="TKH10" s="80"/>
      <c r="TKI10" s="80"/>
      <c r="TKJ10" s="80"/>
      <c r="TKK10" s="80"/>
      <c r="TKL10" s="80"/>
      <c r="TKM10" s="80"/>
      <c r="TKN10" s="80"/>
      <c r="TKO10" s="80"/>
      <c r="TKP10" s="80"/>
      <c r="TKQ10" s="80"/>
      <c r="TKR10" s="80"/>
      <c r="TKS10" s="80"/>
      <c r="TKT10" s="80"/>
      <c r="TKU10" s="80"/>
      <c r="TKV10" s="80"/>
      <c r="TKW10" s="80"/>
      <c r="TKX10" s="80"/>
      <c r="TKY10" s="80"/>
      <c r="TKZ10" s="80"/>
      <c r="TLA10" s="80"/>
      <c r="TLB10" s="80"/>
      <c r="TLC10" s="80"/>
      <c r="TLD10" s="80"/>
      <c r="TLE10" s="80"/>
      <c r="TLF10" s="80"/>
      <c r="TLG10" s="80"/>
      <c r="TLH10" s="80"/>
      <c r="TLI10" s="80"/>
      <c r="TLJ10" s="80"/>
      <c r="TLK10" s="80"/>
      <c r="TLL10" s="80"/>
      <c r="TLM10" s="80"/>
      <c r="TLN10" s="80"/>
      <c r="TLO10" s="80"/>
      <c r="TLP10" s="80"/>
      <c r="TLQ10" s="80"/>
      <c r="TLR10" s="80"/>
      <c r="TLS10" s="80"/>
      <c r="TLT10" s="80"/>
      <c r="TLU10" s="80"/>
      <c r="TLV10" s="80"/>
      <c r="TLW10" s="80"/>
      <c r="TLX10" s="80"/>
      <c r="TLY10" s="80"/>
      <c r="TLZ10" s="80"/>
      <c r="TMA10" s="80"/>
      <c r="TMB10" s="80"/>
      <c r="TMC10" s="80"/>
      <c r="TMD10" s="80"/>
      <c r="TME10" s="80"/>
      <c r="TMF10" s="80"/>
      <c r="TMG10" s="80"/>
      <c r="TMH10" s="80"/>
      <c r="TMI10" s="80"/>
      <c r="TMJ10" s="80"/>
      <c r="TMK10" s="80"/>
      <c r="TML10" s="80"/>
      <c r="TMM10" s="80"/>
      <c r="TMN10" s="80"/>
      <c r="TMO10" s="80"/>
      <c r="TMP10" s="80"/>
      <c r="TMQ10" s="80"/>
      <c r="TMR10" s="80"/>
      <c r="TMS10" s="80"/>
      <c r="TMT10" s="80"/>
      <c r="TMU10" s="80"/>
      <c r="TMV10" s="80"/>
      <c r="TMW10" s="80"/>
      <c r="TMX10" s="80"/>
      <c r="TMY10" s="80"/>
      <c r="TMZ10" s="80"/>
      <c r="TNA10" s="80"/>
      <c r="TNB10" s="80"/>
      <c r="TNC10" s="80"/>
      <c r="TND10" s="80"/>
      <c r="TNE10" s="80"/>
      <c r="TNF10" s="80"/>
      <c r="TNG10" s="80"/>
      <c r="TNH10" s="80"/>
      <c r="TNI10" s="80"/>
      <c r="TNJ10" s="80"/>
      <c r="TNK10" s="80"/>
      <c r="TNL10" s="80"/>
      <c r="TNM10" s="80"/>
      <c r="TNN10" s="80"/>
      <c r="TNO10" s="80"/>
      <c r="TNP10" s="80"/>
      <c r="TNQ10" s="80"/>
      <c r="TNR10" s="80"/>
      <c r="TNS10" s="80"/>
      <c r="TNT10" s="80"/>
      <c r="TNU10" s="80"/>
      <c r="TNV10" s="80"/>
      <c r="TNW10" s="80"/>
      <c r="TNX10" s="80"/>
      <c r="TNY10" s="80"/>
      <c r="TNZ10" s="80"/>
      <c r="TOA10" s="80"/>
      <c r="TOB10" s="80"/>
      <c r="TOC10" s="80"/>
      <c r="TOD10" s="80"/>
      <c r="TOE10" s="80"/>
      <c r="TOF10" s="80"/>
      <c r="TOG10" s="80"/>
      <c r="TOH10" s="80"/>
      <c r="TOI10" s="80"/>
      <c r="TOJ10" s="80"/>
      <c r="TOK10" s="80"/>
      <c r="TOL10" s="80"/>
      <c r="TOM10" s="80"/>
      <c r="TON10" s="80"/>
      <c r="TOO10" s="80"/>
      <c r="TOP10" s="80"/>
      <c r="TOQ10" s="80"/>
      <c r="TOR10" s="80"/>
      <c r="TOS10" s="80"/>
      <c r="TOT10" s="80"/>
      <c r="TOU10" s="80"/>
      <c r="TOV10" s="80"/>
      <c r="TOW10" s="80"/>
      <c r="TOX10" s="80"/>
      <c r="TOY10" s="80"/>
      <c r="TOZ10" s="80"/>
      <c r="TPA10" s="80"/>
      <c r="TPB10" s="80"/>
      <c r="TPC10" s="80"/>
      <c r="TPD10" s="80"/>
      <c r="TPE10" s="80"/>
      <c r="TPF10" s="80"/>
      <c r="TPG10" s="80"/>
      <c r="TPH10" s="80"/>
      <c r="TPI10" s="80"/>
      <c r="TPJ10" s="80"/>
      <c r="TPK10" s="80"/>
      <c r="TPL10" s="80"/>
      <c r="TPM10" s="80"/>
      <c r="TPN10" s="80"/>
      <c r="TPO10" s="80"/>
      <c r="TPP10" s="80"/>
      <c r="TPQ10" s="80"/>
      <c r="TPR10" s="80"/>
      <c r="TPS10" s="80"/>
      <c r="TPT10" s="80"/>
      <c r="TPU10" s="80"/>
      <c r="TPV10" s="80"/>
      <c r="TPW10" s="80"/>
      <c r="TPX10" s="80"/>
      <c r="TPY10" s="80"/>
      <c r="TPZ10" s="80"/>
      <c r="TQA10" s="80"/>
      <c r="TQB10" s="80"/>
      <c r="TQC10" s="80"/>
      <c r="TQD10" s="80"/>
      <c r="TQE10" s="80"/>
      <c r="TQF10" s="80"/>
      <c r="TQG10" s="80"/>
      <c r="TQH10" s="80"/>
      <c r="TQI10" s="80"/>
      <c r="TQJ10" s="80"/>
      <c r="TQK10" s="80"/>
      <c r="TQL10" s="80"/>
      <c r="TQM10" s="80"/>
      <c r="TQN10" s="80"/>
      <c r="TQO10" s="80"/>
      <c r="TQP10" s="80"/>
      <c r="TQQ10" s="80"/>
      <c r="TQR10" s="80"/>
      <c r="TQS10" s="80"/>
      <c r="TQT10" s="80"/>
      <c r="TQU10" s="80"/>
      <c r="TQV10" s="80"/>
      <c r="TQW10" s="80"/>
      <c r="TQX10" s="80"/>
      <c r="TQY10" s="80"/>
      <c r="TQZ10" s="80"/>
      <c r="TRA10" s="80"/>
      <c r="TRB10" s="80"/>
      <c r="TRC10" s="80"/>
      <c r="TRD10" s="80"/>
      <c r="TRE10" s="80"/>
      <c r="TRF10" s="80"/>
      <c r="TRG10" s="80"/>
      <c r="TRH10" s="80"/>
      <c r="TRI10" s="80"/>
      <c r="TRJ10" s="80"/>
      <c r="TRK10" s="80"/>
      <c r="TRL10" s="80"/>
      <c r="TRM10" s="80"/>
      <c r="TRN10" s="80"/>
      <c r="TRO10" s="80"/>
      <c r="TRP10" s="80"/>
      <c r="TRQ10" s="80"/>
      <c r="TRR10" s="80"/>
      <c r="TRS10" s="80"/>
      <c r="TRT10" s="80"/>
      <c r="TRU10" s="80"/>
      <c r="TRV10" s="80"/>
      <c r="TRW10" s="80"/>
      <c r="TRX10" s="80"/>
      <c r="TRY10" s="80"/>
      <c r="TRZ10" s="80"/>
      <c r="TSA10" s="80"/>
      <c r="TSB10" s="80"/>
      <c r="TSC10" s="80"/>
      <c r="TSD10" s="80"/>
      <c r="TSE10" s="80"/>
      <c r="TSF10" s="80"/>
      <c r="TSG10" s="80"/>
      <c r="TSH10" s="80"/>
      <c r="TSI10" s="80"/>
      <c r="TSJ10" s="80"/>
      <c r="TSK10" s="80"/>
      <c r="TSL10" s="80"/>
      <c r="TSM10" s="80"/>
      <c r="TSN10" s="80"/>
      <c r="TSO10" s="80"/>
      <c r="TSP10" s="80"/>
      <c r="TSQ10" s="80"/>
      <c r="TSR10" s="80"/>
      <c r="TSS10" s="80"/>
      <c r="TST10" s="80"/>
      <c r="TSU10" s="80"/>
      <c r="TSV10" s="80"/>
      <c r="TSW10" s="80"/>
      <c r="TSX10" s="80"/>
      <c r="TSY10" s="80"/>
      <c r="TSZ10" s="80"/>
      <c r="TTA10" s="80"/>
      <c r="TTB10" s="80"/>
      <c r="TTC10" s="80"/>
      <c r="TTD10" s="80"/>
      <c r="TTE10" s="80"/>
      <c r="TTF10" s="80"/>
      <c r="TTG10" s="80"/>
      <c r="TTH10" s="80"/>
      <c r="TTI10" s="80"/>
      <c r="TTJ10" s="80"/>
      <c r="TTK10" s="80"/>
      <c r="TTL10" s="80"/>
      <c r="TTM10" s="80"/>
      <c r="TTN10" s="80"/>
      <c r="TTO10" s="80"/>
      <c r="TTP10" s="80"/>
      <c r="TTQ10" s="80"/>
      <c r="TTR10" s="80"/>
      <c r="TTS10" s="80"/>
      <c r="TTT10" s="80"/>
      <c r="TTU10" s="80"/>
      <c r="TTV10" s="80"/>
      <c r="TTW10" s="80"/>
      <c r="TTX10" s="80"/>
      <c r="TTY10" s="80"/>
      <c r="TTZ10" s="80"/>
      <c r="TUA10" s="80"/>
      <c r="TUB10" s="80"/>
      <c r="TUC10" s="80"/>
      <c r="TUD10" s="80"/>
      <c r="TUE10" s="80"/>
      <c r="TUF10" s="80"/>
      <c r="TUG10" s="80"/>
      <c r="TUH10" s="80"/>
      <c r="TUI10" s="80"/>
      <c r="TUJ10" s="80"/>
      <c r="TUK10" s="80"/>
      <c r="TUL10" s="80"/>
      <c r="TUM10" s="80"/>
      <c r="TUN10" s="80"/>
      <c r="TUO10" s="80"/>
      <c r="TUP10" s="80"/>
      <c r="TUQ10" s="80"/>
      <c r="TUR10" s="80"/>
      <c r="TUS10" s="80"/>
      <c r="TUT10" s="80"/>
      <c r="TUU10" s="80"/>
      <c r="TUV10" s="80"/>
      <c r="TUW10" s="80"/>
      <c r="TUX10" s="80"/>
      <c r="TUY10" s="80"/>
      <c r="TUZ10" s="80"/>
      <c r="TVA10" s="80"/>
      <c r="TVB10" s="80"/>
      <c r="TVC10" s="80"/>
      <c r="TVD10" s="80"/>
      <c r="TVE10" s="80"/>
      <c r="TVF10" s="80"/>
      <c r="TVG10" s="80"/>
      <c r="TVH10" s="80"/>
      <c r="TVI10" s="80"/>
      <c r="TVJ10" s="80"/>
      <c r="TVK10" s="80"/>
      <c r="TVL10" s="80"/>
      <c r="TVM10" s="80"/>
      <c r="TVN10" s="80"/>
      <c r="TVO10" s="80"/>
      <c r="TVP10" s="80"/>
      <c r="TVQ10" s="80"/>
      <c r="TVR10" s="80"/>
      <c r="TVS10" s="80"/>
      <c r="TVT10" s="80"/>
      <c r="TVU10" s="80"/>
      <c r="TVV10" s="80"/>
      <c r="TVW10" s="80"/>
      <c r="TVX10" s="80"/>
      <c r="TVY10" s="80"/>
      <c r="TVZ10" s="80"/>
      <c r="TWA10" s="80"/>
      <c r="TWB10" s="80"/>
      <c r="TWC10" s="80"/>
      <c r="TWD10" s="80"/>
      <c r="TWE10" s="80"/>
      <c r="TWF10" s="80"/>
      <c r="TWG10" s="80"/>
      <c r="TWH10" s="80"/>
      <c r="TWI10" s="80"/>
      <c r="TWJ10" s="80"/>
      <c r="TWK10" s="80"/>
      <c r="TWL10" s="80"/>
      <c r="TWM10" s="80"/>
      <c r="TWN10" s="80"/>
      <c r="TWO10" s="80"/>
      <c r="TWP10" s="80"/>
      <c r="TWQ10" s="80"/>
      <c r="TWR10" s="80"/>
      <c r="TWS10" s="80"/>
      <c r="TWT10" s="80"/>
      <c r="TWU10" s="80"/>
      <c r="TWV10" s="80"/>
      <c r="TWW10" s="80"/>
      <c r="TWX10" s="80"/>
      <c r="TWY10" s="80"/>
      <c r="TWZ10" s="80"/>
      <c r="TXA10" s="80"/>
      <c r="TXB10" s="80"/>
      <c r="TXC10" s="80"/>
      <c r="TXD10" s="80"/>
      <c r="TXE10" s="80"/>
      <c r="TXF10" s="80"/>
      <c r="TXG10" s="80"/>
      <c r="TXH10" s="80"/>
      <c r="TXI10" s="80"/>
      <c r="TXJ10" s="80"/>
      <c r="TXK10" s="80"/>
      <c r="TXL10" s="80"/>
      <c r="TXM10" s="80"/>
      <c r="TXN10" s="80"/>
      <c r="TXO10" s="80"/>
      <c r="TXP10" s="80"/>
      <c r="TXQ10" s="80"/>
      <c r="TXR10" s="80"/>
      <c r="TXS10" s="80"/>
      <c r="TXT10" s="80"/>
      <c r="TXU10" s="80"/>
      <c r="TXV10" s="80"/>
      <c r="TXW10" s="80"/>
      <c r="TXX10" s="80"/>
      <c r="TXY10" s="80"/>
      <c r="TXZ10" s="80"/>
      <c r="TYA10" s="80"/>
      <c r="TYB10" s="80"/>
      <c r="TYC10" s="80"/>
      <c r="TYD10" s="80"/>
      <c r="TYE10" s="80"/>
      <c r="TYF10" s="80"/>
      <c r="TYG10" s="80"/>
      <c r="TYH10" s="80"/>
      <c r="TYI10" s="80"/>
      <c r="TYJ10" s="80"/>
      <c r="TYK10" s="80"/>
      <c r="TYL10" s="80"/>
      <c r="TYM10" s="80"/>
      <c r="TYN10" s="80"/>
      <c r="TYO10" s="80"/>
      <c r="TYP10" s="80"/>
      <c r="TYQ10" s="80"/>
      <c r="TYR10" s="80"/>
      <c r="TYS10" s="80"/>
      <c r="TYT10" s="80"/>
      <c r="TYU10" s="80"/>
      <c r="TYV10" s="80"/>
      <c r="TYW10" s="80"/>
      <c r="TYX10" s="80"/>
      <c r="TYY10" s="80"/>
      <c r="TYZ10" s="80"/>
      <c r="TZA10" s="80"/>
      <c r="TZB10" s="80"/>
      <c r="TZC10" s="80"/>
      <c r="TZD10" s="80"/>
      <c r="TZE10" s="80"/>
      <c r="TZF10" s="80"/>
      <c r="TZG10" s="80"/>
      <c r="TZH10" s="80"/>
      <c r="TZI10" s="80"/>
      <c r="TZJ10" s="80"/>
      <c r="TZK10" s="80"/>
      <c r="TZL10" s="80"/>
      <c r="TZM10" s="80"/>
      <c r="TZN10" s="80"/>
      <c r="TZO10" s="80"/>
      <c r="TZP10" s="80"/>
      <c r="TZQ10" s="80"/>
      <c r="TZR10" s="80"/>
      <c r="TZS10" s="80"/>
      <c r="TZT10" s="80"/>
      <c r="TZU10" s="80"/>
      <c r="TZV10" s="80"/>
      <c r="TZW10" s="80"/>
      <c r="TZX10" s="80"/>
      <c r="TZY10" s="80"/>
      <c r="TZZ10" s="80"/>
      <c r="UAA10" s="80"/>
      <c r="UAB10" s="80"/>
      <c r="UAC10" s="80"/>
      <c r="UAD10" s="80"/>
      <c r="UAE10" s="80"/>
      <c r="UAF10" s="80"/>
      <c r="UAG10" s="80"/>
      <c r="UAH10" s="80"/>
      <c r="UAI10" s="80"/>
      <c r="UAJ10" s="80"/>
      <c r="UAK10" s="80"/>
      <c r="UAL10" s="80"/>
      <c r="UAM10" s="80"/>
      <c r="UAN10" s="80"/>
      <c r="UAO10" s="80"/>
      <c r="UAP10" s="80"/>
      <c r="UAQ10" s="80"/>
      <c r="UAR10" s="80"/>
      <c r="UAS10" s="80"/>
      <c r="UAT10" s="80"/>
      <c r="UAU10" s="80"/>
      <c r="UAV10" s="80"/>
      <c r="UAW10" s="80"/>
      <c r="UAX10" s="80"/>
      <c r="UAY10" s="80"/>
      <c r="UAZ10" s="80"/>
      <c r="UBA10" s="80"/>
      <c r="UBB10" s="80"/>
      <c r="UBC10" s="80"/>
      <c r="UBD10" s="80"/>
      <c r="UBE10" s="80"/>
      <c r="UBF10" s="80"/>
      <c r="UBG10" s="80"/>
      <c r="UBH10" s="80"/>
      <c r="UBI10" s="80"/>
      <c r="UBJ10" s="80"/>
      <c r="UBK10" s="80"/>
      <c r="UBL10" s="80"/>
      <c r="UBM10" s="80"/>
      <c r="UBN10" s="80"/>
      <c r="UBO10" s="80"/>
      <c r="UBP10" s="80"/>
      <c r="UBQ10" s="80"/>
      <c r="UBR10" s="80"/>
      <c r="UBS10" s="80"/>
      <c r="UBT10" s="80"/>
      <c r="UBU10" s="80"/>
      <c r="UBV10" s="80"/>
      <c r="UBW10" s="80"/>
      <c r="UBX10" s="80"/>
      <c r="UBY10" s="80"/>
      <c r="UBZ10" s="80"/>
      <c r="UCA10" s="80"/>
      <c r="UCB10" s="80"/>
      <c r="UCC10" s="80"/>
      <c r="UCD10" s="80"/>
      <c r="UCE10" s="80"/>
      <c r="UCF10" s="80"/>
      <c r="UCG10" s="80"/>
      <c r="UCH10" s="80"/>
      <c r="UCI10" s="80"/>
      <c r="UCJ10" s="80"/>
      <c r="UCK10" s="80"/>
      <c r="UCL10" s="80"/>
      <c r="UCM10" s="80"/>
      <c r="UCN10" s="80"/>
      <c r="UCO10" s="80"/>
      <c r="UCP10" s="80"/>
      <c r="UCQ10" s="80"/>
      <c r="UCR10" s="80"/>
      <c r="UCS10" s="80"/>
      <c r="UCT10" s="80"/>
      <c r="UCU10" s="80"/>
      <c r="UCV10" s="80"/>
      <c r="UCW10" s="80"/>
      <c r="UCX10" s="80"/>
      <c r="UCY10" s="80"/>
      <c r="UCZ10" s="80"/>
      <c r="UDA10" s="80"/>
      <c r="UDB10" s="80"/>
      <c r="UDC10" s="80"/>
      <c r="UDD10" s="80"/>
      <c r="UDE10" s="80"/>
      <c r="UDF10" s="80"/>
      <c r="UDG10" s="80"/>
      <c r="UDH10" s="80"/>
      <c r="UDI10" s="80"/>
      <c r="UDJ10" s="80"/>
      <c r="UDK10" s="80"/>
      <c r="UDL10" s="80"/>
      <c r="UDM10" s="80"/>
      <c r="UDN10" s="80"/>
      <c r="UDO10" s="80"/>
      <c r="UDP10" s="80"/>
      <c r="UDQ10" s="80"/>
      <c r="UDR10" s="80"/>
      <c r="UDS10" s="80"/>
      <c r="UDT10" s="80"/>
      <c r="UDU10" s="80"/>
      <c r="UDV10" s="80"/>
      <c r="UDW10" s="80"/>
      <c r="UDX10" s="80"/>
      <c r="UDY10" s="80"/>
      <c r="UDZ10" s="80"/>
      <c r="UEA10" s="80"/>
      <c r="UEB10" s="80"/>
      <c r="UEC10" s="80"/>
      <c r="UED10" s="80"/>
      <c r="UEE10" s="80"/>
      <c r="UEF10" s="80"/>
      <c r="UEG10" s="80"/>
      <c r="UEH10" s="80"/>
      <c r="UEI10" s="80"/>
      <c r="UEJ10" s="80"/>
      <c r="UEK10" s="80"/>
      <c r="UEL10" s="80"/>
      <c r="UEM10" s="80"/>
      <c r="UEN10" s="80"/>
      <c r="UEO10" s="80"/>
      <c r="UEP10" s="80"/>
      <c r="UEQ10" s="80"/>
      <c r="UER10" s="80"/>
      <c r="UES10" s="80"/>
      <c r="UET10" s="80"/>
      <c r="UEU10" s="80"/>
      <c r="UEV10" s="80"/>
      <c r="UEW10" s="80"/>
      <c r="UEX10" s="80"/>
      <c r="UEY10" s="80"/>
      <c r="UEZ10" s="80"/>
      <c r="UFA10" s="80"/>
      <c r="UFB10" s="80"/>
      <c r="UFC10" s="80"/>
      <c r="UFD10" s="80"/>
      <c r="UFE10" s="80"/>
      <c r="UFF10" s="80"/>
      <c r="UFG10" s="80"/>
      <c r="UFH10" s="80"/>
      <c r="UFI10" s="80"/>
      <c r="UFJ10" s="80"/>
      <c r="UFK10" s="80"/>
      <c r="UFL10" s="80"/>
      <c r="UFM10" s="80"/>
      <c r="UFN10" s="80"/>
      <c r="UFO10" s="80"/>
      <c r="UFP10" s="80"/>
      <c r="UFQ10" s="80"/>
      <c r="UFR10" s="80"/>
      <c r="UFS10" s="80"/>
      <c r="UFT10" s="80"/>
      <c r="UFU10" s="80"/>
      <c r="UFV10" s="80"/>
      <c r="UFW10" s="80"/>
      <c r="UFX10" s="80"/>
      <c r="UFY10" s="80"/>
      <c r="UFZ10" s="80"/>
      <c r="UGA10" s="80"/>
      <c r="UGB10" s="80"/>
      <c r="UGC10" s="80"/>
      <c r="UGD10" s="80"/>
      <c r="UGE10" s="80"/>
      <c r="UGF10" s="80"/>
      <c r="UGG10" s="80"/>
      <c r="UGH10" s="80"/>
      <c r="UGI10" s="80"/>
      <c r="UGJ10" s="80"/>
      <c r="UGK10" s="80"/>
      <c r="UGL10" s="80"/>
      <c r="UGM10" s="80"/>
      <c r="UGN10" s="80"/>
      <c r="UGO10" s="80"/>
      <c r="UGP10" s="80"/>
      <c r="UGQ10" s="80"/>
      <c r="UGR10" s="80"/>
      <c r="UGS10" s="80"/>
      <c r="UGT10" s="80"/>
      <c r="UGU10" s="80"/>
      <c r="UGV10" s="80"/>
      <c r="UGW10" s="80"/>
      <c r="UGX10" s="80"/>
      <c r="UGY10" s="80"/>
      <c r="UGZ10" s="80"/>
      <c r="UHA10" s="80"/>
      <c r="UHB10" s="80"/>
      <c r="UHC10" s="80"/>
      <c r="UHD10" s="80"/>
      <c r="UHE10" s="80"/>
      <c r="UHF10" s="80"/>
      <c r="UHG10" s="80"/>
      <c r="UHH10" s="80"/>
      <c r="UHI10" s="80"/>
      <c r="UHJ10" s="80"/>
      <c r="UHK10" s="80"/>
      <c r="UHL10" s="80"/>
      <c r="UHM10" s="80"/>
      <c r="UHN10" s="80"/>
      <c r="UHO10" s="80"/>
      <c r="UHP10" s="80"/>
      <c r="UHQ10" s="80"/>
      <c r="UHR10" s="80"/>
      <c r="UHS10" s="80"/>
      <c r="UHT10" s="80"/>
      <c r="UHU10" s="80"/>
      <c r="UHV10" s="80"/>
      <c r="UHW10" s="80"/>
      <c r="UHX10" s="80"/>
      <c r="UHY10" s="80"/>
      <c r="UHZ10" s="80"/>
      <c r="UIA10" s="80"/>
      <c r="UIB10" s="80"/>
      <c r="UIC10" s="80"/>
      <c r="UID10" s="80"/>
      <c r="UIE10" s="80"/>
      <c r="UIF10" s="80"/>
      <c r="UIG10" s="80"/>
      <c r="UIH10" s="80"/>
      <c r="UII10" s="80"/>
      <c r="UIJ10" s="80"/>
      <c r="UIK10" s="80"/>
      <c r="UIL10" s="80"/>
      <c r="UIM10" s="80"/>
      <c r="UIN10" s="80"/>
      <c r="UIO10" s="80"/>
      <c r="UIP10" s="80"/>
      <c r="UIQ10" s="80"/>
      <c r="UIR10" s="80"/>
      <c r="UIS10" s="80"/>
      <c r="UIT10" s="80"/>
      <c r="UIU10" s="80"/>
      <c r="UIV10" s="80"/>
      <c r="UIW10" s="80"/>
      <c r="UIX10" s="80"/>
      <c r="UIY10" s="80"/>
      <c r="UIZ10" s="80"/>
      <c r="UJA10" s="80"/>
      <c r="UJB10" s="80"/>
      <c r="UJC10" s="80"/>
      <c r="UJD10" s="80"/>
      <c r="UJE10" s="80"/>
      <c r="UJF10" s="80"/>
      <c r="UJG10" s="80"/>
      <c r="UJH10" s="80"/>
      <c r="UJI10" s="80"/>
      <c r="UJJ10" s="80"/>
      <c r="UJK10" s="80"/>
      <c r="UJL10" s="80"/>
      <c r="UJM10" s="80"/>
      <c r="UJN10" s="80"/>
      <c r="UJO10" s="80"/>
      <c r="UJP10" s="80"/>
      <c r="UJQ10" s="80"/>
      <c r="UJR10" s="80"/>
      <c r="UJS10" s="80"/>
      <c r="UJT10" s="80"/>
      <c r="UJU10" s="80"/>
      <c r="UJV10" s="80"/>
      <c r="UJW10" s="80"/>
      <c r="UJX10" s="80"/>
      <c r="UJY10" s="80"/>
      <c r="UJZ10" s="80"/>
      <c r="UKA10" s="80"/>
      <c r="UKB10" s="80"/>
      <c r="UKC10" s="80"/>
      <c r="UKD10" s="80"/>
      <c r="UKE10" s="80"/>
      <c r="UKF10" s="80"/>
      <c r="UKG10" s="80"/>
      <c r="UKH10" s="80"/>
      <c r="UKI10" s="80"/>
      <c r="UKJ10" s="80"/>
      <c r="UKK10" s="80"/>
      <c r="UKL10" s="80"/>
      <c r="UKM10" s="80"/>
      <c r="UKN10" s="80"/>
      <c r="UKO10" s="80"/>
      <c r="UKP10" s="80"/>
      <c r="UKQ10" s="80"/>
      <c r="UKR10" s="80"/>
      <c r="UKS10" s="80"/>
      <c r="UKT10" s="80"/>
      <c r="UKU10" s="80"/>
      <c r="UKV10" s="80"/>
      <c r="UKW10" s="80"/>
      <c r="UKX10" s="80"/>
      <c r="UKY10" s="80"/>
      <c r="UKZ10" s="80"/>
      <c r="ULA10" s="80"/>
      <c r="ULB10" s="80"/>
      <c r="ULC10" s="80"/>
      <c r="ULD10" s="80"/>
      <c r="ULE10" s="80"/>
      <c r="ULF10" s="80"/>
      <c r="ULG10" s="80"/>
      <c r="ULH10" s="80"/>
      <c r="ULI10" s="80"/>
      <c r="ULJ10" s="80"/>
      <c r="ULK10" s="80"/>
      <c r="ULL10" s="80"/>
      <c r="ULM10" s="80"/>
      <c r="ULN10" s="80"/>
      <c r="ULO10" s="80"/>
      <c r="ULP10" s="80"/>
      <c r="ULQ10" s="80"/>
      <c r="ULR10" s="80"/>
      <c r="ULS10" s="80"/>
      <c r="ULT10" s="80"/>
      <c r="ULU10" s="80"/>
      <c r="ULV10" s="80"/>
      <c r="ULW10" s="80"/>
      <c r="ULX10" s="80"/>
      <c r="ULY10" s="80"/>
      <c r="ULZ10" s="80"/>
      <c r="UMA10" s="80"/>
      <c r="UMB10" s="80"/>
      <c r="UMC10" s="80"/>
      <c r="UMD10" s="80"/>
      <c r="UME10" s="80"/>
      <c r="UMF10" s="80"/>
      <c r="UMG10" s="80"/>
      <c r="UMH10" s="80"/>
      <c r="UMI10" s="80"/>
      <c r="UMJ10" s="80"/>
      <c r="UMK10" s="80"/>
      <c r="UML10" s="80"/>
      <c r="UMM10" s="80"/>
      <c r="UMN10" s="80"/>
      <c r="UMO10" s="80"/>
      <c r="UMP10" s="80"/>
      <c r="UMQ10" s="80"/>
      <c r="UMR10" s="80"/>
      <c r="UMS10" s="80"/>
      <c r="UMT10" s="80"/>
      <c r="UMU10" s="80"/>
      <c r="UMV10" s="80"/>
      <c r="UMW10" s="80"/>
      <c r="UMX10" s="80"/>
      <c r="UMY10" s="80"/>
      <c r="UMZ10" s="80"/>
      <c r="UNA10" s="80"/>
      <c r="UNB10" s="80"/>
      <c r="UNC10" s="80"/>
      <c r="UND10" s="80"/>
      <c r="UNE10" s="80"/>
      <c r="UNF10" s="80"/>
      <c r="UNG10" s="80"/>
      <c r="UNH10" s="80"/>
      <c r="UNI10" s="80"/>
      <c r="UNJ10" s="80"/>
      <c r="UNK10" s="80"/>
      <c r="UNL10" s="80"/>
      <c r="UNM10" s="80"/>
      <c r="UNN10" s="80"/>
      <c r="UNO10" s="80"/>
      <c r="UNP10" s="80"/>
      <c r="UNQ10" s="80"/>
      <c r="UNR10" s="80"/>
      <c r="UNS10" s="80"/>
      <c r="UNT10" s="80"/>
      <c r="UNU10" s="80"/>
      <c r="UNV10" s="80"/>
      <c r="UNW10" s="80"/>
      <c r="UNX10" s="80"/>
      <c r="UNY10" s="80"/>
      <c r="UNZ10" s="80"/>
      <c r="UOA10" s="80"/>
      <c r="UOB10" s="80"/>
      <c r="UOC10" s="80"/>
      <c r="UOD10" s="80"/>
      <c r="UOE10" s="80"/>
      <c r="UOF10" s="80"/>
      <c r="UOG10" s="80"/>
      <c r="UOH10" s="80"/>
      <c r="UOI10" s="80"/>
      <c r="UOJ10" s="80"/>
      <c r="UOK10" s="80"/>
      <c r="UOL10" s="80"/>
      <c r="UOM10" s="80"/>
      <c r="UON10" s="80"/>
      <c r="UOO10" s="80"/>
      <c r="UOP10" s="80"/>
      <c r="UOQ10" s="80"/>
      <c r="UOR10" s="80"/>
      <c r="UOS10" s="80"/>
      <c r="UOT10" s="80"/>
      <c r="UOU10" s="80"/>
      <c r="UOV10" s="80"/>
      <c r="UOW10" s="80"/>
      <c r="UOX10" s="80"/>
      <c r="UOY10" s="80"/>
      <c r="UOZ10" s="80"/>
      <c r="UPA10" s="80"/>
      <c r="UPB10" s="80"/>
      <c r="UPC10" s="80"/>
      <c r="UPD10" s="80"/>
      <c r="UPE10" s="80"/>
      <c r="UPF10" s="80"/>
      <c r="UPG10" s="80"/>
      <c r="UPH10" s="80"/>
      <c r="UPI10" s="80"/>
      <c r="UPJ10" s="80"/>
      <c r="UPK10" s="80"/>
      <c r="UPL10" s="80"/>
      <c r="UPM10" s="80"/>
      <c r="UPN10" s="80"/>
      <c r="UPO10" s="80"/>
      <c r="UPP10" s="80"/>
      <c r="UPQ10" s="80"/>
      <c r="UPR10" s="80"/>
      <c r="UPS10" s="80"/>
      <c r="UPT10" s="80"/>
      <c r="UPU10" s="80"/>
      <c r="UPV10" s="80"/>
      <c r="UPW10" s="80"/>
      <c r="UPX10" s="80"/>
      <c r="UPY10" s="80"/>
      <c r="UPZ10" s="80"/>
      <c r="UQA10" s="80"/>
      <c r="UQB10" s="80"/>
      <c r="UQC10" s="80"/>
      <c r="UQD10" s="80"/>
      <c r="UQE10" s="80"/>
      <c r="UQF10" s="80"/>
      <c r="UQG10" s="80"/>
      <c r="UQH10" s="80"/>
      <c r="UQI10" s="80"/>
      <c r="UQJ10" s="80"/>
      <c r="UQK10" s="80"/>
      <c r="UQL10" s="80"/>
      <c r="UQM10" s="80"/>
      <c r="UQN10" s="80"/>
      <c r="UQO10" s="80"/>
      <c r="UQP10" s="80"/>
      <c r="UQQ10" s="80"/>
      <c r="UQR10" s="80"/>
      <c r="UQS10" s="80"/>
      <c r="UQT10" s="80"/>
      <c r="UQU10" s="80"/>
      <c r="UQV10" s="80"/>
      <c r="UQW10" s="80"/>
      <c r="UQX10" s="80"/>
      <c r="UQY10" s="80"/>
      <c r="UQZ10" s="80"/>
      <c r="URA10" s="80"/>
      <c r="URB10" s="80"/>
      <c r="URC10" s="80"/>
      <c r="URD10" s="80"/>
      <c r="URE10" s="80"/>
      <c r="URF10" s="80"/>
      <c r="URG10" s="80"/>
      <c r="URH10" s="80"/>
      <c r="URI10" s="80"/>
      <c r="URJ10" s="80"/>
      <c r="URK10" s="80"/>
      <c r="URL10" s="80"/>
      <c r="URM10" s="80"/>
      <c r="URN10" s="80"/>
      <c r="URO10" s="80"/>
      <c r="URP10" s="80"/>
      <c r="URQ10" s="80"/>
      <c r="URR10" s="80"/>
      <c r="URS10" s="80"/>
      <c r="URT10" s="80"/>
      <c r="URU10" s="80"/>
      <c r="URV10" s="80"/>
      <c r="URW10" s="80"/>
      <c r="URX10" s="80"/>
      <c r="URY10" s="80"/>
      <c r="URZ10" s="80"/>
      <c r="USA10" s="80"/>
      <c r="USB10" s="80"/>
      <c r="USC10" s="80"/>
      <c r="USD10" s="80"/>
      <c r="USE10" s="80"/>
      <c r="USF10" s="80"/>
      <c r="USG10" s="80"/>
      <c r="USH10" s="80"/>
      <c r="USI10" s="80"/>
      <c r="USJ10" s="80"/>
      <c r="USK10" s="80"/>
      <c r="USL10" s="80"/>
      <c r="USM10" s="80"/>
      <c r="USN10" s="80"/>
      <c r="USO10" s="80"/>
      <c r="USP10" s="80"/>
      <c r="USQ10" s="80"/>
      <c r="USR10" s="80"/>
      <c r="USS10" s="80"/>
      <c r="UST10" s="80"/>
      <c r="USU10" s="80"/>
      <c r="USV10" s="80"/>
      <c r="USW10" s="80"/>
      <c r="USX10" s="80"/>
      <c r="USY10" s="80"/>
      <c r="USZ10" s="80"/>
      <c r="UTA10" s="80"/>
      <c r="UTB10" s="80"/>
      <c r="UTC10" s="80"/>
      <c r="UTD10" s="80"/>
      <c r="UTE10" s="80"/>
      <c r="UTF10" s="80"/>
      <c r="UTG10" s="80"/>
      <c r="UTH10" s="80"/>
      <c r="UTI10" s="80"/>
      <c r="UTJ10" s="80"/>
      <c r="UTK10" s="80"/>
      <c r="UTL10" s="80"/>
      <c r="UTM10" s="80"/>
      <c r="UTN10" s="80"/>
      <c r="UTO10" s="80"/>
      <c r="UTP10" s="80"/>
      <c r="UTQ10" s="80"/>
      <c r="UTR10" s="80"/>
      <c r="UTS10" s="80"/>
      <c r="UTT10" s="80"/>
      <c r="UTU10" s="80"/>
      <c r="UTV10" s="80"/>
      <c r="UTW10" s="80"/>
      <c r="UTX10" s="80"/>
      <c r="UTY10" s="80"/>
      <c r="UTZ10" s="80"/>
      <c r="UUA10" s="80"/>
      <c r="UUB10" s="80"/>
      <c r="UUC10" s="80"/>
      <c r="UUD10" s="80"/>
      <c r="UUE10" s="80"/>
      <c r="UUF10" s="80"/>
      <c r="UUG10" s="80"/>
      <c r="UUH10" s="80"/>
      <c r="UUI10" s="80"/>
      <c r="UUJ10" s="80"/>
      <c r="UUK10" s="80"/>
      <c r="UUL10" s="80"/>
      <c r="UUM10" s="80"/>
      <c r="UUN10" s="80"/>
      <c r="UUO10" s="80"/>
      <c r="UUP10" s="80"/>
      <c r="UUQ10" s="80"/>
      <c r="UUR10" s="80"/>
      <c r="UUS10" s="80"/>
      <c r="UUT10" s="80"/>
      <c r="UUU10" s="80"/>
      <c r="UUV10" s="80"/>
      <c r="UUW10" s="80"/>
      <c r="UUX10" s="80"/>
      <c r="UUY10" s="80"/>
      <c r="UUZ10" s="80"/>
      <c r="UVA10" s="80"/>
      <c r="UVB10" s="80"/>
      <c r="UVC10" s="80"/>
      <c r="UVD10" s="80"/>
      <c r="UVE10" s="80"/>
      <c r="UVF10" s="80"/>
      <c r="UVG10" s="80"/>
      <c r="UVH10" s="80"/>
      <c r="UVI10" s="80"/>
      <c r="UVJ10" s="80"/>
      <c r="UVK10" s="80"/>
      <c r="UVL10" s="80"/>
      <c r="UVM10" s="80"/>
      <c r="UVN10" s="80"/>
      <c r="UVO10" s="80"/>
      <c r="UVP10" s="80"/>
      <c r="UVQ10" s="80"/>
      <c r="UVR10" s="80"/>
      <c r="UVS10" s="80"/>
      <c r="UVT10" s="80"/>
      <c r="UVU10" s="80"/>
      <c r="UVV10" s="80"/>
      <c r="UVW10" s="80"/>
      <c r="UVX10" s="80"/>
      <c r="UVY10" s="80"/>
      <c r="UVZ10" s="80"/>
      <c r="UWA10" s="80"/>
      <c r="UWB10" s="80"/>
      <c r="UWC10" s="80"/>
      <c r="UWD10" s="80"/>
      <c r="UWE10" s="80"/>
      <c r="UWF10" s="80"/>
      <c r="UWG10" s="80"/>
      <c r="UWH10" s="80"/>
      <c r="UWI10" s="80"/>
      <c r="UWJ10" s="80"/>
      <c r="UWK10" s="80"/>
      <c r="UWL10" s="80"/>
      <c r="UWM10" s="80"/>
      <c r="UWN10" s="80"/>
      <c r="UWO10" s="80"/>
      <c r="UWP10" s="80"/>
      <c r="UWQ10" s="80"/>
      <c r="UWR10" s="80"/>
      <c r="UWS10" s="80"/>
      <c r="UWT10" s="80"/>
      <c r="UWU10" s="80"/>
      <c r="UWV10" s="80"/>
      <c r="UWW10" s="80"/>
      <c r="UWX10" s="80"/>
      <c r="UWY10" s="80"/>
      <c r="UWZ10" s="80"/>
      <c r="UXA10" s="80"/>
      <c r="UXB10" s="80"/>
      <c r="UXC10" s="80"/>
      <c r="UXD10" s="80"/>
      <c r="UXE10" s="80"/>
      <c r="UXF10" s="80"/>
      <c r="UXG10" s="80"/>
      <c r="UXH10" s="80"/>
      <c r="UXI10" s="80"/>
      <c r="UXJ10" s="80"/>
      <c r="UXK10" s="80"/>
      <c r="UXL10" s="80"/>
      <c r="UXM10" s="80"/>
      <c r="UXN10" s="80"/>
      <c r="UXO10" s="80"/>
      <c r="UXP10" s="80"/>
      <c r="UXQ10" s="80"/>
      <c r="UXR10" s="80"/>
      <c r="UXS10" s="80"/>
      <c r="UXT10" s="80"/>
      <c r="UXU10" s="80"/>
      <c r="UXV10" s="80"/>
      <c r="UXW10" s="80"/>
      <c r="UXX10" s="80"/>
      <c r="UXY10" s="80"/>
      <c r="UXZ10" s="80"/>
      <c r="UYA10" s="80"/>
      <c r="UYB10" s="80"/>
      <c r="UYC10" s="80"/>
      <c r="UYD10" s="80"/>
      <c r="UYE10" s="80"/>
      <c r="UYF10" s="80"/>
      <c r="UYG10" s="80"/>
      <c r="UYH10" s="80"/>
      <c r="UYI10" s="80"/>
      <c r="UYJ10" s="80"/>
      <c r="UYK10" s="80"/>
      <c r="UYL10" s="80"/>
      <c r="UYM10" s="80"/>
      <c r="UYN10" s="80"/>
      <c r="UYO10" s="80"/>
      <c r="UYP10" s="80"/>
      <c r="UYQ10" s="80"/>
      <c r="UYR10" s="80"/>
      <c r="UYS10" s="80"/>
      <c r="UYT10" s="80"/>
      <c r="UYU10" s="80"/>
      <c r="UYV10" s="80"/>
      <c r="UYW10" s="80"/>
      <c r="UYX10" s="80"/>
      <c r="UYY10" s="80"/>
      <c r="UYZ10" s="80"/>
      <c r="UZA10" s="80"/>
      <c r="UZB10" s="80"/>
      <c r="UZC10" s="80"/>
      <c r="UZD10" s="80"/>
      <c r="UZE10" s="80"/>
      <c r="UZF10" s="80"/>
      <c r="UZG10" s="80"/>
      <c r="UZH10" s="80"/>
      <c r="UZI10" s="80"/>
      <c r="UZJ10" s="80"/>
      <c r="UZK10" s="80"/>
      <c r="UZL10" s="80"/>
      <c r="UZM10" s="80"/>
      <c r="UZN10" s="80"/>
      <c r="UZO10" s="80"/>
      <c r="UZP10" s="80"/>
      <c r="UZQ10" s="80"/>
      <c r="UZR10" s="80"/>
      <c r="UZS10" s="80"/>
      <c r="UZT10" s="80"/>
      <c r="UZU10" s="80"/>
      <c r="UZV10" s="80"/>
      <c r="UZW10" s="80"/>
      <c r="UZX10" s="80"/>
      <c r="UZY10" s="80"/>
      <c r="UZZ10" s="80"/>
      <c r="VAA10" s="80"/>
      <c r="VAB10" s="80"/>
      <c r="VAC10" s="80"/>
      <c r="VAD10" s="80"/>
      <c r="VAE10" s="80"/>
      <c r="VAF10" s="80"/>
      <c r="VAG10" s="80"/>
      <c r="VAH10" s="80"/>
      <c r="VAI10" s="80"/>
      <c r="VAJ10" s="80"/>
      <c r="VAK10" s="80"/>
      <c r="VAL10" s="80"/>
      <c r="VAM10" s="80"/>
      <c r="VAN10" s="80"/>
      <c r="VAO10" s="80"/>
      <c r="VAP10" s="80"/>
      <c r="VAQ10" s="80"/>
      <c r="VAR10" s="80"/>
      <c r="VAS10" s="80"/>
      <c r="VAT10" s="80"/>
      <c r="VAU10" s="80"/>
      <c r="VAV10" s="80"/>
      <c r="VAW10" s="80"/>
      <c r="VAX10" s="80"/>
      <c r="VAY10" s="80"/>
      <c r="VAZ10" s="80"/>
      <c r="VBA10" s="80"/>
      <c r="VBB10" s="80"/>
      <c r="VBC10" s="80"/>
      <c r="VBD10" s="80"/>
      <c r="VBE10" s="80"/>
      <c r="VBF10" s="80"/>
      <c r="VBG10" s="80"/>
      <c r="VBH10" s="80"/>
      <c r="VBI10" s="80"/>
      <c r="VBJ10" s="80"/>
      <c r="VBK10" s="80"/>
      <c r="VBL10" s="80"/>
      <c r="VBM10" s="80"/>
      <c r="VBN10" s="80"/>
      <c r="VBO10" s="80"/>
      <c r="VBP10" s="80"/>
      <c r="VBQ10" s="80"/>
      <c r="VBR10" s="80"/>
      <c r="VBS10" s="80"/>
      <c r="VBT10" s="80"/>
      <c r="VBU10" s="80"/>
      <c r="VBV10" s="80"/>
      <c r="VBW10" s="80"/>
      <c r="VBX10" s="80"/>
      <c r="VBY10" s="80"/>
      <c r="VBZ10" s="80"/>
      <c r="VCA10" s="80"/>
      <c r="VCB10" s="80"/>
      <c r="VCC10" s="80"/>
      <c r="VCD10" s="80"/>
      <c r="VCE10" s="80"/>
      <c r="VCF10" s="80"/>
      <c r="VCG10" s="80"/>
      <c r="VCH10" s="80"/>
      <c r="VCI10" s="80"/>
      <c r="VCJ10" s="80"/>
      <c r="VCK10" s="80"/>
      <c r="VCL10" s="80"/>
      <c r="VCM10" s="80"/>
      <c r="VCN10" s="80"/>
      <c r="VCO10" s="80"/>
      <c r="VCP10" s="80"/>
      <c r="VCQ10" s="80"/>
      <c r="VCR10" s="80"/>
      <c r="VCS10" s="80"/>
      <c r="VCT10" s="80"/>
      <c r="VCU10" s="80"/>
      <c r="VCV10" s="80"/>
      <c r="VCW10" s="80"/>
      <c r="VCX10" s="80"/>
      <c r="VCY10" s="80"/>
      <c r="VCZ10" s="80"/>
      <c r="VDA10" s="80"/>
      <c r="VDB10" s="80"/>
      <c r="VDC10" s="80"/>
      <c r="VDD10" s="80"/>
      <c r="VDE10" s="80"/>
      <c r="VDF10" s="80"/>
      <c r="VDG10" s="80"/>
      <c r="VDH10" s="80"/>
      <c r="VDI10" s="80"/>
      <c r="VDJ10" s="80"/>
      <c r="VDK10" s="80"/>
      <c r="VDL10" s="80"/>
      <c r="VDM10" s="80"/>
      <c r="VDN10" s="80"/>
      <c r="VDO10" s="80"/>
      <c r="VDP10" s="80"/>
      <c r="VDQ10" s="80"/>
      <c r="VDR10" s="80"/>
      <c r="VDS10" s="80"/>
      <c r="VDT10" s="80"/>
      <c r="VDU10" s="80"/>
      <c r="VDV10" s="80"/>
      <c r="VDW10" s="80"/>
      <c r="VDX10" s="80"/>
      <c r="VDY10" s="80"/>
      <c r="VDZ10" s="80"/>
      <c r="VEA10" s="80"/>
      <c r="VEB10" s="80"/>
      <c r="VEC10" s="80"/>
      <c r="VED10" s="80"/>
      <c r="VEE10" s="80"/>
      <c r="VEF10" s="80"/>
      <c r="VEG10" s="80"/>
      <c r="VEH10" s="80"/>
      <c r="VEI10" s="80"/>
      <c r="VEJ10" s="80"/>
      <c r="VEK10" s="80"/>
      <c r="VEL10" s="80"/>
      <c r="VEM10" s="80"/>
      <c r="VEN10" s="80"/>
      <c r="VEO10" s="80"/>
      <c r="VEP10" s="80"/>
      <c r="VEQ10" s="80"/>
      <c r="VER10" s="80"/>
      <c r="VES10" s="80"/>
      <c r="VET10" s="80"/>
      <c r="VEU10" s="80"/>
      <c r="VEV10" s="80"/>
      <c r="VEW10" s="80"/>
      <c r="VEX10" s="80"/>
      <c r="VEY10" s="80"/>
      <c r="VEZ10" s="80"/>
      <c r="VFA10" s="80"/>
      <c r="VFB10" s="80"/>
      <c r="VFC10" s="80"/>
      <c r="VFD10" s="80"/>
      <c r="VFE10" s="80"/>
      <c r="VFF10" s="80"/>
      <c r="VFG10" s="80"/>
      <c r="VFH10" s="80"/>
      <c r="VFI10" s="80"/>
      <c r="VFJ10" s="80"/>
      <c r="VFK10" s="80"/>
      <c r="VFL10" s="80"/>
      <c r="VFM10" s="80"/>
      <c r="VFN10" s="80"/>
      <c r="VFO10" s="80"/>
      <c r="VFP10" s="80"/>
      <c r="VFQ10" s="80"/>
      <c r="VFR10" s="80"/>
      <c r="VFS10" s="80"/>
      <c r="VFT10" s="80"/>
      <c r="VFU10" s="80"/>
      <c r="VFV10" s="80"/>
      <c r="VFW10" s="80"/>
      <c r="VFX10" s="80"/>
      <c r="VFY10" s="80"/>
      <c r="VFZ10" s="80"/>
      <c r="VGA10" s="80"/>
      <c r="VGB10" s="80"/>
      <c r="VGC10" s="80"/>
      <c r="VGD10" s="80"/>
      <c r="VGE10" s="80"/>
      <c r="VGF10" s="80"/>
      <c r="VGG10" s="80"/>
      <c r="VGH10" s="80"/>
      <c r="VGI10" s="80"/>
      <c r="VGJ10" s="80"/>
      <c r="VGK10" s="80"/>
      <c r="VGL10" s="80"/>
      <c r="VGM10" s="80"/>
      <c r="VGN10" s="80"/>
      <c r="VGO10" s="80"/>
      <c r="VGP10" s="80"/>
      <c r="VGQ10" s="80"/>
      <c r="VGR10" s="80"/>
      <c r="VGS10" s="80"/>
      <c r="VGT10" s="80"/>
      <c r="VGU10" s="80"/>
      <c r="VGV10" s="80"/>
      <c r="VGW10" s="80"/>
      <c r="VGX10" s="80"/>
      <c r="VGY10" s="80"/>
      <c r="VGZ10" s="80"/>
      <c r="VHA10" s="80"/>
      <c r="VHB10" s="80"/>
      <c r="VHC10" s="80"/>
      <c r="VHD10" s="80"/>
      <c r="VHE10" s="80"/>
      <c r="VHF10" s="80"/>
      <c r="VHG10" s="80"/>
      <c r="VHH10" s="80"/>
      <c r="VHI10" s="80"/>
      <c r="VHJ10" s="80"/>
      <c r="VHK10" s="80"/>
      <c r="VHL10" s="80"/>
      <c r="VHM10" s="80"/>
      <c r="VHN10" s="80"/>
      <c r="VHO10" s="80"/>
      <c r="VHP10" s="80"/>
      <c r="VHQ10" s="80"/>
      <c r="VHR10" s="80"/>
      <c r="VHS10" s="80"/>
      <c r="VHT10" s="80"/>
      <c r="VHU10" s="80"/>
      <c r="VHV10" s="80"/>
      <c r="VHW10" s="80"/>
      <c r="VHX10" s="80"/>
      <c r="VHY10" s="80"/>
      <c r="VHZ10" s="80"/>
      <c r="VIA10" s="80"/>
      <c r="VIB10" s="80"/>
      <c r="VIC10" s="80"/>
      <c r="VID10" s="80"/>
      <c r="VIE10" s="80"/>
      <c r="VIF10" s="80"/>
      <c r="VIG10" s="80"/>
      <c r="VIH10" s="80"/>
      <c r="VII10" s="80"/>
      <c r="VIJ10" s="80"/>
      <c r="VIK10" s="80"/>
      <c r="VIL10" s="80"/>
      <c r="VIM10" s="80"/>
      <c r="VIN10" s="80"/>
      <c r="VIO10" s="80"/>
      <c r="VIP10" s="80"/>
      <c r="VIQ10" s="80"/>
      <c r="VIR10" s="80"/>
      <c r="VIS10" s="80"/>
      <c r="VIT10" s="80"/>
      <c r="VIU10" s="80"/>
      <c r="VIV10" s="80"/>
      <c r="VIW10" s="80"/>
      <c r="VIX10" s="80"/>
      <c r="VIY10" s="80"/>
      <c r="VIZ10" s="80"/>
      <c r="VJA10" s="80"/>
      <c r="VJB10" s="80"/>
      <c r="VJC10" s="80"/>
      <c r="VJD10" s="80"/>
      <c r="VJE10" s="80"/>
      <c r="VJF10" s="80"/>
      <c r="VJG10" s="80"/>
      <c r="VJH10" s="80"/>
      <c r="VJI10" s="80"/>
      <c r="VJJ10" s="80"/>
      <c r="VJK10" s="80"/>
      <c r="VJL10" s="80"/>
      <c r="VJM10" s="80"/>
      <c r="VJN10" s="80"/>
      <c r="VJO10" s="80"/>
      <c r="VJP10" s="80"/>
      <c r="VJQ10" s="80"/>
      <c r="VJR10" s="80"/>
      <c r="VJS10" s="80"/>
      <c r="VJT10" s="80"/>
      <c r="VJU10" s="80"/>
      <c r="VJV10" s="80"/>
      <c r="VJW10" s="80"/>
      <c r="VJX10" s="80"/>
      <c r="VJY10" s="80"/>
      <c r="VJZ10" s="80"/>
      <c r="VKA10" s="80"/>
      <c r="VKB10" s="80"/>
      <c r="VKC10" s="80"/>
      <c r="VKD10" s="80"/>
      <c r="VKE10" s="80"/>
      <c r="VKF10" s="80"/>
      <c r="VKG10" s="80"/>
      <c r="VKH10" s="80"/>
      <c r="VKI10" s="80"/>
      <c r="VKJ10" s="80"/>
      <c r="VKK10" s="80"/>
      <c r="VKL10" s="80"/>
      <c r="VKM10" s="80"/>
      <c r="VKN10" s="80"/>
      <c r="VKO10" s="80"/>
      <c r="VKP10" s="80"/>
      <c r="VKQ10" s="80"/>
      <c r="VKR10" s="80"/>
      <c r="VKS10" s="80"/>
      <c r="VKT10" s="80"/>
      <c r="VKU10" s="80"/>
      <c r="VKV10" s="80"/>
      <c r="VKW10" s="80"/>
      <c r="VKX10" s="80"/>
      <c r="VKY10" s="80"/>
      <c r="VKZ10" s="80"/>
      <c r="VLA10" s="80"/>
      <c r="VLB10" s="80"/>
      <c r="VLC10" s="80"/>
      <c r="VLD10" s="80"/>
      <c r="VLE10" s="80"/>
      <c r="VLF10" s="80"/>
      <c r="VLG10" s="80"/>
      <c r="VLH10" s="80"/>
      <c r="VLI10" s="80"/>
      <c r="VLJ10" s="80"/>
      <c r="VLK10" s="80"/>
      <c r="VLL10" s="80"/>
      <c r="VLM10" s="80"/>
      <c r="VLN10" s="80"/>
      <c r="VLO10" s="80"/>
      <c r="VLP10" s="80"/>
      <c r="VLQ10" s="80"/>
      <c r="VLR10" s="80"/>
      <c r="VLS10" s="80"/>
      <c r="VLT10" s="80"/>
      <c r="VLU10" s="80"/>
      <c r="VLV10" s="80"/>
      <c r="VLW10" s="80"/>
      <c r="VLX10" s="80"/>
      <c r="VLY10" s="80"/>
      <c r="VLZ10" s="80"/>
      <c r="VMA10" s="80"/>
      <c r="VMB10" s="80"/>
      <c r="VMC10" s="80"/>
      <c r="VMD10" s="80"/>
      <c r="VME10" s="80"/>
      <c r="VMF10" s="80"/>
      <c r="VMG10" s="80"/>
      <c r="VMH10" s="80"/>
      <c r="VMI10" s="80"/>
      <c r="VMJ10" s="80"/>
      <c r="VMK10" s="80"/>
      <c r="VML10" s="80"/>
      <c r="VMM10" s="80"/>
      <c r="VMN10" s="80"/>
      <c r="VMO10" s="80"/>
      <c r="VMP10" s="80"/>
      <c r="VMQ10" s="80"/>
      <c r="VMR10" s="80"/>
      <c r="VMS10" s="80"/>
      <c r="VMT10" s="80"/>
      <c r="VMU10" s="80"/>
      <c r="VMV10" s="80"/>
      <c r="VMW10" s="80"/>
      <c r="VMX10" s="80"/>
      <c r="VMY10" s="80"/>
      <c r="VMZ10" s="80"/>
      <c r="VNA10" s="80"/>
      <c r="VNB10" s="80"/>
      <c r="VNC10" s="80"/>
      <c r="VND10" s="80"/>
      <c r="VNE10" s="80"/>
      <c r="VNF10" s="80"/>
      <c r="VNG10" s="80"/>
      <c r="VNH10" s="80"/>
      <c r="VNI10" s="80"/>
      <c r="VNJ10" s="80"/>
      <c r="VNK10" s="80"/>
      <c r="VNL10" s="80"/>
      <c r="VNM10" s="80"/>
      <c r="VNN10" s="80"/>
      <c r="VNO10" s="80"/>
      <c r="VNP10" s="80"/>
      <c r="VNQ10" s="80"/>
      <c r="VNR10" s="80"/>
      <c r="VNS10" s="80"/>
      <c r="VNT10" s="80"/>
      <c r="VNU10" s="80"/>
      <c r="VNV10" s="80"/>
      <c r="VNW10" s="80"/>
      <c r="VNX10" s="80"/>
      <c r="VNY10" s="80"/>
      <c r="VNZ10" s="80"/>
      <c r="VOA10" s="80"/>
      <c r="VOB10" s="80"/>
      <c r="VOC10" s="80"/>
      <c r="VOD10" s="80"/>
      <c r="VOE10" s="80"/>
      <c r="VOF10" s="80"/>
      <c r="VOG10" s="80"/>
      <c r="VOH10" s="80"/>
      <c r="VOI10" s="80"/>
      <c r="VOJ10" s="80"/>
      <c r="VOK10" s="80"/>
      <c r="VOL10" s="80"/>
      <c r="VOM10" s="80"/>
      <c r="VON10" s="80"/>
      <c r="VOO10" s="80"/>
      <c r="VOP10" s="80"/>
      <c r="VOQ10" s="80"/>
      <c r="VOR10" s="80"/>
      <c r="VOS10" s="80"/>
      <c r="VOT10" s="80"/>
      <c r="VOU10" s="80"/>
      <c r="VOV10" s="80"/>
      <c r="VOW10" s="80"/>
      <c r="VOX10" s="80"/>
      <c r="VOY10" s="80"/>
      <c r="VOZ10" s="80"/>
      <c r="VPA10" s="80"/>
      <c r="VPB10" s="80"/>
      <c r="VPC10" s="80"/>
      <c r="VPD10" s="80"/>
      <c r="VPE10" s="80"/>
      <c r="VPF10" s="80"/>
      <c r="VPG10" s="80"/>
      <c r="VPH10" s="80"/>
      <c r="VPI10" s="80"/>
      <c r="VPJ10" s="80"/>
      <c r="VPK10" s="80"/>
      <c r="VPL10" s="80"/>
      <c r="VPM10" s="80"/>
      <c r="VPN10" s="80"/>
      <c r="VPO10" s="80"/>
      <c r="VPP10" s="80"/>
      <c r="VPQ10" s="80"/>
      <c r="VPR10" s="80"/>
      <c r="VPS10" s="80"/>
      <c r="VPT10" s="80"/>
      <c r="VPU10" s="80"/>
      <c r="VPV10" s="80"/>
      <c r="VPW10" s="80"/>
      <c r="VPX10" s="80"/>
      <c r="VPY10" s="80"/>
      <c r="VPZ10" s="80"/>
      <c r="VQA10" s="80"/>
      <c r="VQB10" s="80"/>
      <c r="VQC10" s="80"/>
      <c r="VQD10" s="80"/>
      <c r="VQE10" s="80"/>
      <c r="VQF10" s="80"/>
      <c r="VQG10" s="80"/>
      <c r="VQH10" s="80"/>
      <c r="VQI10" s="80"/>
      <c r="VQJ10" s="80"/>
      <c r="VQK10" s="80"/>
      <c r="VQL10" s="80"/>
      <c r="VQM10" s="80"/>
      <c r="VQN10" s="80"/>
      <c r="VQO10" s="80"/>
      <c r="VQP10" s="80"/>
      <c r="VQQ10" s="80"/>
      <c r="VQR10" s="80"/>
      <c r="VQS10" s="80"/>
      <c r="VQT10" s="80"/>
      <c r="VQU10" s="80"/>
      <c r="VQV10" s="80"/>
      <c r="VQW10" s="80"/>
      <c r="VQX10" s="80"/>
      <c r="VQY10" s="80"/>
      <c r="VQZ10" s="80"/>
      <c r="VRA10" s="80"/>
      <c r="VRB10" s="80"/>
      <c r="VRC10" s="80"/>
      <c r="VRD10" s="80"/>
      <c r="VRE10" s="80"/>
      <c r="VRF10" s="80"/>
      <c r="VRG10" s="80"/>
      <c r="VRH10" s="80"/>
      <c r="VRI10" s="80"/>
      <c r="VRJ10" s="80"/>
      <c r="VRK10" s="80"/>
      <c r="VRL10" s="80"/>
      <c r="VRM10" s="80"/>
      <c r="VRN10" s="80"/>
      <c r="VRO10" s="80"/>
      <c r="VRP10" s="80"/>
      <c r="VRQ10" s="80"/>
      <c r="VRR10" s="80"/>
      <c r="VRS10" s="80"/>
      <c r="VRT10" s="80"/>
      <c r="VRU10" s="80"/>
      <c r="VRV10" s="80"/>
      <c r="VRW10" s="80"/>
      <c r="VRX10" s="80"/>
      <c r="VRY10" s="80"/>
      <c r="VRZ10" s="80"/>
      <c r="VSA10" s="80"/>
      <c r="VSB10" s="80"/>
      <c r="VSC10" s="80"/>
      <c r="VSD10" s="80"/>
      <c r="VSE10" s="80"/>
      <c r="VSF10" s="80"/>
      <c r="VSG10" s="80"/>
      <c r="VSH10" s="80"/>
      <c r="VSI10" s="80"/>
      <c r="VSJ10" s="80"/>
      <c r="VSK10" s="80"/>
      <c r="VSL10" s="80"/>
      <c r="VSM10" s="80"/>
      <c r="VSN10" s="80"/>
      <c r="VSO10" s="80"/>
      <c r="VSP10" s="80"/>
      <c r="VSQ10" s="80"/>
      <c r="VSR10" s="80"/>
      <c r="VSS10" s="80"/>
      <c r="VST10" s="80"/>
      <c r="VSU10" s="80"/>
      <c r="VSV10" s="80"/>
      <c r="VSW10" s="80"/>
      <c r="VSX10" s="80"/>
      <c r="VSY10" s="80"/>
      <c r="VSZ10" s="80"/>
      <c r="VTA10" s="80"/>
      <c r="VTB10" s="80"/>
      <c r="VTC10" s="80"/>
      <c r="VTD10" s="80"/>
      <c r="VTE10" s="80"/>
      <c r="VTF10" s="80"/>
      <c r="VTG10" s="80"/>
      <c r="VTH10" s="80"/>
      <c r="VTI10" s="80"/>
      <c r="VTJ10" s="80"/>
      <c r="VTK10" s="80"/>
      <c r="VTL10" s="80"/>
      <c r="VTM10" s="80"/>
      <c r="VTN10" s="80"/>
      <c r="VTO10" s="80"/>
      <c r="VTP10" s="80"/>
      <c r="VTQ10" s="80"/>
      <c r="VTR10" s="80"/>
      <c r="VTS10" s="80"/>
      <c r="VTT10" s="80"/>
      <c r="VTU10" s="80"/>
      <c r="VTV10" s="80"/>
      <c r="VTW10" s="80"/>
      <c r="VTX10" s="80"/>
      <c r="VTY10" s="80"/>
      <c r="VTZ10" s="80"/>
      <c r="VUA10" s="80"/>
      <c r="VUB10" s="80"/>
      <c r="VUC10" s="80"/>
      <c r="VUD10" s="80"/>
      <c r="VUE10" s="80"/>
      <c r="VUF10" s="80"/>
      <c r="VUG10" s="80"/>
      <c r="VUH10" s="80"/>
      <c r="VUI10" s="80"/>
      <c r="VUJ10" s="80"/>
      <c r="VUK10" s="80"/>
      <c r="VUL10" s="80"/>
      <c r="VUM10" s="80"/>
      <c r="VUN10" s="80"/>
      <c r="VUO10" s="80"/>
      <c r="VUP10" s="80"/>
      <c r="VUQ10" s="80"/>
      <c r="VUR10" s="80"/>
      <c r="VUS10" s="80"/>
      <c r="VUT10" s="80"/>
      <c r="VUU10" s="80"/>
      <c r="VUV10" s="80"/>
      <c r="VUW10" s="80"/>
      <c r="VUX10" s="80"/>
      <c r="VUY10" s="80"/>
      <c r="VUZ10" s="80"/>
      <c r="VVA10" s="80"/>
      <c r="VVB10" s="80"/>
      <c r="VVC10" s="80"/>
      <c r="VVD10" s="80"/>
      <c r="VVE10" s="80"/>
      <c r="VVF10" s="80"/>
      <c r="VVG10" s="80"/>
      <c r="VVH10" s="80"/>
      <c r="VVI10" s="80"/>
      <c r="VVJ10" s="80"/>
      <c r="VVK10" s="80"/>
      <c r="VVL10" s="80"/>
      <c r="VVM10" s="80"/>
      <c r="VVN10" s="80"/>
      <c r="VVO10" s="80"/>
      <c r="VVP10" s="80"/>
      <c r="VVQ10" s="80"/>
      <c r="VVR10" s="80"/>
      <c r="VVS10" s="80"/>
      <c r="VVT10" s="80"/>
      <c r="VVU10" s="80"/>
      <c r="VVV10" s="80"/>
      <c r="VVW10" s="80"/>
      <c r="VVX10" s="80"/>
      <c r="VVY10" s="80"/>
      <c r="VVZ10" s="80"/>
      <c r="VWA10" s="80"/>
      <c r="VWB10" s="80"/>
      <c r="VWC10" s="80"/>
      <c r="VWD10" s="80"/>
      <c r="VWE10" s="80"/>
      <c r="VWF10" s="80"/>
      <c r="VWG10" s="80"/>
      <c r="VWH10" s="80"/>
      <c r="VWI10" s="80"/>
      <c r="VWJ10" s="80"/>
      <c r="VWK10" s="80"/>
      <c r="VWL10" s="80"/>
      <c r="VWM10" s="80"/>
      <c r="VWN10" s="80"/>
      <c r="VWO10" s="80"/>
      <c r="VWP10" s="80"/>
      <c r="VWQ10" s="80"/>
      <c r="VWR10" s="80"/>
      <c r="VWS10" s="80"/>
      <c r="VWT10" s="80"/>
      <c r="VWU10" s="80"/>
      <c r="VWV10" s="80"/>
      <c r="VWW10" s="80"/>
      <c r="VWX10" s="80"/>
      <c r="VWY10" s="80"/>
      <c r="VWZ10" s="80"/>
      <c r="VXA10" s="80"/>
      <c r="VXB10" s="80"/>
      <c r="VXC10" s="80"/>
      <c r="VXD10" s="80"/>
      <c r="VXE10" s="80"/>
      <c r="VXF10" s="80"/>
      <c r="VXG10" s="80"/>
      <c r="VXH10" s="80"/>
      <c r="VXI10" s="80"/>
      <c r="VXJ10" s="80"/>
      <c r="VXK10" s="80"/>
      <c r="VXL10" s="80"/>
      <c r="VXM10" s="80"/>
      <c r="VXN10" s="80"/>
      <c r="VXO10" s="80"/>
      <c r="VXP10" s="80"/>
      <c r="VXQ10" s="80"/>
      <c r="VXR10" s="80"/>
      <c r="VXS10" s="80"/>
      <c r="VXT10" s="80"/>
      <c r="VXU10" s="80"/>
      <c r="VXV10" s="80"/>
      <c r="VXW10" s="80"/>
      <c r="VXX10" s="80"/>
      <c r="VXY10" s="80"/>
      <c r="VXZ10" s="80"/>
      <c r="VYA10" s="80"/>
      <c r="VYB10" s="80"/>
      <c r="VYC10" s="80"/>
      <c r="VYD10" s="80"/>
      <c r="VYE10" s="80"/>
      <c r="VYF10" s="80"/>
      <c r="VYG10" s="80"/>
      <c r="VYH10" s="80"/>
      <c r="VYI10" s="80"/>
      <c r="VYJ10" s="80"/>
      <c r="VYK10" s="80"/>
      <c r="VYL10" s="80"/>
      <c r="VYM10" s="80"/>
      <c r="VYN10" s="80"/>
      <c r="VYO10" s="80"/>
      <c r="VYP10" s="80"/>
      <c r="VYQ10" s="80"/>
      <c r="VYR10" s="80"/>
      <c r="VYS10" s="80"/>
      <c r="VYT10" s="80"/>
      <c r="VYU10" s="80"/>
      <c r="VYV10" s="80"/>
      <c r="VYW10" s="80"/>
      <c r="VYX10" s="80"/>
      <c r="VYY10" s="80"/>
      <c r="VYZ10" s="80"/>
      <c r="VZA10" s="80"/>
      <c r="VZB10" s="80"/>
      <c r="VZC10" s="80"/>
      <c r="VZD10" s="80"/>
      <c r="VZE10" s="80"/>
      <c r="VZF10" s="80"/>
      <c r="VZG10" s="80"/>
      <c r="VZH10" s="80"/>
      <c r="VZI10" s="80"/>
      <c r="VZJ10" s="80"/>
      <c r="VZK10" s="80"/>
      <c r="VZL10" s="80"/>
      <c r="VZM10" s="80"/>
      <c r="VZN10" s="80"/>
      <c r="VZO10" s="80"/>
      <c r="VZP10" s="80"/>
      <c r="VZQ10" s="80"/>
      <c r="VZR10" s="80"/>
      <c r="VZS10" s="80"/>
      <c r="VZT10" s="80"/>
      <c r="VZU10" s="80"/>
      <c r="VZV10" s="80"/>
      <c r="VZW10" s="80"/>
      <c r="VZX10" s="80"/>
      <c r="VZY10" s="80"/>
      <c r="VZZ10" s="80"/>
      <c r="WAA10" s="80"/>
      <c r="WAB10" s="80"/>
      <c r="WAC10" s="80"/>
      <c r="WAD10" s="80"/>
      <c r="WAE10" s="80"/>
      <c r="WAF10" s="80"/>
      <c r="WAG10" s="80"/>
      <c r="WAH10" s="80"/>
      <c r="WAI10" s="80"/>
      <c r="WAJ10" s="80"/>
      <c r="WAK10" s="80"/>
      <c r="WAL10" s="80"/>
      <c r="WAM10" s="80"/>
      <c r="WAN10" s="80"/>
      <c r="WAO10" s="80"/>
      <c r="WAP10" s="80"/>
      <c r="WAQ10" s="80"/>
      <c r="WAR10" s="80"/>
      <c r="WAS10" s="80"/>
      <c r="WAT10" s="80"/>
      <c r="WAU10" s="80"/>
      <c r="WAV10" s="80"/>
      <c r="WAW10" s="80"/>
      <c r="WAX10" s="80"/>
      <c r="WAY10" s="80"/>
      <c r="WAZ10" s="80"/>
      <c r="WBA10" s="80"/>
      <c r="WBB10" s="80"/>
      <c r="WBC10" s="80"/>
      <c r="WBD10" s="80"/>
      <c r="WBE10" s="80"/>
      <c r="WBF10" s="80"/>
      <c r="WBG10" s="80"/>
      <c r="WBH10" s="80"/>
      <c r="WBI10" s="80"/>
      <c r="WBJ10" s="80"/>
      <c r="WBK10" s="80"/>
      <c r="WBL10" s="80"/>
      <c r="WBM10" s="80"/>
      <c r="WBN10" s="80"/>
      <c r="WBO10" s="80"/>
      <c r="WBP10" s="80"/>
      <c r="WBQ10" s="80"/>
      <c r="WBR10" s="80"/>
      <c r="WBS10" s="80"/>
      <c r="WBT10" s="80"/>
      <c r="WBU10" s="80"/>
      <c r="WBV10" s="80"/>
      <c r="WBW10" s="80"/>
      <c r="WBX10" s="80"/>
      <c r="WBY10" s="80"/>
      <c r="WBZ10" s="80"/>
      <c r="WCA10" s="80"/>
      <c r="WCB10" s="80"/>
      <c r="WCC10" s="80"/>
      <c r="WCD10" s="80"/>
      <c r="WCE10" s="80"/>
      <c r="WCF10" s="80"/>
      <c r="WCG10" s="80"/>
      <c r="WCH10" s="80"/>
      <c r="WCI10" s="80"/>
      <c r="WCJ10" s="80"/>
      <c r="WCK10" s="80"/>
      <c r="WCL10" s="80"/>
      <c r="WCM10" s="80"/>
      <c r="WCN10" s="80"/>
      <c r="WCO10" s="80"/>
      <c r="WCP10" s="80"/>
      <c r="WCQ10" s="80"/>
      <c r="WCR10" s="80"/>
      <c r="WCS10" s="80"/>
      <c r="WCT10" s="80"/>
      <c r="WCU10" s="80"/>
      <c r="WCV10" s="80"/>
      <c r="WCW10" s="80"/>
      <c r="WCX10" s="80"/>
      <c r="WCY10" s="80"/>
      <c r="WCZ10" s="80"/>
      <c r="WDA10" s="80"/>
      <c r="WDB10" s="80"/>
      <c r="WDC10" s="80"/>
      <c r="WDD10" s="80"/>
      <c r="WDE10" s="80"/>
      <c r="WDF10" s="80"/>
      <c r="WDG10" s="80"/>
      <c r="WDH10" s="80"/>
      <c r="WDI10" s="80"/>
      <c r="WDJ10" s="80"/>
      <c r="WDK10" s="80"/>
      <c r="WDL10" s="80"/>
      <c r="WDM10" s="80"/>
      <c r="WDN10" s="80"/>
      <c r="WDO10" s="80"/>
      <c r="WDP10" s="80"/>
      <c r="WDQ10" s="80"/>
      <c r="WDR10" s="80"/>
      <c r="WDS10" s="80"/>
      <c r="WDT10" s="80"/>
      <c r="WDU10" s="80"/>
      <c r="WDV10" s="80"/>
      <c r="WDW10" s="80"/>
      <c r="WDX10" s="80"/>
      <c r="WDY10" s="80"/>
      <c r="WDZ10" s="80"/>
      <c r="WEA10" s="80"/>
      <c r="WEB10" s="80"/>
      <c r="WEC10" s="80"/>
      <c r="WED10" s="80"/>
      <c r="WEE10" s="80"/>
      <c r="WEF10" s="80"/>
      <c r="WEG10" s="80"/>
      <c r="WEH10" s="80"/>
      <c r="WEI10" s="80"/>
      <c r="WEJ10" s="80"/>
      <c r="WEK10" s="80"/>
      <c r="WEL10" s="80"/>
      <c r="WEM10" s="80"/>
      <c r="WEN10" s="80"/>
      <c r="WEO10" s="80"/>
      <c r="WEP10" s="80"/>
      <c r="WEQ10" s="80"/>
      <c r="WER10" s="80"/>
      <c r="WES10" s="80"/>
      <c r="WET10" s="80"/>
      <c r="WEU10" s="80"/>
      <c r="WEV10" s="80"/>
      <c r="WEW10" s="80"/>
      <c r="WEX10" s="80"/>
      <c r="WEY10" s="80"/>
      <c r="WEZ10" s="80"/>
      <c r="WFA10" s="80"/>
      <c r="WFB10" s="80"/>
      <c r="WFC10" s="80"/>
      <c r="WFD10" s="80"/>
      <c r="WFE10" s="80"/>
      <c r="WFF10" s="80"/>
      <c r="WFG10" s="80"/>
      <c r="WFH10" s="80"/>
      <c r="WFI10" s="80"/>
      <c r="WFJ10" s="80"/>
      <c r="WFK10" s="80"/>
      <c r="WFL10" s="80"/>
      <c r="WFM10" s="80"/>
      <c r="WFN10" s="80"/>
      <c r="WFO10" s="80"/>
      <c r="WFP10" s="80"/>
      <c r="WFQ10" s="80"/>
      <c r="WFR10" s="80"/>
      <c r="WFS10" s="80"/>
      <c r="WFT10" s="80"/>
      <c r="WFU10" s="80"/>
      <c r="WFV10" s="80"/>
      <c r="WFW10" s="80"/>
      <c r="WFX10" s="80"/>
      <c r="WFY10" s="80"/>
      <c r="WFZ10" s="80"/>
      <c r="WGA10" s="80"/>
      <c r="WGB10" s="80"/>
      <c r="WGC10" s="80"/>
      <c r="WGD10" s="80"/>
      <c r="WGE10" s="80"/>
      <c r="WGF10" s="80"/>
      <c r="WGG10" s="80"/>
      <c r="WGH10" s="80"/>
      <c r="WGI10" s="80"/>
      <c r="WGJ10" s="80"/>
      <c r="WGK10" s="80"/>
      <c r="WGL10" s="80"/>
      <c r="WGM10" s="80"/>
      <c r="WGN10" s="80"/>
      <c r="WGO10" s="80"/>
      <c r="WGP10" s="80"/>
      <c r="WGQ10" s="80"/>
      <c r="WGR10" s="80"/>
      <c r="WGS10" s="80"/>
      <c r="WGT10" s="80"/>
      <c r="WGU10" s="80"/>
      <c r="WGV10" s="80"/>
      <c r="WGW10" s="80"/>
      <c r="WGX10" s="80"/>
      <c r="WGY10" s="80"/>
      <c r="WGZ10" s="80"/>
      <c r="WHA10" s="80"/>
      <c r="WHB10" s="80"/>
      <c r="WHC10" s="80"/>
      <c r="WHD10" s="80"/>
      <c r="WHE10" s="80"/>
      <c r="WHF10" s="80"/>
      <c r="WHG10" s="80"/>
      <c r="WHH10" s="80"/>
      <c r="WHI10" s="80"/>
      <c r="WHJ10" s="80"/>
      <c r="WHK10" s="80"/>
      <c r="WHL10" s="80"/>
      <c r="WHM10" s="80"/>
      <c r="WHN10" s="80"/>
      <c r="WHO10" s="80"/>
      <c r="WHP10" s="80"/>
      <c r="WHQ10" s="80"/>
      <c r="WHR10" s="80"/>
      <c r="WHS10" s="80"/>
      <c r="WHT10" s="80"/>
      <c r="WHU10" s="80"/>
      <c r="WHV10" s="80"/>
      <c r="WHW10" s="80"/>
      <c r="WHX10" s="80"/>
      <c r="WHY10" s="80"/>
      <c r="WHZ10" s="80"/>
      <c r="WIA10" s="80"/>
      <c r="WIB10" s="80"/>
      <c r="WIC10" s="80"/>
      <c r="WID10" s="80"/>
      <c r="WIE10" s="80"/>
      <c r="WIF10" s="80"/>
      <c r="WIG10" s="80"/>
      <c r="WIH10" s="80"/>
      <c r="WII10" s="80"/>
      <c r="WIJ10" s="80"/>
      <c r="WIK10" s="80"/>
      <c r="WIL10" s="80"/>
      <c r="WIM10" s="80"/>
      <c r="WIN10" s="80"/>
      <c r="WIO10" s="80"/>
      <c r="WIP10" s="80"/>
      <c r="WIQ10" s="80"/>
      <c r="WIR10" s="80"/>
      <c r="WIS10" s="80"/>
      <c r="WIT10" s="80"/>
      <c r="WIU10" s="80"/>
      <c r="WIV10" s="80"/>
      <c r="WIW10" s="80"/>
      <c r="WIX10" s="80"/>
      <c r="WIY10" s="80"/>
      <c r="WIZ10" s="80"/>
      <c r="WJA10" s="80"/>
      <c r="WJB10" s="80"/>
      <c r="WJC10" s="80"/>
      <c r="WJD10" s="80"/>
      <c r="WJE10" s="80"/>
      <c r="WJF10" s="80"/>
      <c r="WJG10" s="80"/>
      <c r="WJH10" s="80"/>
      <c r="WJI10" s="80"/>
      <c r="WJJ10" s="80"/>
      <c r="WJK10" s="80"/>
      <c r="WJL10" s="80"/>
      <c r="WJM10" s="80"/>
      <c r="WJN10" s="80"/>
      <c r="WJO10" s="80"/>
      <c r="WJP10" s="80"/>
      <c r="WJQ10" s="80"/>
      <c r="WJR10" s="80"/>
      <c r="WJS10" s="80"/>
      <c r="WJT10" s="80"/>
      <c r="WJU10" s="80"/>
      <c r="WJV10" s="80"/>
      <c r="WJW10" s="80"/>
      <c r="WJX10" s="80"/>
      <c r="WJY10" s="80"/>
      <c r="WJZ10" s="80"/>
      <c r="WKA10" s="80"/>
      <c r="WKB10" s="80"/>
      <c r="WKC10" s="80"/>
      <c r="WKD10" s="80"/>
      <c r="WKE10" s="80"/>
      <c r="WKF10" s="80"/>
      <c r="WKG10" s="80"/>
      <c r="WKH10" s="80"/>
      <c r="WKI10" s="80"/>
      <c r="WKJ10" s="80"/>
      <c r="WKK10" s="80"/>
      <c r="WKL10" s="80"/>
      <c r="WKM10" s="80"/>
      <c r="WKN10" s="80"/>
      <c r="WKO10" s="80"/>
      <c r="WKP10" s="80"/>
      <c r="WKQ10" s="80"/>
      <c r="WKR10" s="80"/>
      <c r="WKS10" s="80"/>
      <c r="WKT10" s="80"/>
      <c r="WKU10" s="80"/>
      <c r="WKV10" s="80"/>
      <c r="WKW10" s="80"/>
      <c r="WKX10" s="80"/>
      <c r="WKY10" s="80"/>
      <c r="WKZ10" s="80"/>
      <c r="WLA10" s="80"/>
      <c r="WLB10" s="80"/>
      <c r="WLC10" s="80"/>
      <c r="WLD10" s="80"/>
      <c r="WLE10" s="80"/>
      <c r="WLF10" s="80"/>
      <c r="WLG10" s="80"/>
      <c r="WLH10" s="80"/>
      <c r="WLI10" s="80"/>
      <c r="WLJ10" s="80"/>
      <c r="WLK10" s="80"/>
      <c r="WLL10" s="80"/>
      <c r="WLM10" s="80"/>
      <c r="WLN10" s="80"/>
      <c r="WLO10" s="80"/>
      <c r="WLP10" s="80"/>
      <c r="WLQ10" s="80"/>
      <c r="WLR10" s="80"/>
      <c r="WLS10" s="80"/>
      <c r="WLT10" s="80"/>
      <c r="WLU10" s="80"/>
      <c r="WLV10" s="80"/>
      <c r="WLW10" s="80"/>
      <c r="WLX10" s="80"/>
      <c r="WLY10" s="80"/>
      <c r="WLZ10" s="80"/>
      <c r="WMA10" s="80"/>
      <c r="WMB10" s="80"/>
      <c r="WMC10" s="80"/>
      <c r="WMD10" s="80"/>
      <c r="WME10" s="80"/>
      <c r="WMF10" s="80"/>
      <c r="WMG10" s="80"/>
      <c r="WMH10" s="80"/>
      <c r="WMI10" s="80"/>
      <c r="WMJ10" s="80"/>
      <c r="WMK10" s="80"/>
      <c r="WML10" s="80"/>
      <c r="WMM10" s="80"/>
      <c r="WMN10" s="80"/>
      <c r="WMO10" s="80"/>
      <c r="WMP10" s="80"/>
      <c r="WMQ10" s="80"/>
      <c r="WMR10" s="80"/>
      <c r="WMS10" s="80"/>
      <c r="WMT10" s="80"/>
      <c r="WMU10" s="80"/>
      <c r="WMV10" s="80"/>
      <c r="WMW10" s="80"/>
      <c r="WMX10" s="80"/>
      <c r="WMY10" s="80"/>
      <c r="WMZ10" s="80"/>
      <c r="WNA10" s="80"/>
      <c r="WNB10" s="80"/>
      <c r="WNC10" s="80"/>
      <c r="WND10" s="80"/>
      <c r="WNE10" s="80"/>
      <c r="WNF10" s="80"/>
      <c r="WNG10" s="80"/>
      <c r="WNH10" s="80"/>
      <c r="WNI10" s="80"/>
      <c r="WNJ10" s="80"/>
      <c r="WNK10" s="80"/>
      <c r="WNL10" s="80"/>
      <c r="WNM10" s="80"/>
      <c r="WNN10" s="80"/>
      <c r="WNO10" s="80"/>
      <c r="WNP10" s="80"/>
      <c r="WNQ10" s="80"/>
      <c r="WNR10" s="80"/>
      <c r="WNS10" s="80"/>
      <c r="WNT10" s="80"/>
      <c r="WNU10" s="80"/>
      <c r="WNV10" s="80"/>
      <c r="WNW10" s="80"/>
      <c r="WNX10" s="80"/>
      <c r="WNY10" s="80"/>
      <c r="WNZ10" s="80"/>
      <c r="WOA10" s="80"/>
      <c r="WOB10" s="80"/>
      <c r="WOC10" s="80"/>
      <c r="WOD10" s="80"/>
      <c r="WOE10" s="80"/>
      <c r="WOF10" s="80"/>
      <c r="WOG10" s="80"/>
      <c r="WOH10" s="80"/>
      <c r="WOI10" s="80"/>
      <c r="WOJ10" s="80"/>
      <c r="WOK10" s="80"/>
      <c r="WOL10" s="80"/>
      <c r="WOM10" s="80"/>
      <c r="WON10" s="80"/>
      <c r="WOO10" s="80"/>
      <c r="WOP10" s="80"/>
      <c r="WOQ10" s="80"/>
      <c r="WOR10" s="80"/>
      <c r="WOS10" s="80"/>
      <c r="WOT10" s="80"/>
      <c r="WOU10" s="80"/>
      <c r="WOV10" s="80"/>
      <c r="WOW10" s="80"/>
      <c r="WOX10" s="80"/>
      <c r="WOY10" s="80"/>
      <c r="WOZ10" s="80"/>
      <c r="WPA10" s="80"/>
      <c r="WPB10" s="80"/>
      <c r="WPC10" s="80"/>
      <c r="WPD10" s="80"/>
      <c r="WPE10" s="80"/>
      <c r="WPF10" s="80"/>
      <c r="WPG10" s="80"/>
      <c r="WPH10" s="80"/>
      <c r="WPI10" s="80"/>
      <c r="WPJ10" s="80"/>
      <c r="WPK10" s="80"/>
      <c r="WPL10" s="80"/>
      <c r="WPM10" s="80"/>
      <c r="WPN10" s="80"/>
      <c r="WPO10" s="80"/>
      <c r="WPP10" s="80"/>
      <c r="WPQ10" s="80"/>
      <c r="WPR10" s="80"/>
      <c r="WPS10" s="80"/>
      <c r="WPT10" s="80"/>
      <c r="WPU10" s="80"/>
      <c r="WPV10" s="80"/>
      <c r="WPW10" s="80"/>
      <c r="WPX10" s="80"/>
      <c r="WPY10" s="80"/>
      <c r="WPZ10" s="80"/>
      <c r="WQA10" s="80"/>
      <c r="WQB10" s="80"/>
      <c r="WQC10" s="80"/>
      <c r="WQD10" s="80"/>
      <c r="WQE10" s="80"/>
      <c r="WQF10" s="80"/>
      <c r="WQG10" s="80"/>
      <c r="WQH10" s="80"/>
      <c r="WQI10" s="80"/>
      <c r="WQJ10" s="80"/>
      <c r="WQK10" s="80"/>
      <c r="WQL10" s="80"/>
      <c r="WQM10" s="80"/>
      <c r="WQN10" s="80"/>
      <c r="WQO10" s="80"/>
      <c r="WQP10" s="80"/>
      <c r="WQQ10" s="80"/>
      <c r="WQR10" s="80"/>
      <c r="WQS10" s="80"/>
      <c r="WQT10" s="80"/>
      <c r="WQU10" s="80"/>
      <c r="WQV10" s="80"/>
      <c r="WQW10" s="80"/>
      <c r="WQX10" s="80"/>
      <c r="WQY10" s="80"/>
      <c r="WQZ10" s="80"/>
      <c r="WRA10" s="80"/>
      <c r="WRB10" s="80"/>
      <c r="WRC10" s="80"/>
      <c r="WRD10" s="80"/>
      <c r="WRE10" s="80"/>
      <c r="WRF10" s="80"/>
      <c r="WRG10" s="80"/>
      <c r="WRH10" s="80"/>
      <c r="WRI10" s="80"/>
      <c r="WRJ10" s="80"/>
      <c r="WRK10" s="80"/>
      <c r="WRL10" s="80"/>
      <c r="WRM10" s="80"/>
      <c r="WRN10" s="80"/>
      <c r="WRO10" s="80"/>
      <c r="WRP10" s="80"/>
      <c r="WRQ10" s="80"/>
      <c r="WRR10" s="80"/>
      <c r="WRS10" s="80"/>
      <c r="WRT10" s="80"/>
      <c r="WRU10" s="80"/>
      <c r="WRV10" s="80"/>
      <c r="WRW10" s="80"/>
      <c r="WRX10" s="80"/>
      <c r="WRY10" s="80"/>
      <c r="WRZ10" s="80"/>
      <c r="WSA10" s="80"/>
      <c r="WSB10" s="80"/>
      <c r="WSC10" s="80"/>
      <c r="WSD10" s="80"/>
      <c r="WSE10" s="80"/>
      <c r="WSF10" s="80"/>
      <c r="WSG10" s="80"/>
      <c r="WSH10" s="80"/>
      <c r="WSI10" s="80"/>
      <c r="WSJ10" s="80"/>
      <c r="WSK10" s="80"/>
      <c r="WSL10" s="80"/>
      <c r="WSM10" s="80"/>
      <c r="WSN10" s="80"/>
      <c r="WSO10" s="80"/>
      <c r="WSP10" s="80"/>
      <c r="WSQ10" s="80"/>
      <c r="WSR10" s="80"/>
      <c r="WSS10" s="80"/>
      <c r="WST10" s="80"/>
      <c r="WSU10" s="80"/>
      <c r="WSV10" s="80"/>
      <c r="WSW10" s="80"/>
      <c r="WSX10" s="80"/>
      <c r="WSY10" s="80"/>
      <c r="WSZ10" s="80"/>
      <c r="WTA10" s="80"/>
      <c r="WTB10" s="80"/>
      <c r="WTC10" s="80"/>
      <c r="WTD10" s="80"/>
      <c r="WTE10" s="80"/>
      <c r="WTF10" s="80"/>
      <c r="WTG10" s="80"/>
      <c r="WTH10" s="80"/>
      <c r="WTI10" s="80"/>
      <c r="WTJ10" s="80"/>
      <c r="WTK10" s="80"/>
      <c r="WTL10" s="80"/>
      <c r="WTM10" s="80"/>
      <c r="WTN10" s="80"/>
      <c r="WTO10" s="80"/>
      <c r="WTP10" s="80"/>
      <c r="WTQ10" s="80"/>
      <c r="WTR10" s="80"/>
      <c r="WTS10" s="80"/>
      <c r="WTT10" s="80"/>
      <c r="WTU10" s="80"/>
      <c r="WTV10" s="80"/>
      <c r="WTW10" s="80"/>
      <c r="WTX10" s="80"/>
      <c r="WTY10" s="80"/>
      <c r="WTZ10" s="80"/>
      <c r="WUA10" s="80"/>
      <c r="WUB10" s="80"/>
      <c r="WUC10" s="80"/>
      <c r="WUD10" s="80"/>
      <c r="WUE10" s="80"/>
      <c r="WUF10" s="80"/>
      <c r="WUG10" s="80"/>
      <c r="WUH10" s="80"/>
      <c r="WUI10" s="80"/>
      <c r="WUJ10" s="80"/>
      <c r="WUK10" s="80"/>
      <c r="WUL10" s="80"/>
      <c r="WUM10" s="80"/>
      <c r="WUN10" s="80"/>
      <c r="WUO10" s="80"/>
      <c r="WUP10" s="80"/>
      <c r="WUQ10" s="80"/>
      <c r="WUR10" s="80"/>
      <c r="WUS10" s="80"/>
      <c r="WUT10" s="80"/>
      <c r="WUU10" s="80"/>
      <c r="WUV10" s="80"/>
      <c r="WUW10" s="80"/>
      <c r="WUX10" s="80"/>
      <c r="WUY10" s="80"/>
      <c r="WUZ10" s="80"/>
      <c r="WVA10" s="80"/>
      <c r="WVB10" s="80"/>
      <c r="WVC10" s="80"/>
      <c r="WVD10" s="80"/>
      <c r="WVE10" s="80"/>
      <c r="WVF10" s="80"/>
      <c r="WVG10" s="80"/>
      <c r="WVH10" s="80"/>
      <c r="WVI10" s="80"/>
      <c r="WVJ10" s="80"/>
      <c r="WVK10" s="80"/>
      <c r="WVL10" s="80"/>
      <c r="WVM10" s="80"/>
      <c r="WVN10" s="80"/>
      <c r="WVO10" s="80"/>
      <c r="WVP10" s="80"/>
      <c r="WVQ10" s="80"/>
      <c r="WVR10" s="80"/>
      <c r="WVS10" s="80"/>
      <c r="WVT10" s="80"/>
      <c r="WVU10" s="80"/>
      <c r="WVV10" s="80"/>
      <c r="WVW10" s="80"/>
      <c r="WVX10" s="80"/>
      <c r="WVY10" s="80"/>
      <c r="WVZ10" s="80"/>
      <c r="WWA10" s="80"/>
      <c r="WWB10" s="80"/>
      <c r="WWC10" s="80"/>
      <c r="WWD10" s="80"/>
      <c r="WWE10" s="80"/>
      <c r="WWF10" s="80"/>
      <c r="WWG10" s="80"/>
      <c r="WWH10" s="80"/>
      <c r="WWI10" s="80"/>
      <c r="WWJ10" s="80"/>
      <c r="WWK10" s="80"/>
      <c r="WWL10" s="80"/>
      <c r="WWM10" s="80"/>
      <c r="WWN10" s="80"/>
      <c r="WWO10" s="80"/>
      <c r="WWP10" s="80"/>
      <c r="WWQ10" s="80"/>
      <c r="WWR10" s="80"/>
      <c r="WWS10" s="80"/>
      <c r="WWT10" s="80"/>
      <c r="WWU10" s="80"/>
      <c r="WWV10" s="80"/>
      <c r="WWW10" s="80"/>
      <c r="WWX10" s="80"/>
      <c r="WWY10" s="80"/>
      <c r="WWZ10" s="80"/>
      <c r="WXA10" s="80"/>
      <c r="WXB10" s="80"/>
      <c r="WXC10" s="80"/>
      <c r="WXD10" s="80"/>
      <c r="WXE10" s="80"/>
      <c r="WXF10" s="80"/>
      <c r="WXG10" s="80"/>
      <c r="WXH10" s="80"/>
      <c r="WXI10" s="80"/>
      <c r="WXJ10" s="80"/>
      <c r="WXK10" s="80"/>
      <c r="WXL10" s="80"/>
      <c r="WXM10" s="80"/>
      <c r="WXN10" s="80"/>
      <c r="WXO10" s="80"/>
      <c r="WXP10" s="80"/>
      <c r="WXQ10" s="80"/>
      <c r="WXR10" s="80"/>
      <c r="WXS10" s="80"/>
      <c r="WXT10" s="80"/>
      <c r="WXU10" s="80"/>
      <c r="WXV10" s="80"/>
      <c r="WXW10" s="80"/>
      <c r="WXX10" s="80"/>
      <c r="WXY10" s="80"/>
      <c r="WXZ10" s="80"/>
      <c r="WYA10" s="80"/>
      <c r="WYB10" s="80"/>
      <c r="WYC10" s="80"/>
      <c r="WYD10" s="80"/>
      <c r="WYE10" s="80"/>
      <c r="WYF10" s="80"/>
      <c r="WYG10" s="80"/>
      <c r="WYH10" s="80"/>
      <c r="WYI10" s="80"/>
      <c r="WYJ10" s="80"/>
      <c r="WYK10" s="80"/>
      <c r="WYL10" s="80"/>
      <c r="WYM10" s="80"/>
      <c r="WYN10" s="80"/>
      <c r="WYO10" s="80"/>
      <c r="WYP10" s="80"/>
      <c r="WYQ10" s="80"/>
      <c r="WYR10" s="80"/>
      <c r="WYS10" s="80"/>
      <c r="WYT10" s="80"/>
      <c r="WYU10" s="80"/>
      <c r="WYV10" s="80"/>
      <c r="WYW10" s="80"/>
      <c r="WYX10" s="80"/>
      <c r="WYY10" s="80"/>
      <c r="WYZ10" s="80"/>
      <c r="WZA10" s="80"/>
      <c r="WZB10" s="80"/>
      <c r="WZC10" s="80"/>
      <c r="WZD10" s="80"/>
      <c r="WZE10" s="80"/>
      <c r="WZF10" s="80"/>
      <c r="WZG10" s="80"/>
      <c r="WZH10" s="80"/>
      <c r="WZI10" s="80"/>
      <c r="WZJ10" s="80"/>
      <c r="WZK10" s="80"/>
      <c r="WZL10" s="80"/>
      <c r="WZM10" s="80"/>
      <c r="WZN10" s="80"/>
      <c r="WZO10" s="80"/>
      <c r="WZP10" s="80"/>
      <c r="WZQ10" s="80"/>
      <c r="WZR10" s="80"/>
      <c r="WZS10" s="80"/>
      <c r="WZT10" s="80"/>
      <c r="WZU10" s="80"/>
      <c r="WZV10" s="80"/>
      <c r="WZW10" s="80"/>
      <c r="WZX10" s="80"/>
      <c r="WZY10" s="80"/>
      <c r="WZZ10" s="80"/>
      <c r="XAA10" s="80"/>
      <c r="XAB10" s="80"/>
      <c r="XAC10" s="80"/>
      <c r="XAD10" s="80"/>
      <c r="XAE10" s="80"/>
      <c r="XAF10" s="80"/>
      <c r="XAG10" s="80"/>
      <c r="XAH10" s="80"/>
      <c r="XAI10" s="80"/>
      <c r="XAJ10" s="80"/>
      <c r="XAK10" s="80"/>
      <c r="XAL10" s="80"/>
      <c r="XAM10" s="80"/>
      <c r="XAN10" s="80"/>
      <c r="XAO10" s="80"/>
      <c r="XAP10" s="80"/>
      <c r="XAQ10" s="80"/>
      <c r="XAR10" s="80"/>
      <c r="XAS10" s="80"/>
      <c r="XAT10" s="80"/>
      <c r="XAU10" s="80"/>
      <c r="XAV10" s="80"/>
      <c r="XAW10" s="80"/>
      <c r="XAX10" s="80"/>
      <c r="XAY10" s="80"/>
      <c r="XAZ10" s="80"/>
      <c r="XBA10" s="80"/>
      <c r="XBB10" s="80"/>
      <c r="XBC10" s="80"/>
      <c r="XBD10" s="80"/>
      <c r="XBE10" s="80"/>
      <c r="XBF10" s="80"/>
      <c r="XBG10" s="80"/>
      <c r="XBH10" s="80"/>
      <c r="XBI10" s="80"/>
      <c r="XBJ10" s="80"/>
      <c r="XBK10" s="80"/>
      <c r="XBL10" s="80"/>
      <c r="XBM10" s="80"/>
      <c r="XBN10" s="80"/>
      <c r="XBO10" s="80"/>
      <c r="XBP10" s="80"/>
      <c r="XBQ10" s="80"/>
      <c r="XBR10" s="80"/>
      <c r="XBS10" s="80"/>
      <c r="XBT10" s="80"/>
      <c r="XBU10" s="80"/>
      <c r="XBV10" s="80"/>
      <c r="XBW10" s="80"/>
      <c r="XBX10" s="80"/>
      <c r="XBY10" s="80"/>
      <c r="XBZ10" s="80"/>
      <c r="XCA10" s="80"/>
      <c r="XCB10" s="80"/>
      <c r="XCC10" s="80"/>
      <c r="XCD10" s="80"/>
      <c r="XCE10" s="80"/>
      <c r="XCF10" s="80"/>
      <c r="XCG10" s="80"/>
      <c r="XCH10" s="80"/>
      <c r="XCI10" s="80"/>
      <c r="XCJ10" s="80"/>
      <c r="XCK10" s="80"/>
      <c r="XCL10" s="80"/>
      <c r="XCM10" s="80"/>
      <c r="XCN10" s="80"/>
      <c r="XCO10" s="80"/>
      <c r="XCP10" s="80"/>
      <c r="XCQ10" s="80"/>
      <c r="XCR10" s="80"/>
      <c r="XCS10" s="80"/>
      <c r="XCT10" s="80"/>
      <c r="XCU10" s="80"/>
      <c r="XCV10" s="80"/>
      <c r="XCW10" s="80"/>
      <c r="XCX10" s="80"/>
      <c r="XCY10" s="80"/>
      <c r="XCZ10" s="80"/>
      <c r="XDA10" s="80"/>
      <c r="XDB10" s="80"/>
      <c r="XDC10" s="80"/>
      <c r="XDD10" s="80"/>
      <c r="XDE10" s="80"/>
      <c r="XDF10" s="80"/>
      <c r="XDG10" s="80"/>
      <c r="XDH10" s="80"/>
      <c r="XDI10" s="36"/>
      <c r="XDJ10" s="36"/>
      <c r="XDK10" s="36"/>
      <c r="XDL10" s="36"/>
      <c r="XDM10" s="36"/>
      <c r="XDN10" s="36"/>
      <c r="XDO10" s="36"/>
      <c r="XDP10" s="36"/>
      <c r="XDQ10" s="36"/>
      <c r="XDR10" s="36"/>
      <c r="XDS10" s="36"/>
      <c r="XDT10" s="36"/>
      <c r="XDU10" s="36"/>
      <c r="XDV10" s="36"/>
      <c r="XDW10" s="36"/>
      <c r="XDX10" s="36"/>
      <c r="XDY10" s="36"/>
      <c r="XDZ10" s="36"/>
      <c r="XEA10" s="36"/>
      <c r="XEB10" s="36"/>
      <c r="XEC10" s="36"/>
      <c r="XED10" s="36"/>
      <c r="XEE10" s="36"/>
      <c r="XEF10" s="36"/>
      <c r="XEG10" s="36"/>
      <c r="XEH10" s="36"/>
      <c r="XEI10" s="36"/>
      <c r="XEJ10" s="36"/>
      <c r="XEK10" s="36"/>
      <c r="XEL10" s="36"/>
      <c r="XEM10" s="36"/>
      <c r="XEN10" s="36"/>
      <c r="XEO10" s="36"/>
      <c r="XEP10" s="36"/>
      <c r="XEQ10" s="36"/>
      <c r="XER10" s="36"/>
      <c r="XES10" s="36"/>
      <c r="XET10" s="36"/>
      <c r="XEU10" s="36"/>
      <c r="XEV10" s="36"/>
      <c r="XEW10" s="36"/>
      <c r="XEX10" s="36"/>
      <c r="XEY10" s="36"/>
      <c r="XEZ10" s="36"/>
      <c r="XFA10" s="36"/>
      <c r="XFB10" s="36"/>
      <c r="XFC10" s="36"/>
      <c r="XFD10" s="36"/>
    </row>
    <row r="11" s="61" customFormat="1" ht="103" customHeight="1" spans="1:1024 1025:16384">
      <c r="A11" s="51">
        <v>8</v>
      </c>
      <c r="B11" s="51" t="s">
        <v>39</v>
      </c>
      <c r="C11" s="51"/>
      <c r="D11" s="74" t="s">
        <v>40</v>
      </c>
      <c r="E11" s="52" t="s">
        <v>31</v>
      </c>
      <c r="F11" s="51" t="s">
        <v>32</v>
      </c>
      <c r="G11" s="51" t="s">
        <v>14</v>
      </c>
      <c r="H11" s="51">
        <v>13</v>
      </c>
      <c r="I11" s="50">
        <v>185</v>
      </c>
      <c r="J11" s="48">
        <f t="shared" si="0"/>
        <v>2405</v>
      </c>
    </row>
    <row r="12" s="61" customFormat="1" ht="158" customHeight="1" spans="1:1024 1025:16384">
      <c r="A12" s="51">
        <v>9</v>
      </c>
      <c r="B12" s="51" t="s">
        <v>41</v>
      </c>
      <c r="C12" s="51"/>
      <c r="D12" s="74" t="s">
        <v>42</v>
      </c>
      <c r="E12" s="52" t="s">
        <v>31</v>
      </c>
      <c r="F12" s="51" t="s">
        <v>32</v>
      </c>
      <c r="G12" s="51" t="s">
        <v>33</v>
      </c>
      <c r="H12" s="51">
        <v>48</v>
      </c>
      <c r="I12" s="50">
        <v>130</v>
      </c>
      <c r="J12" s="48">
        <f t="shared" si="0"/>
        <v>6240</v>
      </c>
    </row>
    <row r="13" s="61" customFormat="1" ht="213" customHeight="1" spans="1:1024 1025:16384">
      <c r="A13" s="51">
        <v>10</v>
      </c>
      <c r="B13" s="81" t="s">
        <v>44</v>
      </c>
      <c r="C13" s="81"/>
      <c r="D13" s="76" t="s">
        <v>45</v>
      </c>
      <c r="E13" s="52" t="s">
        <v>31</v>
      </c>
      <c r="F13" s="51" t="s">
        <v>32</v>
      </c>
      <c r="G13" s="81" t="s">
        <v>38</v>
      </c>
      <c r="H13" s="81">
        <v>4</v>
      </c>
      <c r="I13" s="82">
        <v>1400</v>
      </c>
      <c r="J13" s="48">
        <f t="shared" si="0"/>
        <v>5600</v>
      </c>
    </row>
    <row r="14" s="61" customFormat="1" ht="92" customHeight="1" spans="1:1024 1025:16384">
      <c r="A14" s="51">
        <v>11</v>
      </c>
      <c r="B14" s="51" t="s">
        <v>229</v>
      </c>
      <c r="C14" s="51"/>
      <c r="D14" s="74" t="s">
        <v>162</v>
      </c>
      <c r="E14" s="51" t="s">
        <v>93</v>
      </c>
      <c r="F14" s="51" t="s">
        <v>32</v>
      </c>
      <c r="G14" s="51" t="s">
        <v>14</v>
      </c>
      <c r="H14" s="51">
        <v>1</v>
      </c>
      <c r="I14" s="50">
        <v>4300</v>
      </c>
      <c r="J14" s="48">
        <f t="shared" si="0"/>
        <v>4300</v>
      </c>
    </row>
    <row r="15" s="61" customFormat="1" ht="114" customHeight="1" spans="1:1024 1025:16384">
      <c r="A15" s="51">
        <v>12</v>
      </c>
      <c r="B15" s="51" t="s">
        <v>98</v>
      </c>
      <c r="C15" s="51"/>
      <c r="D15" s="74" t="s">
        <v>448</v>
      </c>
      <c r="E15" s="51" t="s">
        <v>93</v>
      </c>
      <c r="F15" s="51" t="s">
        <v>32</v>
      </c>
      <c r="G15" s="51" t="s">
        <v>14</v>
      </c>
      <c r="H15" s="51">
        <v>1</v>
      </c>
      <c r="I15" s="50">
        <v>2800</v>
      </c>
      <c r="J15" s="48">
        <f t="shared" si="0"/>
        <v>2800</v>
      </c>
    </row>
    <row r="16" s="61" customFormat="1" ht="133" customHeight="1" spans="1:1024 1025:16384">
      <c r="A16" s="51">
        <v>13</v>
      </c>
      <c r="B16" s="51" t="s">
        <v>163</v>
      </c>
      <c r="C16" s="51"/>
      <c r="D16" s="83" t="s">
        <v>449</v>
      </c>
      <c r="E16" s="51" t="s">
        <v>93</v>
      </c>
      <c r="F16" s="51" t="s">
        <v>32</v>
      </c>
      <c r="G16" s="51"/>
      <c r="H16" s="51">
        <v>1</v>
      </c>
      <c r="I16" s="77">
        <v>50000</v>
      </c>
      <c r="J16" s="48">
        <f t="shared" si="0"/>
        <v>50000</v>
      </c>
    </row>
    <row r="17" s="61" customFormat="1" ht="24" customHeight="1" spans="1:13">
      <c r="A17" s="84" t="s">
        <v>102</v>
      </c>
      <c r="B17" s="84"/>
      <c r="C17" s="84"/>
      <c r="D17" s="84"/>
      <c r="E17" s="84"/>
      <c r="F17" s="84"/>
      <c r="G17" s="84"/>
      <c r="H17" s="84"/>
      <c r="I17" s="85"/>
      <c r="J17" s="85">
        <f>SUM(J4:J16)</f>
        <v>148470</v>
      </c>
    </row>
    <row r="18" s="64" customFormat="1" ht="27" customHeight="1" spans="1:13">
      <c r="A18" s="86" t="s">
        <v>232</v>
      </c>
      <c r="B18" s="58"/>
      <c r="C18" s="58"/>
      <c r="D18" s="86"/>
      <c r="E18" s="86"/>
      <c r="F18" s="86"/>
      <c r="G18" s="86"/>
      <c r="H18" s="86"/>
      <c r="I18" s="87"/>
      <c r="J18" s="87"/>
      <c r="L18" s="61"/>
    </row>
    <row r="19" s="64" customFormat="1" ht="45" customHeight="1" spans="1:13">
      <c r="A19" s="42" t="s">
        <v>1</v>
      </c>
      <c r="B19" s="43" t="s">
        <v>22</v>
      </c>
      <c r="C19" s="43" t="s">
        <v>23</v>
      </c>
      <c r="D19" s="43" t="s">
        <v>24</v>
      </c>
      <c r="E19" s="43"/>
      <c r="F19" s="43" t="s">
        <v>26</v>
      </c>
      <c r="G19" s="43" t="s">
        <v>4</v>
      </c>
      <c r="H19" s="43" t="s">
        <v>3</v>
      </c>
      <c r="I19" s="44" t="s">
        <v>27</v>
      </c>
      <c r="J19" s="44" t="s">
        <v>28</v>
      </c>
      <c r="L19" s="61"/>
    </row>
    <row r="20" s="64" customFormat="1" ht="265" customHeight="1" spans="1:13">
      <c r="A20" s="45">
        <v>1</v>
      </c>
      <c r="B20" s="88" t="s">
        <v>236</v>
      </c>
      <c r="C20" s="88"/>
      <c r="D20" s="89" t="s">
        <v>450</v>
      </c>
      <c r="E20" s="89" t="s">
        <v>57</v>
      </c>
      <c r="F20" s="46" t="s">
        <v>32</v>
      </c>
      <c r="G20" s="46" t="s">
        <v>14</v>
      </c>
      <c r="H20" s="46">
        <v>1</v>
      </c>
      <c r="I20" s="48">
        <v>1500</v>
      </c>
      <c r="J20" s="50">
        <f>H20*I20</f>
        <v>1500</v>
      </c>
      <c r="L20" s="61"/>
    </row>
    <row r="21" s="64" customFormat="1" ht="267" customHeight="1" spans="1:13">
      <c r="A21" s="45">
        <v>2</v>
      </c>
      <c r="B21" s="88" t="s">
        <v>239</v>
      </c>
      <c r="C21" s="88"/>
      <c r="D21" s="76" t="s">
        <v>451</v>
      </c>
      <c r="E21" s="52" t="s">
        <v>31</v>
      </c>
      <c r="F21" s="46" t="s">
        <v>32</v>
      </c>
      <c r="G21" s="51" t="s">
        <v>241</v>
      </c>
      <c r="H21" s="51">
        <v>3</v>
      </c>
      <c r="I21" s="77">
        <v>1080</v>
      </c>
      <c r="J21" s="50">
        <f>H21*I21</f>
        <v>3240</v>
      </c>
      <c r="L21" s="61"/>
    </row>
    <row r="22" s="64" customFormat="1" ht="359" customHeight="1" spans="1:13">
      <c r="A22" s="90">
        <v>3</v>
      </c>
      <c r="B22" s="91" t="s">
        <v>389</v>
      </c>
      <c r="C22" s="91"/>
      <c r="D22" s="92" t="s">
        <v>390</v>
      </c>
      <c r="E22" s="52" t="s">
        <v>31</v>
      </c>
      <c r="F22" s="46" t="s">
        <v>32</v>
      </c>
      <c r="G22" s="46" t="s">
        <v>241</v>
      </c>
      <c r="H22" s="46">
        <v>1</v>
      </c>
      <c r="I22" s="48">
        <v>795</v>
      </c>
      <c r="J22" s="50">
        <f>H22*I22</f>
        <v>795</v>
      </c>
      <c r="L22" s="61"/>
    </row>
    <row r="23" s="64" customFormat="1" ht="409" customHeight="1" spans="1:13">
      <c r="A23" s="90">
        <v>4</v>
      </c>
      <c r="B23" s="91" t="s">
        <v>250</v>
      </c>
      <c r="C23" s="91"/>
      <c r="D23" s="92" t="s">
        <v>251</v>
      </c>
      <c r="E23" s="52" t="s">
        <v>31</v>
      </c>
      <c r="F23" s="46" t="s">
        <v>32</v>
      </c>
      <c r="G23" s="46" t="s">
        <v>241</v>
      </c>
      <c r="H23" s="46">
        <v>1</v>
      </c>
      <c r="I23" s="48">
        <v>513</v>
      </c>
      <c r="J23" s="50">
        <f t="shared" ref="J23:J34" si="1">H23*I23</f>
        <v>513</v>
      </c>
      <c r="L23" s="61"/>
    </row>
    <row r="24" s="64" customFormat="1" ht="409" customHeight="1" spans="1:13">
      <c r="A24" s="90">
        <v>5</v>
      </c>
      <c r="B24" s="91" t="s">
        <v>439</v>
      </c>
      <c r="C24" s="91"/>
      <c r="D24" s="92" t="s">
        <v>452</v>
      </c>
      <c r="E24" s="52" t="s">
        <v>31</v>
      </c>
      <c r="F24" s="46" t="s">
        <v>32</v>
      </c>
      <c r="G24" s="93" t="s">
        <v>241</v>
      </c>
      <c r="H24" s="46">
        <v>1</v>
      </c>
      <c r="I24" s="48">
        <v>3183</v>
      </c>
      <c r="J24" s="50">
        <f t="shared" si="1"/>
        <v>3183</v>
      </c>
      <c r="L24" s="61"/>
    </row>
    <row r="25" s="64" customFormat="1" ht="409" customHeight="1" spans="1:13">
      <c r="A25" s="90">
        <v>6</v>
      </c>
      <c r="B25" s="91" t="s">
        <v>395</v>
      </c>
      <c r="C25" s="91"/>
      <c r="D25" s="92" t="s">
        <v>396</v>
      </c>
      <c r="E25" s="52" t="s">
        <v>31</v>
      </c>
      <c r="F25" s="46" t="s">
        <v>32</v>
      </c>
      <c r="G25" s="93" t="s">
        <v>241</v>
      </c>
      <c r="H25" s="46">
        <v>1</v>
      </c>
      <c r="I25" s="48">
        <v>2694</v>
      </c>
      <c r="J25" s="50">
        <f t="shared" si="1"/>
        <v>2694</v>
      </c>
      <c r="L25" s="61"/>
    </row>
    <row r="26" s="64" customFormat="1" ht="376" customHeight="1" spans="1:13">
      <c r="A26" s="90">
        <v>7</v>
      </c>
      <c r="B26" s="91" t="s">
        <v>252</v>
      </c>
      <c r="C26" s="91"/>
      <c r="D26" s="92" t="s">
        <v>253</v>
      </c>
      <c r="E26" s="52" t="s">
        <v>31</v>
      </c>
      <c r="F26" s="46" t="s">
        <v>32</v>
      </c>
      <c r="G26" s="46" t="s">
        <v>241</v>
      </c>
      <c r="H26" s="46">
        <v>1</v>
      </c>
      <c r="I26" s="48">
        <v>948</v>
      </c>
      <c r="J26" s="50">
        <f t="shared" si="1"/>
        <v>948</v>
      </c>
      <c r="L26" s="61"/>
    </row>
    <row r="27" s="64" customFormat="1" ht="333" customHeight="1" spans="1:13">
      <c r="A27" s="90">
        <v>8</v>
      </c>
      <c r="B27" s="91" t="s">
        <v>273</v>
      </c>
      <c r="C27" s="91"/>
      <c r="D27" s="94" t="s">
        <v>274</v>
      </c>
      <c r="E27" s="52" t="s">
        <v>31</v>
      </c>
      <c r="F27" s="46" t="s">
        <v>32</v>
      </c>
      <c r="G27" s="46" t="s">
        <v>241</v>
      </c>
      <c r="H27" s="46">
        <v>1</v>
      </c>
      <c r="I27" s="48">
        <v>642</v>
      </c>
      <c r="J27" s="50">
        <f t="shared" si="1"/>
        <v>642</v>
      </c>
      <c r="K27" s="95"/>
      <c r="L27" s="62"/>
      <c r="M27" s="95"/>
    </row>
    <row r="28" s="64" customFormat="1" ht="325" customHeight="1" spans="1:13">
      <c r="A28" s="90">
        <v>9</v>
      </c>
      <c r="B28" s="91" t="s">
        <v>453</v>
      </c>
      <c r="C28" s="91"/>
      <c r="D28" s="92" t="s">
        <v>454</v>
      </c>
      <c r="E28" s="52" t="s">
        <v>31</v>
      </c>
      <c r="F28" s="46" t="s">
        <v>32</v>
      </c>
      <c r="G28" s="93" t="s">
        <v>241</v>
      </c>
      <c r="H28" s="46">
        <v>1</v>
      </c>
      <c r="I28" s="48">
        <v>825</v>
      </c>
      <c r="J28" s="50">
        <f t="shared" si="1"/>
        <v>825</v>
      </c>
      <c r="L28" s="61"/>
    </row>
    <row r="29" s="64" customFormat="1" ht="332" customHeight="1" spans="1:13">
      <c r="A29" s="90">
        <v>10</v>
      </c>
      <c r="B29" s="91" t="s">
        <v>413</v>
      </c>
      <c r="C29" s="91"/>
      <c r="D29" s="92" t="s">
        <v>414</v>
      </c>
      <c r="E29" s="52" t="s">
        <v>31</v>
      </c>
      <c r="F29" s="46" t="s">
        <v>32</v>
      </c>
      <c r="G29" s="93" t="s">
        <v>241</v>
      </c>
      <c r="H29" s="91">
        <v>1</v>
      </c>
      <c r="I29" s="48">
        <v>636</v>
      </c>
      <c r="J29" s="50">
        <f t="shared" si="1"/>
        <v>636</v>
      </c>
      <c r="L29" s="61"/>
    </row>
    <row r="30" s="64" customFormat="1" ht="409" customHeight="1" spans="1:13">
      <c r="A30" s="90">
        <v>11</v>
      </c>
      <c r="B30" s="91" t="s">
        <v>397</v>
      </c>
      <c r="C30" s="91"/>
      <c r="D30" s="92" t="s">
        <v>455</v>
      </c>
      <c r="E30" s="52" t="s">
        <v>31</v>
      </c>
      <c r="F30" s="46" t="s">
        <v>32</v>
      </c>
      <c r="G30" s="93" t="s">
        <v>241</v>
      </c>
      <c r="H30" s="91">
        <v>1</v>
      </c>
      <c r="I30" s="48">
        <v>1824</v>
      </c>
      <c r="J30" s="50">
        <f t="shared" si="1"/>
        <v>1824</v>
      </c>
      <c r="L30" s="61"/>
    </row>
    <row r="31" s="64" customFormat="1" ht="409" customHeight="1" spans="1:13">
      <c r="A31" s="90">
        <v>12</v>
      </c>
      <c r="B31" s="96" t="s">
        <v>456</v>
      </c>
      <c r="C31" s="96"/>
      <c r="D31" s="97" t="s">
        <v>457</v>
      </c>
      <c r="E31" s="52" t="s">
        <v>31</v>
      </c>
      <c r="F31" s="46" t="s">
        <v>32</v>
      </c>
      <c r="G31" s="93" t="s">
        <v>241</v>
      </c>
      <c r="H31" s="91">
        <v>1</v>
      </c>
      <c r="I31" s="48">
        <v>1275</v>
      </c>
      <c r="J31" s="50">
        <f t="shared" si="1"/>
        <v>1275</v>
      </c>
      <c r="L31" s="61"/>
    </row>
    <row r="32" s="64" customFormat="1" ht="63" customHeight="1" spans="1:13">
      <c r="A32" s="90">
        <v>13</v>
      </c>
      <c r="B32" s="51" t="s">
        <v>287</v>
      </c>
      <c r="C32" s="51"/>
      <c r="D32" s="98" t="s">
        <v>288</v>
      </c>
      <c r="E32" s="52" t="s">
        <v>31</v>
      </c>
      <c r="F32" s="46" t="s">
        <v>32</v>
      </c>
      <c r="G32" s="51" t="s">
        <v>14</v>
      </c>
      <c r="H32" s="51">
        <v>1</v>
      </c>
      <c r="I32" s="48">
        <v>300</v>
      </c>
      <c r="J32" s="50">
        <f t="shared" si="1"/>
        <v>300</v>
      </c>
      <c r="L32" s="61"/>
    </row>
    <row r="33" s="64" customFormat="1" ht="306" customHeight="1" spans="1:12">
      <c r="A33" s="90">
        <v>14</v>
      </c>
      <c r="B33" s="91" t="s">
        <v>458</v>
      </c>
      <c r="C33" s="91"/>
      <c r="D33" s="49" t="s">
        <v>459</v>
      </c>
      <c r="E33" s="52" t="s">
        <v>31</v>
      </c>
      <c r="F33" s="46" t="s">
        <v>32</v>
      </c>
      <c r="G33" s="93" t="s">
        <v>241</v>
      </c>
      <c r="H33" s="91">
        <v>1</v>
      </c>
      <c r="I33" s="48">
        <v>570</v>
      </c>
      <c r="J33" s="50">
        <f t="shared" si="1"/>
        <v>570</v>
      </c>
      <c r="L33" s="61"/>
    </row>
    <row r="34" s="64" customFormat="1" ht="377" customHeight="1" spans="1:12">
      <c r="A34" s="90">
        <v>15</v>
      </c>
      <c r="B34" s="96" t="s">
        <v>460</v>
      </c>
      <c r="C34" s="96"/>
      <c r="D34" s="97" t="s">
        <v>461</v>
      </c>
      <c r="E34" s="52" t="s">
        <v>31</v>
      </c>
      <c r="F34" s="46" t="s">
        <v>32</v>
      </c>
      <c r="G34" s="93" t="s">
        <v>241</v>
      </c>
      <c r="H34" s="91">
        <v>1</v>
      </c>
      <c r="I34" s="77">
        <v>1155</v>
      </c>
      <c r="J34" s="50">
        <f t="shared" si="1"/>
        <v>1155</v>
      </c>
      <c r="L34" s="61"/>
    </row>
    <row r="35" s="64" customFormat="1" ht="30" customHeight="1" spans="1:12">
      <c r="A35" s="86" t="s">
        <v>102</v>
      </c>
      <c r="B35" s="58"/>
      <c r="C35" s="58"/>
      <c r="D35" s="86"/>
      <c r="E35" s="86"/>
      <c r="F35" s="86"/>
      <c r="G35" s="86"/>
      <c r="H35" s="86"/>
      <c r="I35" s="87"/>
      <c r="J35" s="87">
        <f>SUM(J20:J34)</f>
        <v>20100</v>
      </c>
      <c r="L35" s="61"/>
    </row>
    <row r="36" s="64" customFormat="1" ht="23" customHeight="1" spans="1:12">
      <c r="A36" s="86" t="s">
        <v>289</v>
      </c>
      <c r="B36" s="58"/>
      <c r="C36" s="58"/>
      <c r="D36" s="86"/>
      <c r="E36" s="86"/>
      <c r="F36" s="86"/>
      <c r="G36" s="86"/>
      <c r="H36" s="86"/>
      <c r="I36" s="87"/>
      <c r="J36" s="87"/>
      <c r="L36" s="61"/>
    </row>
    <row r="37" s="64" customFormat="1" ht="42" customHeight="1" spans="1:12">
      <c r="A37" s="42" t="s">
        <v>1</v>
      </c>
      <c r="B37" s="43" t="s">
        <v>22</v>
      </c>
      <c r="C37" s="43" t="s">
        <v>23</v>
      </c>
      <c r="D37" s="43" t="s">
        <v>24</v>
      </c>
      <c r="E37" s="43" t="s">
        <v>25</v>
      </c>
      <c r="F37" s="43" t="s">
        <v>26</v>
      </c>
      <c r="G37" s="43" t="s">
        <v>4</v>
      </c>
      <c r="H37" s="43" t="s">
        <v>3</v>
      </c>
      <c r="I37" s="44" t="s">
        <v>27</v>
      </c>
      <c r="J37" s="44" t="s">
        <v>28</v>
      </c>
      <c r="L37" s="61"/>
    </row>
    <row r="38" s="64" customFormat="1" ht="228" customHeight="1" spans="1:12">
      <c r="A38" s="90">
        <v>1</v>
      </c>
      <c r="B38" s="99" t="s">
        <v>421</v>
      </c>
      <c r="C38" s="99"/>
      <c r="D38" s="92" t="s">
        <v>422</v>
      </c>
      <c r="E38" s="52" t="s">
        <v>31</v>
      </c>
      <c r="F38" s="93" t="s">
        <v>32</v>
      </c>
      <c r="G38" s="93" t="s">
        <v>14</v>
      </c>
      <c r="H38" s="91">
        <v>1</v>
      </c>
      <c r="I38" s="48">
        <v>150</v>
      </c>
      <c r="J38" s="50">
        <f t="shared" ref="J38:J44" si="2">H38*I38</f>
        <v>150</v>
      </c>
      <c r="L38" s="61"/>
    </row>
    <row r="39" s="64" customFormat="1" ht="308" customHeight="1" spans="1:12">
      <c r="A39" s="90">
        <v>2</v>
      </c>
      <c r="B39" s="74" t="s">
        <v>419</v>
      </c>
      <c r="C39" s="74"/>
      <c r="D39" s="89" t="s">
        <v>420</v>
      </c>
      <c r="E39" s="52" t="s">
        <v>31</v>
      </c>
      <c r="F39" s="93" t="s">
        <v>32</v>
      </c>
      <c r="G39" s="100" t="s">
        <v>14</v>
      </c>
      <c r="H39" s="88">
        <v>1</v>
      </c>
      <c r="I39" s="48">
        <v>60</v>
      </c>
      <c r="J39" s="50">
        <f t="shared" si="2"/>
        <v>60</v>
      </c>
      <c r="L39" s="61"/>
    </row>
    <row r="40" s="64" customFormat="1" ht="242" customHeight="1" spans="1:12">
      <c r="A40" s="90">
        <v>3</v>
      </c>
      <c r="B40" s="49" t="s">
        <v>462</v>
      </c>
      <c r="C40" s="49"/>
      <c r="D40" s="49" t="s">
        <v>463</v>
      </c>
      <c r="E40" s="52" t="s">
        <v>31</v>
      </c>
      <c r="F40" s="93" t="s">
        <v>32</v>
      </c>
      <c r="G40" s="91" t="s">
        <v>14</v>
      </c>
      <c r="H40" s="46">
        <v>1</v>
      </c>
      <c r="I40" s="48">
        <v>510</v>
      </c>
      <c r="J40" s="50">
        <f t="shared" si="2"/>
        <v>510</v>
      </c>
      <c r="L40" s="61"/>
    </row>
    <row r="41" s="64" customFormat="1" ht="219" customHeight="1" spans="1:12">
      <c r="A41" s="90">
        <v>4</v>
      </c>
      <c r="B41" s="49" t="s">
        <v>431</v>
      </c>
      <c r="C41" s="49"/>
      <c r="D41" s="74" t="s">
        <v>432</v>
      </c>
      <c r="E41" s="52" t="s">
        <v>31</v>
      </c>
      <c r="F41" s="93" t="s">
        <v>32</v>
      </c>
      <c r="G41" s="46" t="s">
        <v>14</v>
      </c>
      <c r="H41" s="46">
        <v>1</v>
      </c>
      <c r="I41" s="48">
        <v>354</v>
      </c>
      <c r="J41" s="50">
        <f t="shared" si="2"/>
        <v>354</v>
      </c>
      <c r="L41" s="61"/>
    </row>
    <row r="42" s="64" customFormat="1" ht="190" customHeight="1" spans="1:12">
      <c r="A42" s="90">
        <v>5</v>
      </c>
      <c r="B42" s="49" t="s">
        <v>433</v>
      </c>
      <c r="C42" s="49"/>
      <c r="D42" s="74" t="s">
        <v>464</v>
      </c>
      <c r="E42" s="52" t="s">
        <v>31</v>
      </c>
      <c r="F42" s="93" t="s">
        <v>32</v>
      </c>
      <c r="G42" s="46" t="s">
        <v>14</v>
      </c>
      <c r="H42" s="46">
        <v>1</v>
      </c>
      <c r="I42" s="48">
        <v>15840</v>
      </c>
      <c r="J42" s="50">
        <f t="shared" si="2"/>
        <v>15840</v>
      </c>
      <c r="L42" s="61"/>
    </row>
    <row r="43" s="64" customFormat="1" ht="195" customHeight="1" spans="1:12">
      <c r="A43" s="90">
        <v>6</v>
      </c>
      <c r="B43" s="49" t="s">
        <v>435</v>
      </c>
      <c r="C43" s="49"/>
      <c r="D43" s="74" t="s">
        <v>436</v>
      </c>
      <c r="E43" s="52" t="s">
        <v>31</v>
      </c>
      <c r="F43" s="93" t="s">
        <v>32</v>
      </c>
      <c r="G43" s="46" t="s">
        <v>14</v>
      </c>
      <c r="H43" s="46">
        <v>1</v>
      </c>
      <c r="I43" s="48">
        <v>1044</v>
      </c>
      <c r="J43" s="50">
        <f t="shared" si="2"/>
        <v>1044</v>
      </c>
      <c r="L43" s="61"/>
    </row>
    <row r="44" s="64" customFormat="1" ht="372" customHeight="1" spans="1:12">
      <c r="A44" s="90">
        <v>7</v>
      </c>
      <c r="B44" s="99" t="s">
        <v>465</v>
      </c>
      <c r="C44" s="99"/>
      <c r="D44" s="99" t="s">
        <v>466</v>
      </c>
      <c r="E44" s="52" t="s">
        <v>31</v>
      </c>
      <c r="F44" s="93" t="s">
        <v>32</v>
      </c>
      <c r="G44" s="46" t="s">
        <v>14</v>
      </c>
      <c r="H44" s="46">
        <v>1</v>
      </c>
      <c r="I44" s="48">
        <v>5880</v>
      </c>
      <c r="J44" s="50">
        <f t="shared" si="2"/>
        <v>5880</v>
      </c>
      <c r="L44" s="61"/>
    </row>
    <row r="45" s="64" customFormat="1" ht="23" customHeight="1" spans="1:12">
      <c r="A45" s="86" t="s">
        <v>102</v>
      </c>
      <c r="B45" s="58"/>
      <c r="C45" s="58"/>
      <c r="D45" s="86"/>
      <c r="E45" s="86"/>
      <c r="F45" s="93"/>
      <c r="G45" s="86"/>
      <c r="H45" s="86"/>
      <c r="I45" s="87"/>
      <c r="J45" s="87">
        <f>SUM(J38:J44)</f>
        <v>23838</v>
      </c>
      <c r="L45" s="61"/>
    </row>
    <row r="46" s="64" customFormat="1" ht="25" customHeight="1" spans="1:12">
      <c r="A46" s="101" t="s">
        <v>364</v>
      </c>
      <c r="B46" s="102"/>
      <c r="C46" s="102"/>
      <c r="D46" s="102"/>
      <c r="E46" s="102"/>
      <c r="F46" s="102"/>
      <c r="G46" s="102"/>
      <c r="H46" s="102"/>
      <c r="I46" s="102"/>
      <c r="J46" s="103"/>
      <c r="L46" s="61"/>
    </row>
    <row r="47" s="64" customFormat="1" ht="38" customHeight="1" spans="1:12">
      <c r="A47" s="42" t="s">
        <v>1</v>
      </c>
      <c r="B47" s="43" t="s">
        <v>22</v>
      </c>
      <c r="C47" s="43" t="s">
        <v>23</v>
      </c>
      <c r="D47" s="43" t="s">
        <v>24</v>
      </c>
      <c r="E47" s="43" t="s">
        <v>25</v>
      </c>
      <c r="F47" s="93" t="s">
        <v>32</v>
      </c>
      <c r="G47" s="43" t="s">
        <v>4</v>
      </c>
      <c r="H47" s="43" t="s">
        <v>3</v>
      </c>
      <c r="I47" s="44" t="s">
        <v>27</v>
      </c>
      <c r="J47" s="44" t="s">
        <v>28</v>
      </c>
      <c r="L47" s="61"/>
    </row>
    <row r="48" s="64" customFormat="1" ht="391" customHeight="1" spans="1:12">
      <c r="A48" s="90">
        <v>1</v>
      </c>
      <c r="B48" s="91" t="s">
        <v>389</v>
      </c>
      <c r="C48" s="91"/>
      <c r="D48" s="92" t="s">
        <v>390</v>
      </c>
      <c r="E48" s="52" t="s">
        <v>31</v>
      </c>
      <c r="F48" s="93" t="s">
        <v>32</v>
      </c>
      <c r="G48" s="46" t="s">
        <v>241</v>
      </c>
      <c r="H48" s="46">
        <v>12</v>
      </c>
      <c r="I48" s="48">
        <v>795</v>
      </c>
      <c r="J48" s="50">
        <f t="shared" ref="J48:J58" si="3">H48*I48</f>
        <v>9540</v>
      </c>
      <c r="L48" s="61"/>
    </row>
    <row r="49" s="64" customFormat="1" ht="409" customHeight="1" spans="1:12">
      <c r="A49" s="90">
        <v>2</v>
      </c>
      <c r="B49" s="91" t="s">
        <v>250</v>
      </c>
      <c r="C49" s="91"/>
      <c r="D49" s="92" t="s">
        <v>251</v>
      </c>
      <c r="E49" s="52" t="s">
        <v>31</v>
      </c>
      <c r="F49" s="93" t="s">
        <v>32</v>
      </c>
      <c r="G49" s="46" t="s">
        <v>241</v>
      </c>
      <c r="H49" s="46">
        <v>12</v>
      </c>
      <c r="I49" s="48">
        <v>513</v>
      </c>
      <c r="J49" s="50">
        <f t="shared" si="3"/>
        <v>6156</v>
      </c>
      <c r="L49" s="61"/>
    </row>
    <row r="50" s="64" customFormat="1" ht="403" customHeight="1" spans="1:12">
      <c r="A50" s="90">
        <v>3</v>
      </c>
      <c r="B50" s="91" t="s">
        <v>439</v>
      </c>
      <c r="C50" s="91"/>
      <c r="D50" s="92" t="s">
        <v>452</v>
      </c>
      <c r="E50" s="52" t="s">
        <v>31</v>
      </c>
      <c r="F50" s="93" t="s">
        <v>32</v>
      </c>
      <c r="G50" s="93" t="s">
        <v>241</v>
      </c>
      <c r="H50" s="46">
        <v>12</v>
      </c>
      <c r="I50" s="48">
        <v>3183</v>
      </c>
      <c r="J50" s="50">
        <f t="shared" si="3"/>
        <v>38196</v>
      </c>
      <c r="L50" s="61"/>
    </row>
    <row r="51" s="64" customFormat="1" ht="387" customHeight="1" spans="1:12">
      <c r="A51" s="90">
        <v>4</v>
      </c>
      <c r="B51" s="91" t="s">
        <v>395</v>
      </c>
      <c r="C51" s="91"/>
      <c r="D51" s="92" t="s">
        <v>396</v>
      </c>
      <c r="E51" s="52" t="s">
        <v>31</v>
      </c>
      <c r="F51" s="93" t="s">
        <v>32</v>
      </c>
      <c r="G51" s="93" t="s">
        <v>241</v>
      </c>
      <c r="H51" s="46">
        <v>12</v>
      </c>
      <c r="I51" s="48">
        <v>2694</v>
      </c>
      <c r="J51" s="50">
        <f t="shared" si="3"/>
        <v>32328</v>
      </c>
      <c r="L51" s="61"/>
    </row>
    <row r="52" s="64" customFormat="1" ht="355" customHeight="1" spans="1:12">
      <c r="A52" s="90">
        <v>5</v>
      </c>
      <c r="B52" s="91" t="s">
        <v>252</v>
      </c>
      <c r="C52" s="91"/>
      <c r="D52" s="92" t="s">
        <v>253</v>
      </c>
      <c r="E52" s="52" t="s">
        <v>31</v>
      </c>
      <c r="F52" s="93" t="s">
        <v>32</v>
      </c>
      <c r="G52" s="46" t="s">
        <v>241</v>
      </c>
      <c r="H52" s="46">
        <v>12</v>
      </c>
      <c r="I52" s="48">
        <v>948</v>
      </c>
      <c r="J52" s="50">
        <f t="shared" si="3"/>
        <v>11376</v>
      </c>
      <c r="L52" s="61"/>
    </row>
    <row r="53" s="64" customFormat="1" ht="330" customHeight="1" spans="1:12">
      <c r="A53" s="90">
        <v>6</v>
      </c>
      <c r="B53" s="91" t="s">
        <v>453</v>
      </c>
      <c r="C53" s="91"/>
      <c r="D53" s="92" t="s">
        <v>454</v>
      </c>
      <c r="E53" s="52" t="s">
        <v>31</v>
      </c>
      <c r="F53" s="93" t="s">
        <v>32</v>
      </c>
      <c r="G53" s="93" t="s">
        <v>241</v>
      </c>
      <c r="H53" s="46">
        <v>12</v>
      </c>
      <c r="I53" s="48">
        <v>825</v>
      </c>
      <c r="J53" s="50">
        <f t="shared" si="3"/>
        <v>9900</v>
      </c>
      <c r="L53" s="61"/>
    </row>
    <row r="54" s="64" customFormat="1" ht="331" customHeight="1" spans="1:12">
      <c r="A54" s="90">
        <v>7</v>
      </c>
      <c r="B54" s="91" t="s">
        <v>413</v>
      </c>
      <c r="C54" s="91"/>
      <c r="D54" s="92" t="s">
        <v>467</v>
      </c>
      <c r="E54" s="52" t="s">
        <v>31</v>
      </c>
      <c r="F54" s="93" t="s">
        <v>32</v>
      </c>
      <c r="G54" s="93" t="s">
        <v>241</v>
      </c>
      <c r="H54" s="46">
        <v>12</v>
      </c>
      <c r="I54" s="48">
        <v>636</v>
      </c>
      <c r="J54" s="50">
        <f t="shared" si="3"/>
        <v>7632</v>
      </c>
      <c r="L54" s="61"/>
    </row>
    <row r="55" s="64" customFormat="1" ht="333" customHeight="1" spans="1:12">
      <c r="A55" s="90">
        <v>8</v>
      </c>
      <c r="B55" s="91" t="s">
        <v>273</v>
      </c>
      <c r="C55" s="91"/>
      <c r="D55" s="94" t="s">
        <v>274</v>
      </c>
      <c r="E55" s="52" t="s">
        <v>31</v>
      </c>
      <c r="F55" s="93" t="s">
        <v>32</v>
      </c>
      <c r="G55" s="46" t="s">
        <v>241</v>
      </c>
      <c r="H55" s="46">
        <v>12</v>
      </c>
      <c r="I55" s="48">
        <v>642</v>
      </c>
      <c r="J55" s="50">
        <f t="shared" si="3"/>
        <v>7704</v>
      </c>
      <c r="L55" s="61"/>
    </row>
    <row r="56" s="64" customFormat="1" ht="409" customHeight="1" spans="1:12">
      <c r="A56" s="90">
        <v>9</v>
      </c>
      <c r="B56" s="91" t="s">
        <v>437</v>
      </c>
      <c r="C56" s="91"/>
      <c r="D56" s="49" t="s">
        <v>438</v>
      </c>
      <c r="E56" s="52" t="s">
        <v>31</v>
      </c>
      <c r="F56" s="93" t="s">
        <v>32</v>
      </c>
      <c r="G56" s="93" t="s">
        <v>241</v>
      </c>
      <c r="H56" s="46">
        <v>12</v>
      </c>
      <c r="I56" s="48">
        <v>1059</v>
      </c>
      <c r="J56" s="50">
        <f t="shared" si="3"/>
        <v>12708</v>
      </c>
      <c r="L56" s="61"/>
    </row>
    <row r="57" s="64" customFormat="1" ht="349" customHeight="1" spans="1:12">
      <c r="A57" s="90">
        <v>10</v>
      </c>
      <c r="B57" s="96" t="s">
        <v>460</v>
      </c>
      <c r="C57" s="96"/>
      <c r="D57" s="97" t="s">
        <v>468</v>
      </c>
      <c r="E57" s="52" t="s">
        <v>31</v>
      </c>
      <c r="F57" s="104" t="s">
        <v>469</v>
      </c>
      <c r="G57" s="93" t="s">
        <v>241</v>
      </c>
      <c r="H57" s="91">
        <v>12</v>
      </c>
      <c r="I57" s="77">
        <v>1155</v>
      </c>
      <c r="J57" s="50">
        <f t="shared" si="3"/>
        <v>13860</v>
      </c>
      <c r="L57" s="61"/>
    </row>
    <row r="58" s="64" customFormat="1" ht="61" customHeight="1" spans="1:12">
      <c r="A58" s="45">
        <v>11</v>
      </c>
      <c r="B58" s="51" t="s">
        <v>287</v>
      </c>
      <c r="C58" s="51"/>
      <c r="D58" s="98" t="s">
        <v>288</v>
      </c>
      <c r="E58" s="46" t="s">
        <v>31</v>
      </c>
      <c r="F58" s="93" t="s">
        <v>32</v>
      </c>
      <c r="G58" s="51" t="s">
        <v>14</v>
      </c>
      <c r="H58" s="46">
        <v>12</v>
      </c>
      <c r="I58" s="48">
        <v>300</v>
      </c>
      <c r="J58" s="50">
        <f t="shared" si="3"/>
        <v>3600</v>
      </c>
      <c r="L58" s="61"/>
    </row>
    <row r="59" s="64" customFormat="1" ht="24" customHeight="1" spans="1:12">
      <c r="A59" s="86" t="s">
        <v>102</v>
      </c>
      <c r="B59" s="58"/>
      <c r="C59" s="58"/>
      <c r="D59" s="86"/>
      <c r="E59" s="86"/>
      <c r="F59" s="86"/>
      <c r="G59" s="86"/>
      <c r="H59" s="86"/>
      <c r="I59" s="87"/>
      <c r="J59" s="87">
        <f>SUM(J48:J58)</f>
        <v>153000</v>
      </c>
      <c r="L59" s="61"/>
    </row>
    <row r="60" s="64" customFormat="1" ht="25" customHeight="1" spans="1:12">
      <c r="A60" s="86" t="s">
        <v>369</v>
      </c>
      <c r="B60" s="58"/>
      <c r="C60" s="58"/>
      <c r="D60" s="86"/>
      <c r="E60" s="86"/>
      <c r="F60" s="86"/>
      <c r="G60" s="86"/>
      <c r="H60" s="86"/>
      <c r="I60" s="87"/>
      <c r="J60" s="87"/>
      <c r="L60" s="61"/>
    </row>
    <row r="61" s="64" customFormat="1" ht="42" customHeight="1" spans="1:12">
      <c r="A61" s="42" t="s">
        <v>1</v>
      </c>
      <c r="B61" s="43" t="s">
        <v>22</v>
      </c>
      <c r="C61" s="43" t="s">
        <v>23</v>
      </c>
      <c r="D61" s="43" t="s">
        <v>24</v>
      </c>
      <c r="E61" s="43"/>
      <c r="F61" s="43" t="s">
        <v>26</v>
      </c>
      <c r="G61" s="43" t="s">
        <v>4</v>
      </c>
      <c r="H61" s="43" t="s">
        <v>3</v>
      </c>
      <c r="I61" s="44" t="s">
        <v>27</v>
      </c>
      <c r="J61" s="44" t="s">
        <v>28</v>
      </c>
      <c r="L61" s="61"/>
    </row>
    <row r="62" s="64" customFormat="1" ht="210" customHeight="1" spans="1:12">
      <c r="A62" s="90">
        <v>1</v>
      </c>
      <c r="B62" s="91" t="s">
        <v>421</v>
      </c>
      <c r="C62" s="91"/>
      <c r="D62" s="92" t="s">
        <v>422</v>
      </c>
      <c r="E62" s="52" t="s">
        <v>31</v>
      </c>
      <c r="F62" s="93" t="s">
        <v>32</v>
      </c>
      <c r="G62" s="93" t="s">
        <v>14</v>
      </c>
      <c r="H62" s="46">
        <v>12</v>
      </c>
      <c r="I62" s="48">
        <v>150</v>
      </c>
      <c r="J62" s="50">
        <f>H62*I62</f>
        <v>1800</v>
      </c>
      <c r="L62" s="61"/>
    </row>
    <row r="63" s="64" customFormat="1" ht="300" customHeight="1" spans="1:12">
      <c r="A63" s="90">
        <v>2</v>
      </c>
      <c r="B63" s="51" t="s">
        <v>419</v>
      </c>
      <c r="C63" s="51"/>
      <c r="D63" s="89" t="s">
        <v>420</v>
      </c>
      <c r="E63" s="52" t="s">
        <v>31</v>
      </c>
      <c r="F63" s="93" t="s">
        <v>32</v>
      </c>
      <c r="G63" s="100" t="s">
        <v>14</v>
      </c>
      <c r="H63" s="46">
        <v>12</v>
      </c>
      <c r="I63" s="48">
        <v>60</v>
      </c>
      <c r="J63" s="50">
        <f>H63*I63</f>
        <v>720</v>
      </c>
      <c r="L63" s="61"/>
    </row>
    <row r="64" s="64" customFormat="1" ht="226" customHeight="1" spans="1:12">
      <c r="A64" s="90">
        <v>3</v>
      </c>
      <c r="B64" s="46" t="s">
        <v>462</v>
      </c>
      <c r="C64" s="46"/>
      <c r="D64" s="92" t="s">
        <v>470</v>
      </c>
      <c r="E64" s="52" t="s">
        <v>31</v>
      </c>
      <c r="F64" s="93" t="s">
        <v>32</v>
      </c>
      <c r="G64" s="91" t="s">
        <v>14</v>
      </c>
      <c r="H64" s="46">
        <v>12</v>
      </c>
      <c r="I64" s="48">
        <v>510</v>
      </c>
      <c r="J64" s="50">
        <f>H64*I64</f>
        <v>6120</v>
      </c>
      <c r="L64" s="61"/>
    </row>
    <row r="65" s="64" customFormat="1" ht="222" customHeight="1" spans="1:12">
      <c r="A65" s="90">
        <v>4</v>
      </c>
      <c r="B65" s="46" t="s">
        <v>431</v>
      </c>
      <c r="C65" s="46"/>
      <c r="D65" s="74" t="s">
        <v>432</v>
      </c>
      <c r="E65" s="52" t="s">
        <v>31</v>
      </c>
      <c r="F65" s="93" t="s">
        <v>32</v>
      </c>
      <c r="G65" s="46" t="s">
        <v>14</v>
      </c>
      <c r="H65" s="46">
        <v>12</v>
      </c>
      <c r="I65" s="48">
        <v>354</v>
      </c>
      <c r="J65" s="50">
        <f>H65*I65</f>
        <v>4248</v>
      </c>
      <c r="L65" s="61"/>
    </row>
    <row r="66" s="64" customFormat="1" ht="206" customHeight="1" spans="1:12">
      <c r="A66" s="90">
        <v>5</v>
      </c>
      <c r="B66" s="46" t="s">
        <v>435</v>
      </c>
      <c r="C66" s="46"/>
      <c r="D66" s="74" t="s">
        <v>436</v>
      </c>
      <c r="E66" s="52" t="s">
        <v>31</v>
      </c>
      <c r="F66" s="93" t="s">
        <v>32</v>
      </c>
      <c r="G66" s="46" t="s">
        <v>14</v>
      </c>
      <c r="H66" s="46">
        <v>12</v>
      </c>
      <c r="I66" s="48">
        <v>1044</v>
      </c>
      <c r="J66" s="50">
        <f>H66*I66</f>
        <v>12528</v>
      </c>
      <c r="L66" s="61"/>
    </row>
    <row r="67" s="64" customFormat="1" ht="26" customHeight="1" spans="1:12">
      <c r="A67" s="45"/>
      <c r="B67" s="105" t="s">
        <v>102</v>
      </c>
      <c r="C67" s="106"/>
      <c r="D67" s="102"/>
      <c r="E67" s="102"/>
      <c r="F67" s="102"/>
      <c r="G67" s="102"/>
      <c r="H67" s="103"/>
      <c r="I67" s="48"/>
      <c r="J67" s="87">
        <f>SUM(J62:J66)</f>
        <v>25416</v>
      </c>
    </row>
    <row r="68" s="64" customFormat="1" ht="28" customHeight="1" spans="1:12">
      <c r="A68" s="86" t="s">
        <v>135</v>
      </c>
      <c r="B68" s="58"/>
      <c r="C68" s="58"/>
      <c r="D68" s="86"/>
      <c r="E68" s="86"/>
      <c r="F68" s="86"/>
      <c r="G68" s="86"/>
      <c r="H68" s="86"/>
      <c r="I68" s="87"/>
      <c r="J68" s="87">
        <f>J17+J35+J45+J59+J67</f>
        <v>370824</v>
      </c>
    </row>
  </sheetData>
  <mergeCells count="11">
    <mergeCell ref="A1:J1"/>
    <mergeCell ref="A2:J2"/>
    <mergeCell ref="A17:I17"/>
    <mergeCell ref="A18:J18"/>
    <mergeCell ref="A35:I35"/>
    <mergeCell ref="A36:J36"/>
    <mergeCell ref="A46:J46"/>
    <mergeCell ref="A59:I59"/>
    <mergeCell ref="A60:J60"/>
    <mergeCell ref="B67:H67"/>
    <mergeCell ref="A68:I68"/>
  </mergeCells>
  <conditionalFormatting sqref="B31:C31">
    <cfRule type="duplicateValues" dxfId="3" priority="6"/>
  </conditionalFormatting>
  <conditionalFormatting sqref="D31:F31">
    <cfRule type="duplicateValues" dxfId="3" priority="7"/>
  </conditionalFormatting>
  <conditionalFormatting sqref="B34:F34">
    <cfRule type="duplicateValues" dxfId="3" priority="5"/>
  </conditionalFormatting>
  <conditionalFormatting sqref="A35">
    <cfRule type="duplicateValues" dxfId="3" priority="56"/>
  </conditionalFormatting>
  <conditionalFormatting sqref="B39:C39">
    <cfRule type="duplicateValues" dxfId="3" priority="4"/>
  </conditionalFormatting>
  <conditionalFormatting sqref="A59">
    <cfRule type="duplicateValues" dxfId="3" priority="54"/>
  </conditionalFormatting>
  <conditionalFormatting sqref="B63:C63">
    <cfRule type="duplicateValues" dxfId="3" priority="2"/>
  </conditionalFormatting>
  <conditionalFormatting sqref="B67:C67">
    <cfRule type="duplicateValues" dxfId="3" priority="40"/>
  </conditionalFormatting>
  <conditionalFormatting sqref="B4:C6 B8:C8 B11:C12 B14:C14 A17">
    <cfRule type="containsText" dxfId="0" priority="66" operator="between" text="交换机">
      <formula>NOT(ISERROR(SEARCH("交换机",A4)))</formula>
    </cfRule>
  </conditionalFormatting>
  <conditionalFormatting sqref="B57:D57 B58:F58">
    <cfRule type="duplicateValues" dxfId="3" priority="3"/>
  </conditionalFormatting>
  <pageMargins left="0.393055555555556" right="0.393055555555556" top="0.393055555555556" bottom="0.393055555555556" header="0.393055555555556" footer="0.393055555555556"/>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zoomScale="60" zoomScaleNormal="60" topLeftCell="A3" workbookViewId="0">
      <selection activeCell="E5" sqref="A1:J10"/>
    </sheetView>
  </sheetViews>
  <sheetFormatPr defaultColWidth="9" defaultRowHeight="13.5"/>
  <cols>
    <col min="1" max="1" width="6.50833333333333" style="37" customWidth="1"/>
    <col min="2" max="3" width="5.20833333333333" style="37" customWidth="1"/>
    <col min="4" max="4" width="95.975" style="38" customWidth="1"/>
    <col min="5" max="5" width="21.1" style="38" customWidth="1"/>
    <col min="6" max="6" width="12.6416666666667" style="37" customWidth="1"/>
    <col min="7" max="7" width="5.75833333333333" style="37" customWidth="1"/>
    <col min="8" max="8" width="6.30833333333333" style="37" customWidth="1"/>
    <col min="9" max="9" width="10.425" style="39" customWidth="1"/>
    <col min="10" max="10" width="11.625" style="39" customWidth="1"/>
    <col min="11" max="16384" width="9" style="37"/>
  </cols>
  <sheetData>
    <row r="1" ht="41" customHeight="1" spans="1:16">
      <c r="A1" s="40" t="s">
        <v>471</v>
      </c>
      <c r="B1" s="40"/>
      <c r="C1" s="40"/>
      <c r="D1" s="40"/>
      <c r="E1" s="40"/>
      <c r="F1" s="40"/>
      <c r="G1" s="40"/>
      <c r="H1" s="40"/>
      <c r="I1" s="41"/>
      <c r="J1" s="41"/>
    </row>
    <row r="2" s="36" customFormat="1" ht="44" customHeight="1" spans="1:16">
      <c r="A2" s="42" t="s">
        <v>1</v>
      </c>
      <c r="B2" s="43" t="s">
        <v>22</v>
      </c>
      <c r="C2" s="43" t="s">
        <v>23</v>
      </c>
      <c r="D2" s="43" t="s">
        <v>24</v>
      </c>
      <c r="E2" s="43" t="s">
        <v>25</v>
      </c>
      <c r="F2" s="43" t="s">
        <v>26</v>
      </c>
      <c r="G2" s="43" t="s">
        <v>4</v>
      </c>
      <c r="H2" s="43" t="s">
        <v>3</v>
      </c>
      <c r="I2" s="44" t="s">
        <v>27</v>
      </c>
      <c r="J2" s="44" t="s">
        <v>28</v>
      </c>
    </row>
    <row r="3" s="36" customFormat="1" ht="409" customHeight="1" spans="1:16">
      <c r="A3" s="45">
        <v>1</v>
      </c>
      <c r="B3" s="46" t="s">
        <v>472</v>
      </c>
      <c r="C3" s="46"/>
      <c r="D3" s="47" t="s">
        <v>473</v>
      </c>
      <c r="E3" s="46" t="s">
        <v>31</v>
      </c>
      <c r="F3" s="45" t="s">
        <v>32</v>
      </c>
      <c r="G3" s="45" t="s">
        <v>52</v>
      </c>
      <c r="H3" s="45">
        <v>1</v>
      </c>
      <c r="I3" s="48">
        <v>26500</v>
      </c>
      <c r="J3" s="48">
        <f>H3*I3</f>
        <v>26500</v>
      </c>
    </row>
    <row r="4" s="36" customFormat="1" ht="335" customHeight="1" spans="1:16">
      <c r="A4" s="45">
        <v>2</v>
      </c>
      <c r="B4" s="46" t="s">
        <v>474</v>
      </c>
      <c r="C4" s="46"/>
      <c r="D4" s="47" t="s">
        <v>475</v>
      </c>
      <c r="E4" s="46" t="s">
        <v>31</v>
      </c>
      <c r="F4" s="45" t="s">
        <v>32</v>
      </c>
      <c r="G4" s="45" t="s">
        <v>52</v>
      </c>
      <c r="H4" s="45">
        <v>12</v>
      </c>
      <c r="I4" s="48">
        <v>14700</v>
      </c>
      <c r="J4" s="48">
        <f t="shared" ref="J4:J9" si="0">H4*I4</f>
        <v>176400</v>
      </c>
      <c r="P4" s="36" t="s">
        <v>476</v>
      </c>
    </row>
    <row r="5" s="36" customFormat="1" ht="399" customHeight="1" spans="1:16">
      <c r="A5" s="45">
        <v>3</v>
      </c>
      <c r="B5" s="46" t="s">
        <v>477</v>
      </c>
      <c r="C5" s="46"/>
      <c r="D5" s="49" t="s">
        <v>478</v>
      </c>
      <c r="E5" s="46" t="s">
        <v>57</v>
      </c>
      <c r="F5" s="45" t="s">
        <v>32</v>
      </c>
      <c r="G5" s="45" t="s">
        <v>14</v>
      </c>
      <c r="H5" s="45">
        <v>1</v>
      </c>
      <c r="I5" s="48">
        <v>15000</v>
      </c>
      <c r="J5" s="48">
        <f t="shared" si="0"/>
        <v>15000</v>
      </c>
    </row>
    <row r="6" s="36" customFormat="1" ht="60" customHeight="1" spans="1:16">
      <c r="A6" s="45">
        <v>4</v>
      </c>
      <c r="B6" s="46" t="s">
        <v>227</v>
      </c>
      <c r="C6" s="46"/>
      <c r="D6" s="47" t="s">
        <v>228</v>
      </c>
      <c r="E6" s="46" t="s">
        <v>31</v>
      </c>
      <c r="F6" s="45" t="s">
        <v>32</v>
      </c>
      <c r="G6" s="45" t="s">
        <v>52</v>
      </c>
      <c r="H6" s="45">
        <v>1</v>
      </c>
      <c r="I6" s="48">
        <v>3800</v>
      </c>
      <c r="J6" s="48">
        <f t="shared" si="0"/>
        <v>3800</v>
      </c>
    </row>
    <row r="7" s="36" customFormat="1" ht="260" customHeight="1" spans="1:16">
      <c r="A7" s="45">
        <v>5</v>
      </c>
      <c r="B7" s="46" t="s">
        <v>479</v>
      </c>
      <c r="C7" s="46"/>
      <c r="D7" s="49" t="s">
        <v>480</v>
      </c>
      <c r="E7" s="46" t="s">
        <v>57</v>
      </c>
      <c r="F7" s="45" t="s">
        <v>32</v>
      </c>
      <c r="G7" s="45" t="s">
        <v>14</v>
      </c>
      <c r="H7" s="45">
        <v>1</v>
      </c>
      <c r="I7" s="50">
        <v>9800</v>
      </c>
      <c r="J7" s="48">
        <f t="shared" si="0"/>
        <v>9800</v>
      </c>
    </row>
    <row r="8" s="36" customFormat="1" ht="219" customHeight="1" spans="1:16">
      <c r="A8" s="45">
        <v>6</v>
      </c>
      <c r="B8" s="46" t="s">
        <v>481</v>
      </c>
      <c r="C8" s="46"/>
      <c r="D8" s="49" t="s">
        <v>482</v>
      </c>
      <c r="E8" s="46" t="s">
        <v>57</v>
      </c>
      <c r="F8" s="45" t="s">
        <v>32</v>
      </c>
      <c r="G8" s="45" t="s">
        <v>14</v>
      </c>
      <c r="H8" s="45">
        <v>1</v>
      </c>
      <c r="I8" s="50">
        <v>2000</v>
      </c>
      <c r="J8" s="48">
        <f t="shared" si="0"/>
        <v>2000</v>
      </c>
    </row>
    <row r="9" s="36" customFormat="1" ht="193" customHeight="1" spans="1:16">
      <c r="A9" s="51">
        <v>7</v>
      </c>
      <c r="B9" s="52" t="s">
        <v>483</v>
      </c>
      <c r="C9" s="53"/>
      <c r="D9" s="54" t="s">
        <v>484</v>
      </c>
      <c r="E9" s="46" t="s">
        <v>31</v>
      </c>
      <c r="F9" s="45" t="s">
        <v>32</v>
      </c>
      <c r="G9" s="55" t="s">
        <v>52</v>
      </c>
      <c r="H9" s="56">
        <v>25</v>
      </c>
      <c r="I9" s="57">
        <v>3100</v>
      </c>
      <c r="J9" s="48">
        <f t="shared" si="0"/>
        <v>77500</v>
      </c>
    </row>
    <row r="10" s="36" customFormat="1" ht="34" customHeight="1" spans="1:16">
      <c r="A10" s="58" t="s">
        <v>102</v>
      </c>
      <c r="B10" s="58"/>
      <c r="C10" s="58"/>
      <c r="D10" s="58"/>
      <c r="E10" s="58"/>
      <c r="F10" s="58"/>
      <c r="G10" s="58"/>
      <c r="H10" s="58"/>
      <c r="I10" s="59"/>
      <c r="J10" s="59">
        <f>SUM(J3:J9)</f>
        <v>311000</v>
      </c>
    </row>
  </sheetData>
  <mergeCells count="2">
    <mergeCell ref="A1:J1"/>
    <mergeCell ref="A10:I10"/>
  </mergeCells>
  <pageMargins left="0.393055555555556" right="0.393055555555556" top="0.393055555555556" bottom="0.393055555555556" header="0.298611111111111" footer="0.298611111111111"/>
  <pageSetup paperSize="9" orientation="landscape" horizontalDpi="600"/>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workbookViewId="0">
      <selection activeCell="L5" sqref="L5"/>
    </sheetView>
  </sheetViews>
  <sheetFormatPr defaultColWidth="15" defaultRowHeight="14.25"/>
  <cols>
    <col min="1" max="1" width="6.075" style="4" customWidth="1"/>
    <col min="2" max="3" width="9.375" style="5" customWidth="1"/>
    <col min="4" max="4" width="85.875" style="6" customWidth="1"/>
    <col min="5" max="5" width="9.625" style="6" customWidth="1"/>
    <col min="6" max="6" width="13" style="4" customWidth="1"/>
    <col min="7" max="7" width="7.49166666666667" style="4" customWidth="1"/>
    <col min="8" max="8" width="6.19166666666667" style="4" customWidth="1"/>
    <col min="9" max="9" width="8.03333333333333" style="4" customWidth="1"/>
    <col min="10" max="10" width="9.13333333333333" style="4" customWidth="1"/>
    <col min="11" max="16384" width="15" style="4" customWidth="1"/>
  </cols>
  <sheetData>
    <row r="1" ht="41" customHeight="1" spans="1:11">
      <c r="A1" s="7" t="s">
        <v>485</v>
      </c>
      <c r="B1" s="8"/>
      <c r="C1" s="8"/>
      <c r="D1" s="8"/>
      <c r="E1" s="8"/>
      <c r="F1" s="8"/>
      <c r="G1" s="8"/>
      <c r="H1" s="8"/>
      <c r="I1" s="8"/>
      <c r="J1" s="9"/>
    </row>
    <row r="2" s="1" customFormat="1" ht="49" customHeight="1" spans="1:11">
      <c r="A2" s="10" t="s">
        <v>1</v>
      </c>
      <c r="B2" s="11" t="s">
        <v>22</v>
      </c>
      <c r="C2" s="11" t="s">
        <v>23</v>
      </c>
      <c r="D2" s="11" t="s">
        <v>24</v>
      </c>
      <c r="E2" s="11" t="s">
        <v>25</v>
      </c>
      <c r="F2" s="11" t="s">
        <v>26</v>
      </c>
      <c r="G2" s="11" t="s">
        <v>4</v>
      </c>
      <c r="H2" s="11" t="s">
        <v>3</v>
      </c>
      <c r="I2" s="12" t="s">
        <v>27</v>
      </c>
      <c r="J2" s="12" t="s">
        <v>28</v>
      </c>
    </row>
    <row r="3" s="2" customFormat="1" ht="99" customHeight="1" spans="1:11">
      <c r="A3" s="13">
        <v>1</v>
      </c>
      <c r="B3" s="13" t="s">
        <v>486</v>
      </c>
      <c r="C3" s="13"/>
      <c r="D3" s="14" t="s">
        <v>487</v>
      </c>
      <c r="E3" s="13" t="s">
        <v>31</v>
      </c>
      <c r="F3" s="13" t="s">
        <v>32</v>
      </c>
      <c r="G3" s="13" t="s">
        <v>68</v>
      </c>
      <c r="H3" s="13">
        <v>2</v>
      </c>
      <c r="I3" s="13">
        <v>5800</v>
      </c>
      <c r="J3" s="13">
        <f>H3*I3</f>
        <v>11600</v>
      </c>
    </row>
    <row r="4" s="2" customFormat="1" ht="78" customHeight="1" spans="1:11">
      <c r="A4" s="15">
        <v>2</v>
      </c>
      <c r="B4" s="15" t="s">
        <v>488</v>
      </c>
      <c r="C4" s="15"/>
      <c r="D4" s="16" t="s">
        <v>489</v>
      </c>
      <c r="E4" s="13" t="s">
        <v>31</v>
      </c>
      <c r="F4" s="13" t="s">
        <v>32</v>
      </c>
      <c r="G4" s="15" t="s">
        <v>68</v>
      </c>
      <c r="H4" s="15">
        <v>1</v>
      </c>
      <c r="I4" s="15">
        <v>5800</v>
      </c>
      <c r="J4" s="13">
        <f t="shared" ref="J4:J29" si="0">H4*I4</f>
        <v>5800</v>
      </c>
    </row>
    <row r="5" s="2" customFormat="1" ht="119" customHeight="1" spans="1:11">
      <c r="A5" s="13">
        <v>3</v>
      </c>
      <c r="B5" s="15" t="s">
        <v>490</v>
      </c>
      <c r="C5" s="15"/>
      <c r="D5" s="17" t="s">
        <v>491</v>
      </c>
      <c r="E5" s="13" t="s">
        <v>31</v>
      </c>
      <c r="F5" s="13" t="s">
        <v>32</v>
      </c>
      <c r="G5" s="15" t="s">
        <v>68</v>
      </c>
      <c r="H5" s="15">
        <v>2</v>
      </c>
      <c r="I5" s="15">
        <v>5300</v>
      </c>
      <c r="J5" s="13">
        <f t="shared" si="0"/>
        <v>10600</v>
      </c>
    </row>
    <row r="6" s="2" customFormat="1" ht="213" customHeight="1" spans="1:11">
      <c r="A6" s="15">
        <v>4</v>
      </c>
      <c r="B6" s="15" t="s">
        <v>492</v>
      </c>
      <c r="C6" s="15"/>
      <c r="D6" s="16" t="s">
        <v>493</v>
      </c>
      <c r="E6" s="13" t="s">
        <v>31</v>
      </c>
      <c r="F6" s="13" t="s">
        <v>32</v>
      </c>
      <c r="G6" s="15" t="s">
        <v>52</v>
      </c>
      <c r="H6" s="15">
        <v>1</v>
      </c>
      <c r="I6" s="15">
        <v>12800</v>
      </c>
      <c r="J6" s="13">
        <f t="shared" si="0"/>
        <v>12800</v>
      </c>
      <c r="K6" s="18"/>
    </row>
    <row r="7" s="2" customFormat="1" ht="158" customHeight="1" spans="1:11">
      <c r="A7" s="13">
        <v>5</v>
      </c>
      <c r="B7" s="15" t="s">
        <v>494</v>
      </c>
      <c r="C7" s="15"/>
      <c r="D7" s="16" t="s">
        <v>495</v>
      </c>
      <c r="E7" s="13" t="s">
        <v>31</v>
      </c>
      <c r="F7" s="13" t="s">
        <v>32</v>
      </c>
      <c r="G7" s="15" t="s">
        <v>52</v>
      </c>
      <c r="H7" s="15">
        <v>1</v>
      </c>
      <c r="I7" s="15">
        <v>14800</v>
      </c>
      <c r="J7" s="13">
        <f t="shared" si="0"/>
        <v>14800</v>
      </c>
      <c r="K7" s="19"/>
    </row>
    <row r="8" s="2" customFormat="1" ht="152" customHeight="1" spans="1:11">
      <c r="A8" s="15">
        <v>6</v>
      </c>
      <c r="B8" s="15" t="s">
        <v>496</v>
      </c>
      <c r="C8" s="15"/>
      <c r="D8" s="20" t="s">
        <v>497</v>
      </c>
      <c r="E8" s="13" t="s">
        <v>31</v>
      </c>
      <c r="F8" s="13" t="s">
        <v>32</v>
      </c>
      <c r="G8" s="15" t="s">
        <v>58</v>
      </c>
      <c r="H8" s="15">
        <v>1</v>
      </c>
      <c r="I8" s="15">
        <v>26800</v>
      </c>
      <c r="J8" s="13">
        <f t="shared" si="0"/>
        <v>26800</v>
      </c>
    </row>
    <row r="9" s="2" customFormat="1" ht="267" customHeight="1" spans="1:11">
      <c r="A9" s="13">
        <v>7</v>
      </c>
      <c r="B9" s="15" t="s">
        <v>498</v>
      </c>
      <c r="C9" s="15"/>
      <c r="D9" s="16" t="s">
        <v>499</v>
      </c>
      <c r="E9" s="13" t="s">
        <v>31</v>
      </c>
      <c r="F9" s="13" t="s">
        <v>32</v>
      </c>
      <c r="G9" s="15" t="s">
        <v>14</v>
      </c>
      <c r="H9" s="15">
        <v>1</v>
      </c>
      <c r="I9" s="15">
        <v>8800</v>
      </c>
      <c r="J9" s="13">
        <f t="shared" si="0"/>
        <v>8800</v>
      </c>
      <c r="K9" s="19"/>
    </row>
    <row r="10" s="2" customFormat="1" ht="122" customHeight="1" spans="1:11">
      <c r="A10" s="15">
        <v>8</v>
      </c>
      <c r="B10" s="15" t="s">
        <v>500</v>
      </c>
      <c r="C10" s="15"/>
      <c r="D10" s="16" t="s">
        <v>501</v>
      </c>
      <c r="E10" s="13" t="s">
        <v>31</v>
      </c>
      <c r="F10" s="13" t="s">
        <v>32</v>
      </c>
      <c r="G10" s="15" t="s">
        <v>14</v>
      </c>
      <c r="H10" s="15">
        <v>5</v>
      </c>
      <c r="I10" s="15">
        <v>2600</v>
      </c>
      <c r="J10" s="13">
        <f t="shared" si="0"/>
        <v>13000</v>
      </c>
    </row>
    <row r="11" s="2" customFormat="1" ht="199.5" spans="1:11">
      <c r="A11" s="13">
        <v>9</v>
      </c>
      <c r="B11" s="15" t="s">
        <v>502</v>
      </c>
      <c r="C11" s="15"/>
      <c r="D11" s="16" t="s">
        <v>503</v>
      </c>
      <c r="E11" s="13" t="s">
        <v>31</v>
      </c>
      <c r="F11" s="13" t="s">
        <v>32</v>
      </c>
      <c r="G11" s="15" t="s">
        <v>38</v>
      </c>
      <c r="H11" s="15">
        <v>1</v>
      </c>
      <c r="I11" s="15">
        <v>880</v>
      </c>
      <c r="J11" s="13">
        <f t="shared" si="0"/>
        <v>880</v>
      </c>
    </row>
    <row r="12" s="2" customFormat="1" ht="183" customHeight="1" spans="1:11">
      <c r="A12" s="15">
        <v>10</v>
      </c>
      <c r="B12" s="15" t="s">
        <v>504</v>
      </c>
      <c r="C12" s="15"/>
      <c r="D12" s="16" t="s">
        <v>505</v>
      </c>
      <c r="E12" s="13" t="s">
        <v>31</v>
      </c>
      <c r="F12" s="13" t="s">
        <v>32</v>
      </c>
      <c r="G12" s="15" t="s">
        <v>38</v>
      </c>
      <c r="H12" s="15">
        <v>1</v>
      </c>
      <c r="I12" s="15">
        <v>620</v>
      </c>
      <c r="J12" s="13">
        <f t="shared" si="0"/>
        <v>620</v>
      </c>
    </row>
    <row r="13" s="2" customFormat="1" ht="95" customHeight="1" spans="1:11">
      <c r="A13" s="13">
        <v>11</v>
      </c>
      <c r="B13" s="15" t="s">
        <v>506</v>
      </c>
      <c r="C13" s="15"/>
      <c r="D13" s="21" t="s">
        <v>507</v>
      </c>
      <c r="E13" s="13" t="s">
        <v>31</v>
      </c>
      <c r="F13" s="13" t="s">
        <v>32</v>
      </c>
      <c r="G13" s="15" t="s">
        <v>52</v>
      </c>
      <c r="H13" s="15">
        <v>1</v>
      </c>
      <c r="I13" s="15">
        <v>6800</v>
      </c>
      <c r="J13" s="13">
        <f t="shared" si="0"/>
        <v>6800</v>
      </c>
      <c r="K13" s="18"/>
    </row>
    <row r="14" s="2" customFormat="1" ht="50" customHeight="1" spans="1:11">
      <c r="A14" s="15">
        <v>12</v>
      </c>
      <c r="B14" s="15" t="s">
        <v>508</v>
      </c>
      <c r="C14" s="15"/>
      <c r="D14" s="22" t="s">
        <v>509</v>
      </c>
      <c r="E14" s="13" t="s">
        <v>31</v>
      </c>
      <c r="F14" s="13" t="s">
        <v>32</v>
      </c>
      <c r="G14" s="15" t="s">
        <v>68</v>
      </c>
      <c r="H14" s="15">
        <v>1</v>
      </c>
      <c r="I14" s="15">
        <v>1200</v>
      </c>
      <c r="J14" s="13">
        <f t="shared" si="0"/>
        <v>1200</v>
      </c>
    </row>
    <row r="15" s="2" customFormat="1" ht="148" customHeight="1" spans="1:11">
      <c r="A15" s="13">
        <v>13</v>
      </c>
      <c r="B15" s="15" t="s">
        <v>510</v>
      </c>
      <c r="C15" s="15"/>
      <c r="D15" s="16" t="s">
        <v>511</v>
      </c>
      <c r="E15" s="13" t="s">
        <v>31</v>
      </c>
      <c r="F15" s="13" t="s">
        <v>32</v>
      </c>
      <c r="G15" s="15" t="s">
        <v>58</v>
      </c>
      <c r="H15" s="15">
        <v>1</v>
      </c>
      <c r="I15" s="15">
        <v>13000</v>
      </c>
      <c r="J15" s="13">
        <f t="shared" si="0"/>
        <v>13000</v>
      </c>
    </row>
    <row r="16" s="2" customFormat="1" ht="150" customHeight="1" spans="1:11">
      <c r="A16" s="15">
        <v>14</v>
      </c>
      <c r="B16" s="15" t="s">
        <v>512</v>
      </c>
      <c r="C16" s="15"/>
      <c r="D16" s="16" t="s">
        <v>513</v>
      </c>
      <c r="E16" s="13" t="s">
        <v>31</v>
      </c>
      <c r="F16" s="13" t="s">
        <v>32</v>
      </c>
      <c r="G16" s="15" t="s">
        <v>58</v>
      </c>
      <c r="H16" s="15">
        <v>1</v>
      </c>
      <c r="I16" s="15">
        <v>58800</v>
      </c>
      <c r="J16" s="13">
        <f t="shared" si="0"/>
        <v>58800</v>
      </c>
    </row>
    <row r="17" s="2" customFormat="1" ht="167" customHeight="1" spans="1:10">
      <c r="A17" s="13">
        <v>15</v>
      </c>
      <c r="B17" s="15" t="s">
        <v>514</v>
      </c>
      <c r="C17" s="15"/>
      <c r="D17" s="23" t="s">
        <v>515</v>
      </c>
      <c r="E17" s="13" t="s">
        <v>31</v>
      </c>
      <c r="F17" s="13" t="s">
        <v>32</v>
      </c>
      <c r="G17" s="15" t="s">
        <v>14</v>
      </c>
      <c r="H17" s="15">
        <v>1</v>
      </c>
      <c r="I17" s="15">
        <v>16000</v>
      </c>
      <c r="J17" s="13">
        <f t="shared" si="0"/>
        <v>16000</v>
      </c>
    </row>
    <row r="18" s="2" customFormat="1" ht="44" customHeight="1" spans="1:10">
      <c r="A18" s="15">
        <v>16</v>
      </c>
      <c r="B18" s="15" t="s">
        <v>516</v>
      </c>
      <c r="C18" s="15"/>
      <c r="D18" s="24" t="s">
        <v>517</v>
      </c>
      <c r="E18" s="13" t="s">
        <v>31</v>
      </c>
      <c r="F18" s="13" t="s">
        <v>32</v>
      </c>
      <c r="G18" s="15" t="s">
        <v>58</v>
      </c>
      <c r="H18" s="15">
        <v>1</v>
      </c>
      <c r="I18" s="15">
        <v>5800</v>
      </c>
      <c r="J18" s="13">
        <f t="shared" si="0"/>
        <v>5800</v>
      </c>
    </row>
    <row r="19" s="2" customFormat="1" ht="246" customHeight="1" spans="1:10">
      <c r="A19" s="13">
        <v>17</v>
      </c>
      <c r="B19" s="15" t="s">
        <v>518</v>
      </c>
      <c r="C19" s="15"/>
      <c r="D19" s="24" t="s">
        <v>519</v>
      </c>
      <c r="E19" s="13" t="s">
        <v>31</v>
      </c>
      <c r="F19" s="13" t="s">
        <v>32</v>
      </c>
      <c r="G19" s="15" t="s">
        <v>14</v>
      </c>
      <c r="H19" s="15">
        <v>1</v>
      </c>
      <c r="I19" s="15">
        <v>2200</v>
      </c>
      <c r="J19" s="13">
        <f t="shared" si="0"/>
        <v>2200</v>
      </c>
    </row>
    <row r="20" s="2" customFormat="1" ht="224" customHeight="1" spans="1:10">
      <c r="A20" s="15">
        <v>18</v>
      </c>
      <c r="B20" s="15" t="s">
        <v>520</v>
      </c>
      <c r="C20" s="15"/>
      <c r="D20" s="16" t="s">
        <v>521</v>
      </c>
      <c r="E20" s="13" t="s">
        <v>31</v>
      </c>
      <c r="F20" s="13" t="s">
        <v>32</v>
      </c>
      <c r="G20" s="15" t="s">
        <v>14</v>
      </c>
      <c r="H20" s="15">
        <v>1</v>
      </c>
      <c r="I20" s="15">
        <v>3800</v>
      </c>
      <c r="J20" s="13">
        <f t="shared" si="0"/>
        <v>3800</v>
      </c>
    </row>
    <row r="21" s="2" customFormat="1" ht="134" customHeight="1" spans="1:10">
      <c r="A21" s="13">
        <v>19</v>
      </c>
      <c r="B21" s="15" t="s">
        <v>522</v>
      </c>
      <c r="C21" s="15"/>
      <c r="D21" s="16" t="s">
        <v>523</v>
      </c>
      <c r="E21" s="13" t="s">
        <v>31</v>
      </c>
      <c r="F21" s="13" t="s">
        <v>32</v>
      </c>
      <c r="G21" s="15" t="s">
        <v>14</v>
      </c>
      <c r="H21" s="15">
        <v>1</v>
      </c>
      <c r="I21" s="15">
        <v>1980</v>
      </c>
      <c r="J21" s="13">
        <f t="shared" si="0"/>
        <v>1980</v>
      </c>
    </row>
    <row r="22" s="2" customFormat="1" ht="90" customHeight="1" spans="1:10">
      <c r="A22" s="15">
        <v>20</v>
      </c>
      <c r="B22" s="15" t="s">
        <v>524</v>
      </c>
      <c r="C22" s="15"/>
      <c r="D22" s="16" t="s">
        <v>525</v>
      </c>
      <c r="E22" s="13" t="s">
        <v>31</v>
      </c>
      <c r="F22" s="13" t="s">
        <v>32</v>
      </c>
      <c r="G22" s="15" t="s">
        <v>14</v>
      </c>
      <c r="H22" s="15">
        <v>1</v>
      </c>
      <c r="I22" s="15">
        <v>1980</v>
      </c>
      <c r="J22" s="13">
        <f t="shared" si="0"/>
        <v>1980</v>
      </c>
    </row>
    <row r="23" s="2" customFormat="1" ht="114" customHeight="1" spans="1:10">
      <c r="A23" s="13">
        <v>21</v>
      </c>
      <c r="B23" s="25" t="s">
        <v>526</v>
      </c>
      <c r="C23" s="25"/>
      <c r="D23" s="16" t="s">
        <v>527</v>
      </c>
      <c r="E23" s="13" t="s">
        <v>31</v>
      </c>
      <c r="F23" s="13" t="s">
        <v>32</v>
      </c>
      <c r="G23" s="15" t="s">
        <v>14</v>
      </c>
      <c r="H23" s="15">
        <v>1</v>
      </c>
      <c r="I23" s="15">
        <v>2800</v>
      </c>
      <c r="J23" s="13">
        <f t="shared" si="0"/>
        <v>2800</v>
      </c>
    </row>
    <row r="24" s="3" customFormat="1" ht="374" customHeight="1" spans="1:10">
      <c r="A24" s="26">
        <v>22</v>
      </c>
      <c r="B24" s="26" t="s">
        <v>528</v>
      </c>
      <c r="C24" s="26"/>
      <c r="D24" s="27" t="s">
        <v>529</v>
      </c>
      <c r="E24" s="13" t="s">
        <v>31</v>
      </c>
      <c r="F24" s="13" t="s">
        <v>32</v>
      </c>
      <c r="G24" s="26" t="s">
        <v>33</v>
      </c>
      <c r="H24" s="26">
        <v>1</v>
      </c>
      <c r="I24" s="26">
        <v>16400</v>
      </c>
      <c r="J24" s="28">
        <f t="shared" si="0"/>
        <v>16400</v>
      </c>
    </row>
    <row r="25" s="3" customFormat="1" ht="361" customHeight="1" spans="1:10">
      <c r="A25" s="28">
        <v>23</v>
      </c>
      <c r="B25" s="26" t="s">
        <v>530</v>
      </c>
      <c r="C25" s="26"/>
      <c r="D25" s="27" t="s">
        <v>531</v>
      </c>
      <c r="E25" s="13" t="s">
        <v>31</v>
      </c>
      <c r="F25" s="13" t="s">
        <v>32</v>
      </c>
      <c r="G25" s="26" t="s">
        <v>33</v>
      </c>
      <c r="H25" s="26">
        <v>1</v>
      </c>
      <c r="I25" s="26">
        <v>5000</v>
      </c>
      <c r="J25" s="28">
        <f t="shared" si="0"/>
        <v>5000</v>
      </c>
    </row>
    <row r="26" s="2" customFormat="1" ht="101" customHeight="1" spans="1:10">
      <c r="A26" s="15">
        <v>24</v>
      </c>
      <c r="B26" s="15" t="s">
        <v>39</v>
      </c>
      <c r="C26" s="15"/>
      <c r="D26" s="29" t="s">
        <v>40</v>
      </c>
      <c r="E26" s="13" t="s">
        <v>31</v>
      </c>
      <c r="F26" s="13" t="s">
        <v>32</v>
      </c>
      <c r="G26" s="15" t="s">
        <v>14</v>
      </c>
      <c r="H26" s="15">
        <v>1</v>
      </c>
      <c r="I26" s="15">
        <v>185</v>
      </c>
      <c r="J26" s="13">
        <f t="shared" si="0"/>
        <v>185</v>
      </c>
    </row>
    <row r="27" s="2" customFormat="1" ht="66" customHeight="1" spans="1:10">
      <c r="A27" s="15">
        <v>25</v>
      </c>
      <c r="B27" s="15" t="s">
        <v>532</v>
      </c>
      <c r="C27" s="15"/>
      <c r="D27" s="30" t="s">
        <v>533</v>
      </c>
      <c r="E27" s="13" t="s">
        <v>31</v>
      </c>
      <c r="F27" s="13" t="s">
        <v>32</v>
      </c>
      <c r="G27" s="15" t="s">
        <v>14</v>
      </c>
      <c r="H27" s="15">
        <v>1</v>
      </c>
      <c r="I27" s="15">
        <v>365</v>
      </c>
      <c r="J27" s="13">
        <f t="shared" si="0"/>
        <v>365</v>
      </c>
    </row>
    <row r="28" s="2" customFormat="1" ht="133" customHeight="1" spans="1:10">
      <c r="A28" s="15">
        <v>26</v>
      </c>
      <c r="B28" s="15" t="s">
        <v>534</v>
      </c>
      <c r="C28" s="15"/>
      <c r="D28" s="16" t="s">
        <v>535</v>
      </c>
      <c r="E28" s="13" t="s">
        <v>31</v>
      </c>
      <c r="F28" s="13" t="s">
        <v>32</v>
      </c>
      <c r="G28" s="15" t="s">
        <v>241</v>
      </c>
      <c r="H28" s="15">
        <v>20</v>
      </c>
      <c r="I28" s="15">
        <v>130</v>
      </c>
      <c r="J28" s="13">
        <f t="shared" si="0"/>
        <v>2600</v>
      </c>
    </row>
    <row r="29" s="2" customFormat="1" ht="140" customHeight="1" spans="1:10">
      <c r="A29" s="15">
        <v>27</v>
      </c>
      <c r="B29" s="15" t="s">
        <v>100</v>
      </c>
      <c r="C29" s="15"/>
      <c r="D29" s="31" t="s">
        <v>536</v>
      </c>
      <c r="E29" s="13" t="s">
        <v>93</v>
      </c>
      <c r="F29" s="13" t="s">
        <v>32</v>
      </c>
      <c r="G29" s="15" t="s">
        <v>58</v>
      </c>
      <c r="H29" s="15">
        <v>1</v>
      </c>
      <c r="I29" s="15">
        <v>50000</v>
      </c>
      <c r="J29" s="13">
        <f t="shared" si="0"/>
        <v>50000</v>
      </c>
    </row>
    <row r="30" s="2" customFormat="1" ht="46" customHeight="1" spans="1:10">
      <c r="A30" s="32" t="s">
        <v>102</v>
      </c>
      <c r="B30" s="33"/>
      <c r="C30" s="33"/>
      <c r="D30" s="33"/>
      <c r="E30" s="33"/>
      <c r="F30" s="33"/>
      <c r="G30" s="33"/>
      <c r="H30" s="33"/>
      <c r="I30" s="34"/>
      <c r="J30" s="35">
        <f>SUM(J3:J29)</f>
        <v>294610</v>
      </c>
    </row>
  </sheetData>
  <mergeCells count="2">
    <mergeCell ref="A1:J1"/>
    <mergeCell ref="A30:I3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汇总表</vt:lpstr>
      <vt:lpstr>化学吊装实验室 </vt:lpstr>
      <vt:lpstr>化学危化品室</vt:lpstr>
      <vt:lpstr>物理吊装实验室</vt:lpstr>
      <vt:lpstr>生物吊装实验室</vt:lpstr>
      <vt:lpstr>物理数字实验室</vt:lpstr>
      <vt:lpstr>化学数字实验室</vt:lpstr>
      <vt:lpstr>生物数字实验室</vt:lpstr>
      <vt:lpstr>数码显微镜</vt:lpstr>
      <vt:lpstr>室内无土栽培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HHQ</dc:creator>
  <cp:lastModifiedBy>NTKO</cp:lastModifiedBy>
  <dcterms:created xsi:type="dcterms:W3CDTF">2026-01-07T02:25:00Z</dcterms:created>
  <cp:lastPrinted>2026-01-12T02:34:00Z</cp:lastPrinted>
  <dcterms:modified xsi:type="dcterms:W3CDTF">2026-06-11T00:37:49Z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068B3B975D744215B2C04476F8F317C1_13</vt:lpwstr>
  </property>
  <property fmtid="{D5CDD505-2E9C-101B-9397-08002B2CF9AE}" pid="3" name="KSOProductBuildVer">
    <vt:lpwstr>2052-12.1.0.26895</vt:lpwstr>
  </property>
  <property fmtid="{D5CDD505-2E9C-101B-9397-08002B2CF9AE}" pid="4" name="CalculationRule">
    <vt:i4>1</vt:i4>
  </property>
</Properties>
</file>