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2375" tabRatio="1000"/>
  </bookViews>
  <sheets>
    <sheet name="总预算表" sheetId="227" r:id="rId1"/>
    <sheet name="建筑工程" sheetId="223" r:id="rId2"/>
    <sheet name="机电设备及安装工程" sheetId="224" r:id="rId3"/>
    <sheet name="输水管线设备及安装工程" sheetId="226" r:id="rId4"/>
    <sheet name="施工临时工程" sheetId="228" r:id="rId5"/>
  </sheets>
  <definedNames>
    <definedName name="_xlnm.Print_Titles" localSheetId="1">建筑工程!$1:$2</definedName>
    <definedName name="_xlnm.Print_Titles" localSheetId="2">机电设备及安装工程!$1:$3</definedName>
    <definedName name="_xlnm.Print_Titles" localSheetId="3">输水管线设备及安装工程!$1:$3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<sst xmlns="http://schemas.openxmlformats.org/spreadsheetml/2006/main" count="1466" uniqueCount="164">
  <si>
    <t/>
  </si>
  <si>
    <t>投标报价汇总表</t>
  </si>
  <si>
    <t>工程名称：固阳县2026年分散式供水保障工程</t>
  </si>
  <si>
    <t>序号</t>
  </si>
  <si>
    <t>工程或费用名称</t>
  </si>
  <si>
    <t>建安工程费</t>
  </si>
  <si>
    <t>设备购置费</t>
  </si>
  <si>
    <t>合计</t>
  </si>
  <si>
    <t>第一部分 建筑工程</t>
  </si>
  <si>
    <t>第二部分 机电设备及安装工程</t>
  </si>
  <si>
    <t>3</t>
  </si>
  <si>
    <t>第三部分 金属结构设备及安装工程</t>
  </si>
  <si>
    <t>第四部分 输水管线设备及安装工程</t>
  </si>
  <si>
    <t>第五部分 施工临时工程</t>
  </si>
  <si>
    <t>建筑工程预算表</t>
  </si>
  <si>
    <t>单位</t>
  </si>
  <si>
    <t>工程量</t>
  </si>
  <si>
    <t>单价(元)</t>
  </si>
  <si>
    <t>合价(元)</t>
  </si>
  <si>
    <t>备注</t>
  </si>
  <si>
    <t>一</t>
  </si>
  <si>
    <t>西斗铺镇刘伟壕村委会十分子村</t>
  </si>
  <si>
    <t>1</t>
  </si>
  <si>
    <t>水源工程</t>
  </si>
  <si>
    <t>（1）</t>
  </si>
  <si>
    <t>新建水源井（围套井）</t>
  </si>
  <si>
    <t>m</t>
  </si>
  <si>
    <t>围套井，内径3米，C25钢筋砼池壁及顶盖，砼壁厚0.2m等</t>
  </si>
  <si>
    <t>①</t>
  </si>
  <si>
    <t>土方开挖</t>
  </si>
  <si>
    <t>m³</t>
  </si>
  <si>
    <t>②</t>
  </si>
  <si>
    <t>C25钢筋砼井壁预制及安装</t>
  </si>
  <si>
    <t>③</t>
  </si>
  <si>
    <t>钢筋制安</t>
  </si>
  <si>
    <t>t</t>
  </si>
  <si>
    <t>④</t>
  </si>
  <si>
    <t>滤料回填</t>
  </si>
  <si>
    <t>（包括砂砾滤料、卵石滤料、粗砂层等）</t>
  </si>
  <si>
    <t>⑤</t>
  </si>
  <si>
    <t>土方回填</t>
  </si>
  <si>
    <t>⑥</t>
  </si>
  <si>
    <t>其它零星项目等</t>
  </si>
  <si>
    <t>项</t>
  </si>
  <si>
    <t>（包括三油二毡、∅18螺纹钢爬梯等）</t>
  </si>
  <si>
    <t>（2）</t>
  </si>
  <si>
    <t>管理房</t>
  </si>
  <si>
    <t>㎡</t>
  </si>
  <si>
    <t>6.25㎡/座（M10混合砂浆砌筑，MU10烧结普通砖,外墙粉刷涂料、标语）</t>
  </si>
  <si>
    <t>蓄水工程</t>
  </si>
  <si>
    <r>
      <rPr>
        <sz val="9"/>
        <rFont val="宋体"/>
        <charset val="134"/>
      </rPr>
      <t>新建14m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高位水池</t>
    </r>
  </si>
  <si>
    <t>座</t>
  </si>
  <si>
    <t>浆砌石基础</t>
  </si>
  <si>
    <t>C15砼垫层</t>
  </si>
  <si>
    <t>C25钢筋砼</t>
  </si>
  <si>
    <t>模板工程</t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</si>
  <si>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2</t>
    </r>
  </si>
  <si>
    <t>⑦</t>
  </si>
  <si>
    <t xml:space="preserve">30mm厚硬质聚氨酯保温板 </t>
  </si>
  <si>
    <t>⑧</t>
  </si>
  <si>
    <t>M40钢丝网砂浆抹面厚40mm</t>
  </si>
  <si>
    <t>⑨</t>
  </si>
  <si>
    <t>钢丝网（φ0.9钢丝网10mm×10mm）</t>
  </si>
  <si>
    <t>⑩</t>
  </si>
  <si>
    <t>⑾</t>
  </si>
  <si>
    <t>（包括防水套管、爬梯、保温盖板、通风孔、帽等）</t>
  </si>
  <si>
    <t>输配水工程</t>
  </si>
  <si>
    <t>土方开挖（就近堆放）</t>
  </si>
  <si>
    <t>沟槽底宽0.8m，顶宽1.8m，深2.8m，土方开挖严格执行设计断面</t>
  </si>
  <si>
    <t>石方开挖（就近堆放）</t>
  </si>
  <si>
    <t>沟槽底宽0.8m，顶宽1.5m，深2.8m，石方开挖严格执行设计断面，岩石不分等级</t>
  </si>
  <si>
    <t>（3）</t>
  </si>
  <si>
    <t>检查井</t>
  </si>
  <si>
    <t>内径φ1200mm，深3.0m，M10混合砂浆砌筑，MU10烧结普通砖，安装预制井盖</t>
  </si>
  <si>
    <t>二</t>
  </si>
  <si>
    <t>下湿壕镇新建村委会石头沟村</t>
  </si>
  <si>
    <t>围套井，内径3米，C25钢筋砼池壁及顶盖，砼厚0.2m等</t>
  </si>
  <si>
    <r>
      <rPr>
        <sz val="9"/>
        <rFont val="宋体"/>
        <charset val="134"/>
      </rPr>
      <t>新建21m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高位水池</t>
    </r>
  </si>
  <si>
    <t>三</t>
  </si>
  <si>
    <t>下湿壕镇磴口村委会裴圪楞村</t>
  </si>
  <si>
    <t>（4）</t>
  </si>
  <si>
    <t>C20素混凝土路面</t>
  </si>
  <si>
    <t>厚度20cm</t>
  </si>
  <si>
    <t>（5）</t>
  </si>
  <si>
    <t>拆除水泥路面</t>
  </si>
  <si>
    <t>厚度20cm，运距1km</t>
  </si>
  <si>
    <t>四</t>
  </si>
  <si>
    <t>怀朔镇合同沟村委会小四合盛村</t>
  </si>
  <si>
    <r>
      <rPr>
        <sz val="9"/>
        <rFont val="宋体"/>
        <charset val="134"/>
      </rPr>
      <t>新建14m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水塔</t>
    </r>
  </si>
  <si>
    <t xml:space="preserve">50mm厚硬质聚氨酯保温板 </t>
  </si>
  <si>
    <t>沟槽底宽1.25m，顶宽1.5m，深1.0m，土方开挖严格执行设计断面</t>
  </si>
  <si>
    <t>沟槽底宽0.8m，顶宽1.25m，深1.8m，石方开挖严格执行设计断面，岩石不分等级</t>
  </si>
  <si>
    <t>五</t>
  </si>
  <si>
    <t>怀朔镇四份子村委会锅底圪卜村</t>
  </si>
  <si>
    <r>
      <rPr>
        <sz val="9"/>
        <color rgb="FF000000"/>
        <rFont val="宋体"/>
        <charset val="134"/>
      </rPr>
      <t>新建14m</t>
    </r>
    <r>
      <rPr>
        <vertAlign val="superscript"/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高位水池</t>
    </r>
  </si>
  <si>
    <r>
      <rPr>
        <sz val="9"/>
        <color rgb="FF000000"/>
        <rFont val="宋体"/>
        <charset val="134"/>
      </rPr>
      <t>m</t>
    </r>
    <r>
      <rPr>
        <vertAlign val="superscript"/>
        <sz val="9"/>
        <color rgb="FF000000"/>
        <rFont val="宋体"/>
        <charset val="134"/>
      </rPr>
      <t>2</t>
    </r>
  </si>
  <si>
    <t>水平导向钻进</t>
  </si>
  <si>
    <t>六</t>
  </si>
  <si>
    <t>金山镇协和义村委会李三沟村</t>
  </si>
  <si>
    <r>
      <rPr>
        <sz val="9"/>
        <color rgb="FF000000"/>
        <rFont val="宋体"/>
        <charset val="134"/>
      </rPr>
      <t>新建28m</t>
    </r>
    <r>
      <rPr>
        <vertAlign val="superscript"/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高位水池</t>
    </r>
  </si>
  <si>
    <r>
      <rPr>
        <sz val="9"/>
        <color rgb="FF000000"/>
        <rFont val="宋体"/>
        <charset val="134"/>
      </rPr>
      <t>新建21m</t>
    </r>
    <r>
      <rPr>
        <vertAlign val="superscript"/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高位水池</t>
    </r>
  </si>
  <si>
    <t>水平定向拖拉钻</t>
  </si>
  <si>
    <t>七</t>
  </si>
  <si>
    <t>银号镇麻池村委会后岔沁村</t>
  </si>
  <si>
    <t>八</t>
  </si>
  <si>
    <t>银号镇大庙村委会恒义和村</t>
  </si>
  <si>
    <t>九</t>
  </si>
  <si>
    <t>兴顺西镇羊场卜子村委会铁匠营子村</t>
  </si>
  <si>
    <t>底宽0.8米，开口1.5米，深2.8米，石方开挖严格执行设计断面，岩石不分等级</t>
  </si>
  <si>
    <t>十</t>
  </si>
  <si>
    <t>兴顺西镇河楞村委会海湾村</t>
  </si>
  <si>
    <t>新建水源井（钢管井）</t>
  </si>
  <si>
    <t>φ273钢管井（壁厚6.0mm）</t>
  </si>
  <si>
    <t>机电设备及安装工程预算表</t>
  </si>
  <si>
    <t>工程及规格</t>
  </si>
  <si>
    <t>合价(元)</t>
  </si>
  <si>
    <t>设备费</t>
  </si>
  <si>
    <t>安装费</t>
  </si>
  <si>
    <t>第二部分机电设备及安装工程</t>
  </si>
  <si>
    <t>潜水泵</t>
  </si>
  <si>
    <t>套</t>
  </si>
  <si>
    <t>200QJ10-39</t>
  </si>
  <si>
    <t>输电线路</t>
  </si>
  <si>
    <t>YJY 3×25+1×16，埋深1.0m</t>
  </si>
  <si>
    <t>铝芯聚氯乙烯电线</t>
  </si>
  <si>
    <t>BLV25(220V)，埋深1.0m</t>
  </si>
  <si>
    <t>电气设备</t>
  </si>
  <si>
    <t>配电盘、配电箱、电表、空气开关</t>
  </si>
  <si>
    <t>DN80泵管</t>
  </si>
  <si>
    <t>壁厚4.5mm</t>
  </si>
  <si>
    <t>消毒设备</t>
  </si>
  <si>
    <t>低压灯UV-RZ-QL-10T/H</t>
  </si>
  <si>
    <t>零星设备</t>
  </si>
  <si>
    <t>泵架、电气零星配件等</t>
  </si>
  <si>
    <t>200QJ10-54</t>
  </si>
  <si>
    <t>200QJ10-94/7</t>
  </si>
  <si>
    <t>200QJ10-135/10</t>
  </si>
  <si>
    <t>变频控制柜13kw</t>
  </si>
  <si>
    <t>电气零星配件等</t>
  </si>
  <si>
    <t>输水管线设备及安装工程预算表</t>
  </si>
  <si>
    <t>管材</t>
  </si>
  <si>
    <t>φ25 PE100饮用水管材</t>
  </si>
  <si>
    <t>1.25mpa</t>
  </si>
  <si>
    <t>φ32 PE100饮用水管材</t>
  </si>
  <si>
    <t>1.0mpa</t>
  </si>
  <si>
    <t>φ63 PE100饮用水管材</t>
  </si>
  <si>
    <t>1.0Mpa</t>
  </si>
  <si>
    <t>φ75 PE100饮用水管材</t>
  </si>
  <si>
    <t>管件</t>
  </si>
  <si>
    <t>%</t>
  </si>
  <si>
    <t>（包括逆止阀、弯头、三通、阀闸等）</t>
  </si>
  <si>
    <t>竖管水嘴</t>
  </si>
  <si>
    <t>含机械水表</t>
  </si>
  <si>
    <t>包括机械水表</t>
  </si>
  <si>
    <t>施工临时工程预算表</t>
  </si>
  <si>
    <t>数量</t>
  </si>
  <si>
    <t>计算基数(元)</t>
  </si>
  <si>
    <t>合计(元)</t>
  </si>
  <si>
    <t>施工专项工程</t>
  </si>
  <si>
    <t>施工安全生产专项</t>
  </si>
  <si>
    <t>施工房屋建筑工程</t>
  </si>
  <si>
    <t>施工办公、生活及文化福利建筑</t>
  </si>
  <si>
    <t>1.5</t>
  </si>
  <si>
    <t>其他施工临时工程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</si>
</sst>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  <numFmt numFmtId="179" formatCode="0.00_);[Red]\(0.00\)"/>
  </numFmts>
  <fonts count="41">
    <font>
      <sz val="11"/>
      <color theme="1"/>
      <name val="等线"/>
      <charset val="134"/>
      <scheme val="minor"/>
    </font>
    <font>
      <sz val="10"/>
      <color indexed="8"/>
      <name val="Arial"/>
      <charset val="0"/>
    </font>
    <font>
      <sz val="20"/>
      <color indexed="8"/>
      <name val="黑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14"/>
      <color indexed="8"/>
      <name val="宋体"/>
      <charset val="134"/>
    </font>
    <font>
      <b/>
      <sz val="9"/>
      <color indexed="8"/>
      <name val="宋体"/>
      <charset val="134"/>
    </font>
    <font>
      <sz val="9"/>
      <color rgb="FF000000"/>
      <name val="宋体"/>
      <charset val="134"/>
    </font>
    <font>
      <sz val="10"/>
      <color indexed="8"/>
      <name val="Arial"/>
      <charset val="134"/>
    </font>
    <font>
      <b/>
      <sz val="10"/>
      <color indexed="8"/>
      <name val="Arial"/>
      <charset val="134"/>
    </font>
    <font>
      <sz val="16"/>
      <color indexed="8"/>
      <name val="黑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9"/>
      <color rgb="FF000000"/>
      <name val="宋体"/>
      <charset val="134"/>
    </font>
    <font>
      <vertAlign val="superscript"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21" applyNumberFormat="0" applyAlignment="0" applyProtection="0">
      <alignment vertical="center"/>
    </xf>
    <xf numFmtId="0" fontId="29" fillId="4" borderId="22" applyNumberFormat="0" applyAlignment="0" applyProtection="0">
      <alignment vertical="center"/>
    </xf>
    <xf numFmtId="0" fontId="30" fillId="4" borderId="21" applyNumberFormat="0" applyAlignment="0" applyProtection="0">
      <alignment vertical="center"/>
    </xf>
    <xf numFmtId="0" fontId="31" fillId="5" borderId="23" applyNumberFormat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</cellStyleXfs>
  <cellXfs count="148">
    <xf numFmtId="0" fontId="0" fillId="0" borderId="0" xfId="0"/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left" vertical="center" wrapText="1" shrinkToFit="1"/>
    </xf>
    <xf numFmtId="0" fontId="3" fillId="0" borderId="8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right" vertical="center"/>
    </xf>
    <xf numFmtId="176" fontId="3" fillId="0" borderId="8" xfId="0" applyNumberFormat="1" applyFont="1" applyFill="1" applyBorder="1" applyAlignment="1">
      <alignment horizontal="right" vertical="center"/>
    </xf>
    <xf numFmtId="177" fontId="3" fillId="0" borderId="9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 wrapText="1" shrinkToFit="1"/>
    </xf>
    <xf numFmtId="0" fontId="4" fillId="0" borderId="5" xfId="0" applyFont="1" applyFill="1" applyBorder="1" applyAlignment="1">
      <alignment horizontal="center" vertical="center"/>
    </xf>
    <xf numFmtId="176" fontId="3" fillId="0" borderId="9" xfId="0" applyNumberFormat="1" applyFont="1" applyFill="1" applyBorder="1" applyAlignment="1">
      <alignment horizontal="right" vertical="center"/>
    </xf>
    <xf numFmtId="178" fontId="3" fillId="0" borderId="8" xfId="0" applyNumberFormat="1" applyFont="1" applyFill="1" applyBorder="1" applyAlignment="1">
      <alignment horizontal="right" vertical="center"/>
    </xf>
    <xf numFmtId="0" fontId="5" fillId="0" borderId="0" xfId="0" applyFont="1"/>
    <xf numFmtId="0" fontId="6" fillId="0" borderId="0" xfId="0" applyFont="1" applyFill="1" applyAlignment="1"/>
    <xf numFmtId="0" fontId="4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9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/>
    <xf numFmtId="0" fontId="10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 vertical="center"/>
    </xf>
    <xf numFmtId="179" fontId="10" fillId="0" borderId="5" xfId="0" applyNumberFormat="1" applyFont="1" applyBorder="1" applyAlignment="1">
      <alignment horizontal="right" vertical="center"/>
    </xf>
    <xf numFmtId="177" fontId="10" fillId="0" borderId="5" xfId="0" applyNumberFormat="1" applyFont="1" applyFill="1" applyBorder="1" applyAlignment="1">
      <alignment horizontal="right" vertical="center" wrapText="1" indent="1"/>
    </xf>
    <xf numFmtId="0" fontId="10" fillId="0" borderId="5" xfId="0" applyFont="1" applyBorder="1" applyAlignment="1">
      <alignment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179" fontId="6" fillId="0" borderId="5" xfId="0" applyNumberFormat="1" applyFont="1" applyBorder="1" applyAlignment="1">
      <alignment horizontal="right" vertical="center"/>
    </xf>
    <xf numFmtId="177" fontId="6" fillId="0" borderId="5" xfId="0" applyNumberFormat="1" applyFont="1" applyFill="1" applyBorder="1" applyAlignment="1">
      <alignment horizontal="right" vertical="center" wrapText="1" indent="1"/>
    </xf>
    <xf numFmtId="177" fontId="6" fillId="0" borderId="5" xfId="0" applyNumberFormat="1" applyFont="1" applyFill="1" applyBorder="1" applyAlignment="1"/>
    <xf numFmtId="0" fontId="6" fillId="0" borderId="5" xfId="0" applyFont="1" applyFill="1" applyBorder="1" applyAlignment="1"/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179" fontId="4" fillId="0" borderId="5" xfId="0" applyNumberFormat="1" applyFont="1" applyBorder="1" applyAlignment="1">
      <alignment horizontal="right" vertical="center"/>
    </xf>
    <xf numFmtId="177" fontId="4" fillId="0" borderId="5" xfId="0" applyNumberFormat="1" applyFont="1" applyFill="1" applyBorder="1" applyAlignment="1">
      <alignment horizontal="right" vertical="center" wrapText="1" indent="1"/>
    </xf>
    <xf numFmtId="177" fontId="4" fillId="0" borderId="5" xfId="0" applyNumberFormat="1" applyFont="1" applyFill="1" applyBorder="1" applyAlignment="1"/>
    <xf numFmtId="0" fontId="4" fillId="0" borderId="5" xfId="0" applyFont="1" applyFill="1" applyBorder="1" applyAlignment="1"/>
    <xf numFmtId="179" fontId="3" fillId="0" borderId="5" xfId="0" applyNumberFormat="1" applyFont="1" applyBorder="1" applyAlignment="1">
      <alignment horizontal="right" vertical="center"/>
    </xf>
    <xf numFmtId="0" fontId="4" fillId="0" borderId="5" xfId="0" applyNumberFormat="1" applyFont="1" applyFill="1" applyBorder="1" applyAlignment="1">
      <alignment horizontal="righ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179" fontId="3" fillId="0" borderId="13" xfId="0" applyNumberFormat="1" applyFont="1" applyBorder="1" applyAlignment="1">
      <alignment horizontal="right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/>
    </xf>
    <xf numFmtId="179" fontId="4" fillId="0" borderId="15" xfId="0" applyNumberFormat="1" applyFont="1" applyBorder="1" applyAlignment="1">
      <alignment horizontal="right" vertical="center"/>
    </xf>
    <xf numFmtId="0" fontId="4" fillId="0" borderId="16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/>
    </xf>
    <xf numFmtId="179" fontId="3" fillId="0" borderId="15" xfId="0" applyNumberFormat="1" applyFont="1" applyBorder="1" applyAlignment="1">
      <alignment horizontal="right" vertical="center"/>
    </xf>
    <xf numFmtId="0" fontId="3" fillId="0" borderId="16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179" fontId="6" fillId="0" borderId="5" xfId="0" applyNumberFormat="1" applyFont="1" applyFill="1" applyBorder="1" applyAlignment="1">
      <alignment horizontal="right" vertical="center"/>
    </xf>
    <xf numFmtId="179" fontId="4" fillId="0" borderId="5" xfId="0" applyNumberFormat="1" applyFont="1" applyFill="1" applyBorder="1" applyAlignment="1">
      <alignment horizontal="right" vertical="center"/>
    </xf>
    <xf numFmtId="0" fontId="4" fillId="0" borderId="14" xfId="0" applyFont="1" applyFill="1" applyBorder="1" applyAlignment="1">
      <alignment horizontal="center" vertical="center"/>
    </xf>
    <xf numFmtId="179" fontId="4" fillId="0" borderId="15" xfId="0" applyNumberFormat="1" applyFont="1" applyFill="1" applyBorder="1" applyAlignment="1">
      <alignment horizontal="right" vertical="center"/>
    </xf>
    <xf numFmtId="0" fontId="0" fillId="0" borderId="0" xfId="0" applyFill="1"/>
    <xf numFmtId="176" fontId="0" fillId="0" borderId="0" xfId="0" applyNumberFormat="1"/>
    <xf numFmtId="176" fontId="9" fillId="0" borderId="0" xfId="0" applyNumberFormat="1" applyFont="1" applyFill="1" applyAlignment="1">
      <alignment horizontal="center" vertical="center"/>
    </xf>
    <xf numFmtId="0" fontId="0" fillId="0" borderId="0" xfId="0" applyFont="1" applyFill="1"/>
    <xf numFmtId="176" fontId="3" fillId="0" borderId="5" xfId="0" applyNumberFormat="1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 wrapText="1"/>
    </xf>
    <xf numFmtId="176" fontId="10" fillId="0" borderId="5" xfId="0" applyNumberFormat="1" applyFont="1" applyBorder="1" applyAlignment="1">
      <alignment horizontal="right" vertical="center"/>
    </xf>
    <xf numFmtId="0" fontId="10" fillId="0" borderId="5" xfId="0" applyNumberFormat="1" applyFont="1" applyBorder="1" applyAlignment="1">
      <alignment horizontal="right" vertical="center" wrapText="1" indent="1"/>
    </xf>
    <xf numFmtId="176" fontId="4" fillId="0" borderId="5" xfId="0" applyNumberFormat="1" applyFont="1" applyBorder="1" applyAlignment="1">
      <alignment horizontal="right" vertical="center" wrapText="1" indent="1"/>
    </xf>
    <xf numFmtId="0" fontId="4" fillId="0" borderId="5" xfId="0" applyNumberFormat="1" applyFont="1" applyFill="1" applyBorder="1" applyAlignment="1">
      <alignment horizontal="right" vertical="center"/>
    </xf>
    <xf numFmtId="0" fontId="4" fillId="0" borderId="10" xfId="0" applyFont="1" applyBorder="1" applyAlignment="1">
      <alignment horizontal="center" vertical="center"/>
    </xf>
    <xf numFmtId="179" fontId="3" fillId="0" borderId="5" xfId="0" applyNumberFormat="1" applyFont="1" applyFill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Fill="1"/>
    <xf numFmtId="0" fontId="9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/>
    </xf>
    <xf numFmtId="0" fontId="10" fillId="0" borderId="5" xfId="0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77" fontId="10" fillId="0" borderId="5" xfId="0" applyNumberFormat="1" applyFont="1" applyBorder="1" applyAlignment="1">
      <alignment horizontal="right" vertical="center" wrapText="1" inden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77" fontId="6" fillId="0" borderId="5" xfId="0" applyNumberFormat="1" applyFont="1" applyBorder="1" applyAlignment="1">
      <alignment horizontal="right" vertical="center" wrapText="1" indent="1"/>
    </xf>
    <xf numFmtId="2" fontId="4" fillId="0" borderId="5" xfId="0" applyNumberFormat="1" applyFont="1" applyFill="1" applyBorder="1" applyAlignment="1">
      <alignment horizontal="right" vertical="center"/>
    </xf>
    <xf numFmtId="177" fontId="4" fillId="0" borderId="5" xfId="0" applyNumberFormat="1" applyFont="1" applyBorder="1" applyAlignment="1">
      <alignment horizontal="right" vertical="center" wrapText="1" indent="1"/>
    </xf>
    <xf numFmtId="0" fontId="4" fillId="0" borderId="5" xfId="0" applyFont="1" applyFill="1" applyBorder="1" applyAlignment="1">
      <alignment vertical="center"/>
    </xf>
    <xf numFmtId="179" fontId="4" fillId="0" borderId="5" xfId="0" applyNumberFormat="1" applyFont="1" applyFill="1" applyBorder="1" applyAlignment="1">
      <alignment horizontal="right" vertical="center"/>
    </xf>
    <xf numFmtId="177" fontId="4" fillId="0" borderId="5" xfId="0" applyNumberFormat="1" applyFont="1" applyFill="1" applyBorder="1" applyAlignment="1">
      <alignment horizontal="center" vertical="center"/>
    </xf>
    <xf numFmtId="179" fontId="4" fillId="0" borderId="5" xfId="0" applyNumberFormat="1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center" vertical="center" wrapText="1"/>
    </xf>
    <xf numFmtId="177" fontId="4" fillId="0" borderId="5" xfId="0" applyNumberFormat="1" applyFont="1" applyBorder="1" applyAlignment="1">
      <alignment horizontal="right" vertical="center" indent="1"/>
    </xf>
    <xf numFmtId="177" fontId="4" fillId="0" borderId="5" xfId="0" applyNumberFormat="1" applyFont="1" applyFill="1" applyBorder="1" applyAlignment="1">
      <alignment horizontal="right" vertical="center" indent="1"/>
    </xf>
    <xf numFmtId="2" fontId="3" fillId="0" borderId="5" xfId="0" applyNumberFormat="1" applyFont="1" applyFill="1" applyBorder="1" applyAlignment="1">
      <alignment horizontal="right" vertical="center"/>
    </xf>
    <xf numFmtId="177" fontId="3" fillId="0" borderId="5" xfId="0" applyNumberFormat="1" applyFont="1" applyBorder="1" applyAlignment="1">
      <alignment horizontal="right" vertical="center" wrapText="1" indent="1"/>
    </xf>
    <xf numFmtId="0" fontId="3" fillId="0" borderId="5" xfId="0" applyFont="1" applyFill="1" applyBorder="1" applyAlignment="1">
      <alignment vertical="center"/>
    </xf>
    <xf numFmtId="179" fontId="3" fillId="0" borderId="5" xfId="0" applyNumberFormat="1" applyFont="1" applyFill="1" applyBorder="1" applyAlignment="1">
      <alignment horizontal="right" vertical="center"/>
    </xf>
    <xf numFmtId="177" fontId="3" fillId="0" borderId="5" xfId="0" applyNumberFormat="1" applyFont="1" applyFill="1" applyBorder="1" applyAlignment="1">
      <alignment horizontal="center" vertical="center"/>
    </xf>
    <xf numFmtId="179" fontId="3" fillId="0" borderId="5" xfId="0" applyNumberFormat="1" applyFont="1" applyFill="1" applyBorder="1" applyAlignment="1">
      <alignment horizontal="right" vertical="center"/>
    </xf>
    <xf numFmtId="177" fontId="3" fillId="0" borderId="5" xfId="0" applyNumberFormat="1" applyFont="1" applyFill="1" applyBorder="1" applyAlignment="1">
      <alignment horizontal="right" vertical="center" wrapText="1" inden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/>
    <xf numFmtId="0" fontId="13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center"/>
    </xf>
    <xf numFmtId="177" fontId="17" fillId="0" borderId="5" xfId="0" applyNumberFormat="1" applyFont="1" applyFill="1" applyBorder="1" applyAlignment="1">
      <alignment horizontal="center" vertical="center" wrapText="1"/>
    </xf>
    <xf numFmtId="177" fontId="18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 wrapText="1"/>
    </xf>
    <xf numFmtId="49" fontId="15" fillId="0" borderId="5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177" fontId="15" fillId="0" borderId="5" xfId="0" applyNumberFormat="1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/>
    </xf>
    <xf numFmtId="177" fontId="10" fillId="0" borderId="5" xfId="0" applyNumberFormat="1" applyFont="1" applyFill="1" applyBorder="1" applyAlignment="1">
      <alignment horizontal="left" vertical="center"/>
    </xf>
    <xf numFmtId="177" fontId="19" fillId="0" borderId="5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I7" sqref="I7"/>
    </sheetView>
  </sheetViews>
  <sheetFormatPr defaultColWidth="8" defaultRowHeight="27" customHeight="1" outlineLevelCol="4"/>
  <cols>
    <col min="1" max="1" width="6.775" style="127" customWidth="1"/>
    <col min="2" max="2" width="28.875" style="125" customWidth="1"/>
    <col min="3" max="3" width="13.375" style="125" customWidth="1"/>
    <col min="4" max="4" width="14" style="125" customWidth="1"/>
    <col min="5" max="5" width="17.25" style="125" customWidth="1"/>
    <col min="6" max="16384" width="8" style="125"/>
  </cols>
  <sheetData>
    <row r="1" s="125" customFormat="1" ht="19" customHeight="1" spans="1:5">
      <c r="A1" s="128" t="s">
        <v>0</v>
      </c>
      <c r="B1" s="129" t="s">
        <v>0</v>
      </c>
      <c r="C1" s="129" t="s">
        <v>0</v>
      </c>
      <c r="D1" s="129" t="s">
        <v>0</v>
      </c>
      <c r="E1" s="129" t="s">
        <v>0</v>
      </c>
    </row>
    <row r="2" s="125" customFormat="1" ht="38" customHeight="1" spans="1:5">
      <c r="A2" s="130" t="s">
        <v>1</v>
      </c>
      <c r="B2" s="130" t="s">
        <v>0</v>
      </c>
      <c r="C2" s="130" t="s">
        <v>0</v>
      </c>
      <c r="D2" s="130" t="s">
        <v>0</v>
      </c>
      <c r="E2" s="130" t="s">
        <v>0</v>
      </c>
    </row>
    <row r="3" s="125" customFormat="1" ht="47" customHeight="1" spans="1:5">
      <c r="A3" s="131" t="s">
        <v>2</v>
      </c>
      <c r="B3" s="131"/>
      <c r="C3" s="131"/>
      <c r="D3" s="131"/>
      <c r="E3" s="131"/>
    </row>
    <row r="4" s="126" customFormat="1" ht="35" customHeight="1" spans="1:5">
      <c r="A4" s="132" t="s">
        <v>3</v>
      </c>
      <c r="B4" s="132" t="s">
        <v>4</v>
      </c>
      <c r="C4" s="133" t="s">
        <v>5</v>
      </c>
      <c r="D4" s="133" t="s">
        <v>6</v>
      </c>
      <c r="E4" s="132" t="s">
        <v>7</v>
      </c>
    </row>
    <row r="5" s="125" customFormat="1" ht="36" customHeight="1" spans="1:5">
      <c r="A5" s="134">
        <v>1</v>
      </c>
      <c r="B5" s="135" t="s">
        <v>8</v>
      </c>
      <c r="C5" s="136"/>
      <c r="D5" s="136"/>
      <c r="E5" s="137"/>
    </row>
    <row r="6" s="125" customFormat="1" ht="37" customHeight="1" spans="1:5">
      <c r="A6" s="134">
        <v>2</v>
      </c>
      <c r="B6" s="138" t="s">
        <v>9</v>
      </c>
      <c r="C6" s="136"/>
      <c r="D6" s="136"/>
      <c r="E6" s="137"/>
    </row>
    <row r="7" s="125" customFormat="1" ht="44" customHeight="1" spans="1:5">
      <c r="A7" s="139" t="s">
        <v>10</v>
      </c>
      <c r="B7" s="138" t="s">
        <v>11</v>
      </c>
      <c r="C7" s="136"/>
      <c r="D7" s="136"/>
      <c r="E7" s="137"/>
    </row>
    <row r="8" s="125" customFormat="1" ht="37" customHeight="1" spans="1:5">
      <c r="A8" s="134">
        <v>4</v>
      </c>
      <c r="B8" s="138" t="s">
        <v>12</v>
      </c>
      <c r="C8" s="136"/>
      <c r="D8" s="136"/>
      <c r="E8" s="137"/>
    </row>
    <row r="9" s="125" customFormat="1" ht="39" customHeight="1" spans="1:5">
      <c r="A9" s="140">
        <v>5</v>
      </c>
      <c r="B9" s="138" t="s">
        <v>13</v>
      </c>
      <c r="C9" s="136"/>
      <c r="D9" s="141"/>
      <c r="E9" s="137"/>
    </row>
    <row r="10" s="126" customFormat="1" ht="38" customHeight="1" spans="1:5">
      <c r="A10" s="31" t="s">
        <v>0</v>
      </c>
      <c r="B10" s="142" t="s">
        <v>7</v>
      </c>
      <c r="C10" s="143"/>
      <c r="D10" s="143"/>
      <c r="E10" s="144"/>
    </row>
    <row r="11" s="125" customFormat="1" customHeight="1" spans="1:5">
      <c r="A11" s="145"/>
      <c r="B11" s="145" t="s">
        <v>0</v>
      </c>
      <c r="C11" s="146">
        <v>0</v>
      </c>
      <c r="D11" s="146">
        <v>0</v>
      </c>
      <c r="E11" s="146">
        <v>0</v>
      </c>
    </row>
    <row r="12" s="125" customFormat="1" customHeight="1" spans="1:5">
      <c r="A12" s="147" t="s">
        <v>0</v>
      </c>
      <c r="B12" s="4" t="s">
        <v>0</v>
      </c>
      <c r="C12" s="4" t="s">
        <v>0</v>
      </c>
      <c r="D12" s="4" t="s">
        <v>0</v>
      </c>
      <c r="E12" s="4" t="s">
        <v>0</v>
      </c>
    </row>
  </sheetData>
  <mergeCells count="3">
    <mergeCell ref="A2:E2"/>
    <mergeCell ref="A3:E3"/>
    <mergeCell ref="A11:E1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3"/>
  <sheetViews>
    <sheetView workbookViewId="0">
      <selection activeCell="K10" sqref="K10"/>
    </sheetView>
  </sheetViews>
  <sheetFormatPr defaultColWidth="8.66666666666667" defaultRowHeight="14.25" outlineLevelCol="6"/>
  <cols>
    <col min="2" max="2" width="18.25" customWidth="1"/>
    <col min="3" max="3" width="7.125" customWidth="1"/>
    <col min="4" max="4" width="7" customWidth="1"/>
    <col min="5" max="5" width="8.66666666666667" style="93"/>
    <col min="6" max="6" width="10.3333333333333"/>
    <col min="7" max="7" width="23.75" customWidth="1"/>
  </cols>
  <sheetData>
    <row r="1" s="80" customFormat="1" ht="35" customHeight="1" spans="1:7">
      <c r="A1" s="26" t="s">
        <v>14</v>
      </c>
      <c r="B1" s="26"/>
      <c r="C1" s="26"/>
      <c r="D1" s="26"/>
      <c r="E1" s="94"/>
      <c r="F1" s="26"/>
      <c r="G1" s="26"/>
    </row>
    <row r="2" s="25" customFormat="1" ht="24" customHeight="1" spans="1:7">
      <c r="A2" s="9" t="s">
        <v>3</v>
      </c>
      <c r="B2" s="9" t="s">
        <v>4</v>
      </c>
      <c r="C2" s="27" t="s">
        <v>15</v>
      </c>
      <c r="D2" s="28" t="s">
        <v>16</v>
      </c>
      <c r="E2" s="95" t="s">
        <v>17</v>
      </c>
      <c r="F2" s="96" t="s">
        <v>18</v>
      </c>
      <c r="G2" s="96" t="s">
        <v>19</v>
      </c>
    </row>
    <row r="3" s="24" customFormat="1" ht="24" customHeight="1" spans="1:7">
      <c r="A3" s="29"/>
      <c r="B3" s="97" t="s">
        <v>8</v>
      </c>
      <c r="C3" s="98"/>
      <c r="D3" s="99"/>
      <c r="E3" s="100"/>
      <c r="F3" s="101"/>
      <c r="G3" s="97"/>
    </row>
    <row r="4" s="22" customFormat="1" ht="24" customHeight="1" spans="1:7">
      <c r="A4" s="31" t="s">
        <v>20</v>
      </c>
      <c r="B4" s="35" t="s">
        <v>21</v>
      </c>
      <c r="C4" s="35"/>
      <c r="D4" s="102"/>
      <c r="E4" s="103"/>
      <c r="F4" s="104"/>
      <c r="G4" s="35"/>
    </row>
    <row r="5" s="22" customFormat="1" ht="19" customHeight="1" spans="1:7">
      <c r="A5" s="18" t="s">
        <v>22</v>
      </c>
      <c r="B5" s="42" t="s">
        <v>23</v>
      </c>
      <c r="C5" s="18"/>
      <c r="D5" s="44"/>
      <c r="E5" s="105"/>
      <c r="F5" s="106"/>
      <c r="G5" s="42"/>
    </row>
    <row r="6" s="22" customFormat="1" ht="29" customHeight="1" spans="1:7">
      <c r="A6" s="18" t="s">
        <v>24</v>
      </c>
      <c r="B6" s="107" t="s">
        <v>25</v>
      </c>
      <c r="C6" s="18" t="s">
        <v>26</v>
      </c>
      <c r="D6" s="44">
        <v>12</v>
      </c>
      <c r="E6" s="108"/>
      <c r="F6" s="106"/>
      <c r="G6" s="42" t="s">
        <v>27</v>
      </c>
    </row>
    <row r="7" s="22" customFormat="1" ht="29" customHeight="1" spans="1:7">
      <c r="A7" s="18" t="s">
        <v>28</v>
      </c>
      <c r="B7" s="107" t="s">
        <v>29</v>
      </c>
      <c r="C7" s="18" t="s">
        <v>30</v>
      </c>
      <c r="D7" s="109">
        <v>645</v>
      </c>
      <c r="E7" s="108"/>
      <c r="F7" s="106"/>
      <c r="G7" s="60"/>
    </row>
    <row r="8" s="22" customFormat="1" ht="29" customHeight="1" spans="1:7">
      <c r="A8" s="18" t="s">
        <v>31</v>
      </c>
      <c r="B8" s="107" t="s">
        <v>32</v>
      </c>
      <c r="C8" s="18" t="s">
        <v>30</v>
      </c>
      <c r="D8" s="109">
        <v>26</v>
      </c>
      <c r="E8" s="110"/>
      <c r="F8" s="106"/>
      <c r="G8" s="42"/>
    </row>
    <row r="9" s="22" customFormat="1" ht="29" customHeight="1" spans="1:7">
      <c r="A9" s="18" t="s">
        <v>33</v>
      </c>
      <c r="B9" s="107" t="s">
        <v>34</v>
      </c>
      <c r="C9" s="18" t="s">
        <v>35</v>
      </c>
      <c r="D9" s="44">
        <v>1.74</v>
      </c>
      <c r="E9" s="108"/>
      <c r="F9" s="106"/>
      <c r="G9" s="42"/>
    </row>
    <row r="10" s="22" customFormat="1" ht="29" customHeight="1" spans="1:7">
      <c r="A10" s="18" t="s">
        <v>36</v>
      </c>
      <c r="B10" s="107" t="s">
        <v>37</v>
      </c>
      <c r="C10" s="18" t="s">
        <v>30</v>
      </c>
      <c r="D10" s="109">
        <v>280</v>
      </c>
      <c r="E10" s="110"/>
      <c r="F10" s="106"/>
      <c r="G10" s="42" t="s">
        <v>38</v>
      </c>
    </row>
    <row r="11" s="22" customFormat="1" ht="29" customHeight="1" spans="1:7">
      <c r="A11" s="18" t="s">
        <v>39</v>
      </c>
      <c r="B11" s="107" t="s">
        <v>40</v>
      </c>
      <c r="C11" s="18" t="s">
        <v>30</v>
      </c>
      <c r="D11" s="109">
        <f>D7</f>
        <v>645</v>
      </c>
      <c r="E11" s="108"/>
      <c r="F11" s="106"/>
      <c r="G11" s="42"/>
    </row>
    <row r="12" s="22" customFormat="1" ht="29" customHeight="1" spans="1:7">
      <c r="A12" s="18" t="s">
        <v>41</v>
      </c>
      <c r="B12" s="107" t="s">
        <v>42</v>
      </c>
      <c r="C12" s="18" t="s">
        <v>43</v>
      </c>
      <c r="D12" s="109">
        <v>1</v>
      </c>
      <c r="E12" s="110"/>
      <c r="F12" s="106"/>
      <c r="G12" s="42" t="s">
        <v>44</v>
      </c>
    </row>
    <row r="13" s="22" customFormat="1" ht="46" customHeight="1" spans="1:7">
      <c r="A13" s="18" t="s">
        <v>45</v>
      </c>
      <c r="B13" s="42" t="s">
        <v>46</v>
      </c>
      <c r="C13" s="18" t="s">
        <v>47</v>
      </c>
      <c r="D13" s="44">
        <v>6.25</v>
      </c>
      <c r="E13" s="108"/>
      <c r="F13" s="106"/>
      <c r="G13" s="42" t="s">
        <v>48</v>
      </c>
    </row>
    <row r="14" s="22" customFormat="1" ht="19" customHeight="1" spans="1:7">
      <c r="A14" s="18">
        <v>2</v>
      </c>
      <c r="B14" s="42" t="s">
        <v>49</v>
      </c>
      <c r="C14" s="18"/>
      <c r="D14" s="44"/>
      <c r="E14" s="108"/>
      <c r="F14" s="46"/>
      <c r="G14" s="42"/>
    </row>
    <row r="15" s="22" customFormat="1" ht="19" customHeight="1" spans="1:7">
      <c r="A15" s="18" t="s">
        <v>24</v>
      </c>
      <c r="B15" s="42" t="s">
        <v>50</v>
      </c>
      <c r="C15" s="18" t="s">
        <v>51</v>
      </c>
      <c r="D15" s="44">
        <v>1</v>
      </c>
      <c r="E15" s="108"/>
      <c r="F15" s="106"/>
      <c r="G15" s="42"/>
    </row>
    <row r="16" s="22" customFormat="1" ht="19" customHeight="1" spans="1:7">
      <c r="A16" s="18" t="s">
        <v>28</v>
      </c>
      <c r="B16" s="107" t="s">
        <v>29</v>
      </c>
      <c r="C16" s="18" t="s">
        <v>30</v>
      </c>
      <c r="D16" s="109">
        <v>117</v>
      </c>
      <c r="E16" s="108"/>
      <c r="F16" s="106"/>
      <c r="G16" s="60"/>
    </row>
    <row r="17" s="22" customFormat="1" ht="19" customHeight="1" spans="1:7">
      <c r="A17" s="18" t="s">
        <v>31</v>
      </c>
      <c r="B17" s="42" t="s">
        <v>52</v>
      </c>
      <c r="C17" s="18" t="s">
        <v>30</v>
      </c>
      <c r="D17" s="109">
        <v>5</v>
      </c>
      <c r="E17" s="108"/>
      <c r="F17" s="106"/>
      <c r="G17" s="42"/>
    </row>
    <row r="18" s="22" customFormat="1" ht="19" customHeight="1" spans="1:7">
      <c r="A18" s="18" t="s">
        <v>33</v>
      </c>
      <c r="B18" s="42" t="s">
        <v>53</v>
      </c>
      <c r="C18" s="18" t="s">
        <v>30</v>
      </c>
      <c r="D18" s="109">
        <v>2</v>
      </c>
      <c r="E18" s="108"/>
      <c r="F18" s="106"/>
      <c r="G18" s="42"/>
    </row>
    <row r="19" s="22" customFormat="1" ht="19" customHeight="1" spans="1:7">
      <c r="A19" s="18" t="s">
        <v>36</v>
      </c>
      <c r="B19" s="42" t="s">
        <v>54</v>
      </c>
      <c r="C19" s="18" t="s">
        <v>30</v>
      </c>
      <c r="D19" s="109">
        <v>11</v>
      </c>
      <c r="E19" s="108"/>
      <c r="F19" s="106"/>
      <c r="G19" s="42"/>
    </row>
    <row r="20" s="22" customFormat="1" ht="19" customHeight="1" spans="1:7">
      <c r="A20" s="18" t="s">
        <v>39</v>
      </c>
      <c r="B20" s="42" t="s">
        <v>34</v>
      </c>
      <c r="C20" s="18" t="s">
        <v>35</v>
      </c>
      <c r="D20" s="44">
        <v>0.933</v>
      </c>
      <c r="E20" s="108"/>
      <c r="F20" s="106"/>
      <c r="G20" s="42"/>
    </row>
    <row r="21" s="22" customFormat="1" ht="19" customHeight="1" spans="1:7">
      <c r="A21" s="18" t="s">
        <v>41</v>
      </c>
      <c r="B21" s="42" t="s">
        <v>55</v>
      </c>
      <c r="C21" s="18" t="s">
        <v>56</v>
      </c>
      <c r="D21" s="109">
        <v>14</v>
      </c>
      <c r="E21" s="108"/>
      <c r="F21" s="106"/>
      <c r="G21" s="42"/>
    </row>
    <row r="22" s="22" customFormat="1" ht="19" customHeight="1" spans="1:7">
      <c r="A22" s="18" t="s">
        <v>57</v>
      </c>
      <c r="B22" s="42" t="s">
        <v>58</v>
      </c>
      <c r="C22" s="18" t="s">
        <v>56</v>
      </c>
      <c r="D22" s="109">
        <v>38</v>
      </c>
      <c r="E22" s="110"/>
      <c r="F22" s="106"/>
      <c r="G22" s="42"/>
    </row>
    <row r="23" s="22" customFormat="1" ht="19" customHeight="1" spans="1:7">
      <c r="A23" s="18" t="s">
        <v>59</v>
      </c>
      <c r="B23" s="42" t="s">
        <v>60</v>
      </c>
      <c r="C23" s="18" t="s">
        <v>56</v>
      </c>
      <c r="D23" s="109">
        <v>38</v>
      </c>
      <c r="E23" s="108"/>
      <c r="F23" s="106"/>
      <c r="G23" s="42"/>
    </row>
    <row r="24" s="22" customFormat="1" ht="24" customHeight="1" spans="1:7">
      <c r="A24" s="18" t="s">
        <v>61</v>
      </c>
      <c r="B24" s="42" t="s">
        <v>62</v>
      </c>
      <c r="C24" s="18" t="s">
        <v>35</v>
      </c>
      <c r="D24" s="44">
        <v>0.038</v>
      </c>
      <c r="E24" s="108"/>
      <c r="F24" s="106"/>
      <c r="G24" s="42"/>
    </row>
    <row r="25" s="22" customFormat="1" ht="24" customHeight="1" spans="1:7">
      <c r="A25" s="18" t="s">
        <v>63</v>
      </c>
      <c r="B25" s="42" t="s">
        <v>40</v>
      </c>
      <c r="C25" s="18" t="s">
        <v>30</v>
      </c>
      <c r="D25" s="109">
        <f>D16</f>
        <v>117</v>
      </c>
      <c r="E25" s="108"/>
      <c r="F25" s="106"/>
      <c r="G25" s="42"/>
    </row>
    <row r="26" s="22" customFormat="1" ht="38" customHeight="1" spans="1:7">
      <c r="A26" s="18" t="s">
        <v>64</v>
      </c>
      <c r="B26" s="107" t="s">
        <v>42</v>
      </c>
      <c r="C26" s="18" t="s">
        <v>43</v>
      </c>
      <c r="D26" s="109">
        <v>1</v>
      </c>
      <c r="E26" s="110"/>
      <c r="F26" s="106"/>
      <c r="G26" s="42" t="s">
        <v>65</v>
      </c>
    </row>
    <row r="27" s="23" customFormat="1" ht="19" customHeight="1" spans="1:7">
      <c r="A27" s="18">
        <v>3</v>
      </c>
      <c r="B27" s="42" t="s">
        <v>66</v>
      </c>
      <c r="C27" s="18"/>
      <c r="D27" s="44"/>
      <c r="E27" s="108"/>
      <c r="F27" s="46"/>
      <c r="G27" s="42"/>
    </row>
    <row r="28" s="22" customFormat="1" ht="34" customHeight="1" spans="1:7">
      <c r="A28" s="18" t="s">
        <v>24</v>
      </c>
      <c r="B28" s="42" t="s">
        <v>67</v>
      </c>
      <c r="C28" s="18" t="s">
        <v>30</v>
      </c>
      <c r="D28" s="109">
        <v>2145</v>
      </c>
      <c r="E28" s="108"/>
      <c r="F28" s="106"/>
      <c r="G28" s="60" t="s">
        <v>68</v>
      </c>
    </row>
    <row r="29" s="23" customFormat="1" ht="36" customHeight="1" spans="1:7">
      <c r="A29" s="18" t="s">
        <v>45</v>
      </c>
      <c r="B29" s="42" t="s">
        <v>69</v>
      </c>
      <c r="C29" s="18" t="s">
        <v>30</v>
      </c>
      <c r="D29" s="109">
        <v>128.8</v>
      </c>
      <c r="E29" s="108"/>
      <c r="F29" s="106"/>
      <c r="G29" s="60" t="s">
        <v>70</v>
      </c>
    </row>
    <row r="30" s="23" customFormat="1" ht="19" customHeight="1" spans="1:7">
      <c r="A30" s="18" t="s">
        <v>71</v>
      </c>
      <c r="B30" s="42" t="s">
        <v>40</v>
      </c>
      <c r="C30" s="18" t="s">
        <v>30</v>
      </c>
      <c r="D30" s="109">
        <v>2273.8</v>
      </c>
      <c r="E30" s="108"/>
      <c r="F30" s="106"/>
      <c r="G30" s="42"/>
    </row>
    <row r="31" s="23" customFormat="1" ht="45" customHeight="1" spans="1:7">
      <c r="A31" s="18">
        <v>4</v>
      </c>
      <c r="B31" s="42" t="s">
        <v>72</v>
      </c>
      <c r="C31" s="18" t="s">
        <v>51</v>
      </c>
      <c r="D31" s="44">
        <v>2</v>
      </c>
      <c r="E31" s="108"/>
      <c r="F31" s="106"/>
      <c r="G31" s="42" t="s">
        <v>73</v>
      </c>
    </row>
    <row r="32" s="22" customFormat="1" ht="24" customHeight="1" spans="1:7">
      <c r="A32" s="31" t="s">
        <v>74</v>
      </c>
      <c r="B32" s="35" t="s">
        <v>75</v>
      </c>
      <c r="C32" s="35"/>
      <c r="D32" s="102"/>
      <c r="E32" s="103"/>
      <c r="F32" s="104"/>
      <c r="G32" s="35"/>
    </row>
    <row r="33" s="22" customFormat="1" ht="19" customHeight="1" spans="1:7">
      <c r="A33" s="18" t="s">
        <v>22</v>
      </c>
      <c r="B33" s="42" t="s">
        <v>23</v>
      </c>
      <c r="C33" s="18"/>
      <c r="D33" s="44"/>
      <c r="E33" s="105"/>
      <c r="F33" s="106"/>
      <c r="G33" s="42"/>
    </row>
    <row r="34" s="22" customFormat="1" ht="30" customHeight="1" spans="1:7">
      <c r="A34" s="18" t="s">
        <v>24</v>
      </c>
      <c r="B34" s="107" t="s">
        <v>25</v>
      </c>
      <c r="C34" s="18" t="s">
        <v>26</v>
      </c>
      <c r="D34" s="44">
        <v>19</v>
      </c>
      <c r="E34" s="108"/>
      <c r="F34" s="106"/>
      <c r="G34" s="42" t="s">
        <v>76</v>
      </c>
    </row>
    <row r="35" s="22" customFormat="1" ht="29" customHeight="1" spans="1:7">
      <c r="A35" s="18" t="s">
        <v>28</v>
      </c>
      <c r="B35" s="107" t="s">
        <v>29</v>
      </c>
      <c r="C35" s="18" t="s">
        <v>30</v>
      </c>
      <c r="D35" s="109">
        <v>1853</v>
      </c>
      <c r="E35" s="108"/>
      <c r="F35" s="106"/>
      <c r="G35" s="60"/>
    </row>
    <row r="36" s="22" customFormat="1" ht="29" customHeight="1" spans="1:7">
      <c r="A36" s="18" t="s">
        <v>31</v>
      </c>
      <c r="B36" s="107" t="s">
        <v>32</v>
      </c>
      <c r="C36" s="18" t="s">
        <v>30</v>
      </c>
      <c r="D36" s="109">
        <v>38</v>
      </c>
      <c r="E36" s="110"/>
      <c r="F36" s="106"/>
      <c r="G36" s="42"/>
    </row>
    <row r="37" s="22" customFormat="1" ht="29" customHeight="1" spans="1:7">
      <c r="A37" s="18" t="s">
        <v>33</v>
      </c>
      <c r="B37" s="107" t="s">
        <v>34</v>
      </c>
      <c r="C37" s="18" t="s">
        <v>35</v>
      </c>
      <c r="D37" s="44">
        <v>2.66</v>
      </c>
      <c r="E37" s="108"/>
      <c r="F37" s="106"/>
      <c r="G37" s="42"/>
    </row>
    <row r="38" s="22" customFormat="1" ht="29" customHeight="1" spans="1:7">
      <c r="A38" s="18" t="s">
        <v>36</v>
      </c>
      <c r="B38" s="107" t="s">
        <v>37</v>
      </c>
      <c r="C38" s="18" t="s">
        <v>30</v>
      </c>
      <c r="D38" s="109">
        <v>710</v>
      </c>
      <c r="E38" s="110"/>
      <c r="F38" s="106"/>
      <c r="G38" s="42" t="s">
        <v>38</v>
      </c>
    </row>
    <row r="39" s="22" customFormat="1" ht="29" customHeight="1" spans="1:7">
      <c r="A39" s="18" t="s">
        <v>39</v>
      </c>
      <c r="B39" s="107" t="s">
        <v>40</v>
      </c>
      <c r="C39" s="18" t="s">
        <v>30</v>
      </c>
      <c r="D39" s="109">
        <f>D35</f>
        <v>1853</v>
      </c>
      <c r="E39" s="108"/>
      <c r="F39" s="106"/>
      <c r="G39" s="42"/>
    </row>
    <row r="40" s="22" customFormat="1" ht="29" customHeight="1" spans="1:7">
      <c r="A40" s="18" t="s">
        <v>41</v>
      </c>
      <c r="B40" s="107" t="s">
        <v>42</v>
      </c>
      <c r="C40" s="18" t="s">
        <v>43</v>
      </c>
      <c r="D40" s="109">
        <v>1</v>
      </c>
      <c r="E40" s="110"/>
      <c r="F40" s="106"/>
      <c r="G40" s="42" t="s">
        <v>44</v>
      </c>
    </row>
    <row r="41" s="22" customFormat="1" ht="43" customHeight="1" spans="1:7">
      <c r="A41" s="18" t="s">
        <v>45</v>
      </c>
      <c r="B41" s="42" t="s">
        <v>46</v>
      </c>
      <c r="C41" s="18" t="s">
        <v>47</v>
      </c>
      <c r="D41" s="44">
        <v>6.25</v>
      </c>
      <c r="E41" s="108"/>
      <c r="F41" s="106"/>
      <c r="G41" s="42" t="s">
        <v>48</v>
      </c>
    </row>
    <row r="42" s="22" customFormat="1" ht="19" customHeight="1" spans="1:7">
      <c r="A42" s="18">
        <v>2</v>
      </c>
      <c r="B42" s="42" t="s">
        <v>49</v>
      </c>
      <c r="C42" s="18"/>
      <c r="D42" s="44"/>
      <c r="E42" s="108"/>
      <c r="F42" s="46"/>
      <c r="G42" s="42"/>
    </row>
    <row r="43" s="22" customFormat="1" ht="19" customHeight="1" spans="1:7">
      <c r="A43" s="18" t="s">
        <v>24</v>
      </c>
      <c r="B43" s="42" t="s">
        <v>77</v>
      </c>
      <c r="C43" s="18" t="s">
        <v>51</v>
      </c>
      <c r="D43" s="44">
        <v>1</v>
      </c>
      <c r="E43" s="108"/>
      <c r="F43" s="106"/>
      <c r="G43" s="42"/>
    </row>
    <row r="44" s="22" customFormat="1" ht="19" customHeight="1" spans="1:7">
      <c r="A44" s="18" t="s">
        <v>28</v>
      </c>
      <c r="B44" s="107" t="s">
        <v>29</v>
      </c>
      <c r="C44" s="18" t="s">
        <v>30</v>
      </c>
      <c r="D44" s="109">
        <v>278</v>
      </c>
      <c r="E44" s="108"/>
      <c r="F44" s="106"/>
      <c r="G44" s="60"/>
    </row>
    <row r="45" s="22" customFormat="1" ht="19" customHeight="1" spans="1:7">
      <c r="A45" s="18" t="s">
        <v>31</v>
      </c>
      <c r="B45" s="42" t="s">
        <v>52</v>
      </c>
      <c r="C45" s="18" t="s">
        <v>30</v>
      </c>
      <c r="D45" s="109">
        <v>6</v>
      </c>
      <c r="E45" s="108"/>
      <c r="F45" s="106"/>
      <c r="G45" s="42"/>
    </row>
    <row r="46" s="22" customFormat="1" ht="19" customHeight="1" spans="1:7">
      <c r="A46" s="18" t="s">
        <v>33</v>
      </c>
      <c r="B46" s="42" t="s">
        <v>53</v>
      </c>
      <c r="C46" s="18" t="s">
        <v>30</v>
      </c>
      <c r="D46" s="109">
        <v>3</v>
      </c>
      <c r="E46" s="108"/>
      <c r="F46" s="106"/>
      <c r="G46" s="42"/>
    </row>
    <row r="47" s="22" customFormat="1" ht="19" customHeight="1" spans="1:7">
      <c r="A47" s="18" t="s">
        <v>36</v>
      </c>
      <c r="B47" s="42" t="s">
        <v>54</v>
      </c>
      <c r="C47" s="18" t="s">
        <v>30</v>
      </c>
      <c r="D47" s="109">
        <v>14</v>
      </c>
      <c r="E47" s="108"/>
      <c r="F47" s="106"/>
      <c r="G47" s="42"/>
    </row>
    <row r="48" s="22" customFormat="1" ht="19" customHeight="1" spans="1:7">
      <c r="A48" s="18" t="s">
        <v>39</v>
      </c>
      <c r="B48" s="42" t="s">
        <v>34</v>
      </c>
      <c r="C48" s="18" t="s">
        <v>35</v>
      </c>
      <c r="D48" s="44">
        <v>1.097</v>
      </c>
      <c r="E48" s="108"/>
      <c r="F48" s="106"/>
      <c r="G48" s="42"/>
    </row>
    <row r="49" s="22" customFormat="1" ht="19" customHeight="1" spans="1:7">
      <c r="A49" s="18" t="s">
        <v>41</v>
      </c>
      <c r="B49" s="42" t="s">
        <v>55</v>
      </c>
      <c r="C49" s="18" t="s">
        <v>56</v>
      </c>
      <c r="D49" s="109">
        <v>14</v>
      </c>
      <c r="E49" s="108"/>
      <c r="F49" s="106"/>
      <c r="G49" s="42"/>
    </row>
    <row r="50" s="22" customFormat="1" ht="19" customHeight="1" spans="1:7">
      <c r="A50" s="18" t="s">
        <v>57</v>
      </c>
      <c r="B50" s="42" t="s">
        <v>58</v>
      </c>
      <c r="C50" s="18" t="s">
        <v>56</v>
      </c>
      <c r="D50" s="109">
        <v>44</v>
      </c>
      <c r="E50" s="110"/>
      <c r="F50" s="106"/>
      <c r="G50" s="42"/>
    </row>
    <row r="51" s="22" customFormat="1" ht="19" customHeight="1" spans="1:7">
      <c r="A51" s="18" t="s">
        <v>59</v>
      </c>
      <c r="B51" s="42" t="s">
        <v>60</v>
      </c>
      <c r="C51" s="18" t="s">
        <v>56</v>
      </c>
      <c r="D51" s="109">
        <v>44</v>
      </c>
      <c r="E51" s="108"/>
      <c r="F51" s="106"/>
      <c r="G51" s="42"/>
    </row>
    <row r="52" s="22" customFormat="1" ht="24" customHeight="1" spans="1:7">
      <c r="A52" s="18" t="s">
        <v>61</v>
      </c>
      <c r="B52" s="42" t="s">
        <v>62</v>
      </c>
      <c r="C52" s="18" t="s">
        <v>35</v>
      </c>
      <c r="D52" s="44">
        <v>0.044</v>
      </c>
      <c r="E52" s="108"/>
      <c r="F52" s="106"/>
      <c r="G52" s="42"/>
    </row>
    <row r="53" s="22" customFormat="1" ht="24" customHeight="1" spans="1:7">
      <c r="A53" s="18" t="s">
        <v>63</v>
      </c>
      <c r="B53" s="42" t="s">
        <v>40</v>
      </c>
      <c r="C53" s="18" t="s">
        <v>30</v>
      </c>
      <c r="D53" s="109">
        <f>D44</f>
        <v>278</v>
      </c>
      <c r="E53" s="108"/>
      <c r="F53" s="106"/>
      <c r="G53" s="42"/>
    </row>
    <row r="54" s="22" customFormat="1" ht="39" customHeight="1" spans="1:7">
      <c r="A54" s="18" t="s">
        <v>64</v>
      </c>
      <c r="B54" s="107" t="s">
        <v>42</v>
      </c>
      <c r="C54" s="18" t="s">
        <v>43</v>
      </c>
      <c r="D54" s="109">
        <v>1</v>
      </c>
      <c r="E54" s="110"/>
      <c r="F54" s="106"/>
      <c r="G54" s="42" t="s">
        <v>65</v>
      </c>
    </row>
    <row r="55" s="23" customFormat="1" ht="19" customHeight="1" spans="1:7">
      <c r="A55" s="18">
        <v>3</v>
      </c>
      <c r="B55" s="42" t="s">
        <v>66</v>
      </c>
      <c r="C55" s="18"/>
      <c r="D55" s="44"/>
      <c r="E55" s="108"/>
      <c r="F55" s="46"/>
      <c r="G55" s="42"/>
    </row>
    <row r="56" s="22" customFormat="1" ht="32" customHeight="1" spans="1:7">
      <c r="A56" s="18" t="s">
        <v>24</v>
      </c>
      <c r="B56" s="42" t="s">
        <v>67</v>
      </c>
      <c r="C56" s="18" t="s">
        <v>30</v>
      </c>
      <c r="D56" s="109">
        <v>8517.6</v>
      </c>
      <c r="E56" s="108"/>
      <c r="F56" s="106"/>
      <c r="G56" s="60" t="s">
        <v>68</v>
      </c>
    </row>
    <row r="57" s="23" customFormat="1" ht="19" customHeight="1" spans="1:7">
      <c r="A57" s="18" t="s">
        <v>45</v>
      </c>
      <c r="B57" s="42" t="s">
        <v>69</v>
      </c>
      <c r="C57" s="18" t="s">
        <v>30</v>
      </c>
      <c r="D57" s="109">
        <v>0</v>
      </c>
      <c r="E57" s="108"/>
      <c r="F57" s="106"/>
      <c r="G57" s="60"/>
    </row>
    <row r="58" s="23" customFormat="1" ht="19" customHeight="1" spans="1:7">
      <c r="A58" s="18" t="s">
        <v>71</v>
      </c>
      <c r="B58" s="42" t="s">
        <v>40</v>
      </c>
      <c r="C58" s="18" t="s">
        <v>30</v>
      </c>
      <c r="D58" s="109">
        <v>8517.6</v>
      </c>
      <c r="E58" s="108"/>
      <c r="F58" s="106"/>
      <c r="G58" s="42"/>
    </row>
    <row r="59" s="23" customFormat="1" ht="42" customHeight="1" spans="1:7">
      <c r="A59" s="18">
        <v>4</v>
      </c>
      <c r="B59" s="42" t="s">
        <v>72</v>
      </c>
      <c r="C59" s="18" t="s">
        <v>51</v>
      </c>
      <c r="D59" s="44">
        <v>2</v>
      </c>
      <c r="E59" s="108"/>
      <c r="F59" s="106"/>
      <c r="G59" s="42" t="s">
        <v>73</v>
      </c>
    </row>
    <row r="60" s="22" customFormat="1" ht="24" customHeight="1" spans="1:7">
      <c r="A60" s="31" t="s">
        <v>78</v>
      </c>
      <c r="B60" s="35" t="s">
        <v>79</v>
      </c>
      <c r="C60" s="35"/>
      <c r="D60" s="102"/>
      <c r="E60" s="103"/>
      <c r="F60" s="104"/>
      <c r="G60" s="35"/>
    </row>
    <row r="61" s="22" customFormat="1" ht="19" customHeight="1" spans="1:7">
      <c r="A61" s="18" t="s">
        <v>22</v>
      </c>
      <c r="B61" s="42" t="s">
        <v>23</v>
      </c>
      <c r="C61" s="18"/>
      <c r="D61" s="44"/>
      <c r="E61" s="105"/>
      <c r="F61" s="106"/>
      <c r="G61" s="42"/>
    </row>
    <row r="62" s="22" customFormat="1" ht="30" customHeight="1" spans="1:7">
      <c r="A62" s="18" t="s">
        <v>24</v>
      </c>
      <c r="B62" s="107" t="s">
        <v>25</v>
      </c>
      <c r="C62" s="18" t="s">
        <v>26</v>
      </c>
      <c r="D62" s="44">
        <v>12</v>
      </c>
      <c r="E62" s="108"/>
      <c r="F62" s="106"/>
      <c r="G62" s="42" t="s">
        <v>76</v>
      </c>
    </row>
    <row r="63" s="22" customFormat="1" ht="29" customHeight="1" spans="1:7">
      <c r="A63" s="18" t="s">
        <v>28</v>
      </c>
      <c r="B63" s="107" t="s">
        <v>29</v>
      </c>
      <c r="C63" s="18" t="s">
        <v>30</v>
      </c>
      <c r="D63" s="109">
        <v>645</v>
      </c>
      <c r="E63" s="108"/>
      <c r="F63" s="106"/>
      <c r="G63" s="60"/>
    </row>
    <row r="64" s="22" customFormat="1" ht="29" customHeight="1" spans="1:7">
      <c r="A64" s="18" t="s">
        <v>31</v>
      </c>
      <c r="B64" s="107" t="s">
        <v>32</v>
      </c>
      <c r="C64" s="18" t="s">
        <v>30</v>
      </c>
      <c r="D64" s="109">
        <v>26</v>
      </c>
      <c r="E64" s="110"/>
      <c r="F64" s="106"/>
      <c r="G64" s="42"/>
    </row>
    <row r="65" s="22" customFormat="1" ht="29" customHeight="1" spans="1:7">
      <c r="A65" s="18" t="s">
        <v>33</v>
      </c>
      <c r="B65" s="107" t="s">
        <v>34</v>
      </c>
      <c r="C65" s="18" t="s">
        <v>35</v>
      </c>
      <c r="D65" s="44">
        <v>1.82</v>
      </c>
      <c r="E65" s="108"/>
      <c r="F65" s="106"/>
      <c r="G65" s="42"/>
    </row>
    <row r="66" s="22" customFormat="1" ht="29" customHeight="1" spans="1:7">
      <c r="A66" s="18" t="s">
        <v>36</v>
      </c>
      <c r="B66" s="107" t="s">
        <v>37</v>
      </c>
      <c r="C66" s="18" t="s">
        <v>30</v>
      </c>
      <c r="D66" s="109">
        <v>280</v>
      </c>
      <c r="E66" s="110"/>
      <c r="F66" s="106"/>
      <c r="G66" s="42" t="s">
        <v>38</v>
      </c>
    </row>
    <row r="67" s="22" customFormat="1" ht="29" customHeight="1" spans="1:7">
      <c r="A67" s="18" t="s">
        <v>39</v>
      </c>
      <c r="B67" s="107" t="s">
        <v>40</v>
      </c>
      <c r="C67" s="18" t="s">
        <v>30</v>
      </c>
      <c r="D67" s="109">
        <f>D63</f>
        <v>645</v>
      </c>
      <c r="E67" s="108"/>
      <c r="F67" s="106"/>
      <c r="G67" s="42"/>
    </row>
    <row r="68" s="22" customFormat="1" ht="29" customHeight="1" spans="1:7">
      <c r="A68" s="18" t="s">
        <v>41</v>
      </c>
      <c r="B68" s="107" t="s">
        <v>42</v>
      </c>
      <c r="C68" s="18" t="s">
        <v>43</v>
      </c>
      <c r="D68" s="109">
        <v>1</v>
      </c>
      <c r="E68" s="110"/>
      <c r="F68" s="106"/>
      <c r="G68" s="42" t="s">
        <v>44</v>
      </c>
    </row>
    <row r="69" s="22" customFormat="1" ht="42" customHeight="1" spans="1:7">
      <c r="A69" s="18" t="s">
        <v>45</v>
      </c>
      <c r="B69" s="42" t="s">
        <v>46</v>
      </c>
      <c r="C69" s="18" t="s">
        <v>47</v>
      </c>
      <c r="D69" s="44">
        <v>6.25</v>
      </c>
      <c r="E69" s="108"/>
      <c r="F69" s="106"/>
      <c r="G69" s="42" t="s">
        <v>48</v>
      </c>
    </row>
    <row r="70" s="22" customFormat="1" ht="19" customHeight="1" spans="1:7">
      <c r="A70" s="18">
        <v>2</v>
      </c>
      <c r="B70" s="42" t="s">
        <v>49</v>
      </c>
      <c r="C70" s="18"/>
      <c r="D70" s="44"/>
      <c r="E70" s="108"/>
      <c r="F70" s="46"/>
      <c r="G70" s="42"/>
    </row>
    <row r="71" s="22" customFormat="1" ht="19" customHeight="1" spans="1:7">
      <c r="A71" s="18" t="s">
        <v>24</v>
      </c>
      <c r="B71" s="42" t="s">
        <v>50</v>
      </c>
      <c r="C71" s="18" t="s">
        <v>51</v>
      </c>
      <c r="D71" s="44">
        <v>1</v>
      </c>
      <c r="E71" s="108"/>
      <c r="F71" s="106"/>
      <c r="G71" s="42"/>
    </row>
    <row r="72" s="22" customFormat="1" ht="19" customHeight="1" spans="1:7">
      <c r="A72" s="18" t="s">
        <v>28</v>
      </c>
      <c r="B72" s="107" t="s">
        <v>29</v>
      </c>
      <c r="C72" s="18" t="s">
        <v>30</v>
      </c>
      <c r="D72" s="109">
        <v>117</v>
      </c>
      <c r="E72" s="108"/>
      <c r="F72" s="106"/>
      <c r="G72" s="60"/>
    </row>
    <row r="73" s="22" customFormat="1" ht="19" customHeight="1" spans="1:7">
      <c r="A73" s="18" t="s">
        <v>31</v>
      </c>
      <c r="B73" s="42" t="s">
        <v>52</v>
      </c>
      <c r="C73" s="18" t="s">
        <v>30</v>
      </c>
      <c r="D73" s="109">
        <v>5</v>
      </c>
      <c r="E73" s="108"/>
      <c r="F73" s="106"/>
      <c r="G73" s="42"/>
    </row>
    <row r="74" s="22" customFormat="1" ht="19" customHeight="1" spans="1:7">
      <c r="A74" s="18" t="s">
        <v>33</v>
      </c>
      <c r="B74" s="42" t="s">
        <v>53</v>
      </c>
      <c r="C74" s="18" t="s">
        <v>30</v>
      </c>
      <c r="D74" s="109">
        <v>2</v>
      </c>
      <c r="E74" s="108"/>
      <c r="F74" s="106"/>
      <c r="G74" s="42"/>
    </row>
    <row r="75" s="22" customFormat="1" ht="19" customHeight="1" spans="1:7">
      <c r="A75" s="18" t="s">
        <v>36</v>
      </c>
      <c r="B75" s="42" t="s">
        <v>54</v>
      </c>
      <c r="C75" s="18" t="s">
        <v>30</v>
      </c>
      <c r="D75" s="109">
        <v>11</v>
      </c>
      <c r="E75" s="108"/>
      <c r="F75" s="106"/>
      <c r="G75" s="42"/>
    </row>
    <row r="76" s="22" customFormat="1" ht="19" customHeight="1" spans="1:7">
      <c r="A76" s="18" t="s">
        <v>39</v>
      </c>
      <c r="B76" s="42" t="s">
        <v>34</v>
      </c>
      <c r="C76" s="18" t="s">
        <v>35</v>
      </c>
      <c r="D76" s="44">
        <v>0.933</v>
      </c>
      <c r="E76" s="108"/>
      <c r="F76" s="106"/>
      <c r="G76" s="42"/>
    </row>
    <row r="77" s="22" customFormat="1" ht="19" customHeight="1" spans="1:7">
      <c r="A77" s="18" t="s">
        <v>41</v>
      </c>
      <c r="B77" s="42" t="s">
        <v>55</v>
      </c>
      <c r="C77" s="18" t="s">
        <v>56</v>
      </c>
      <c r="D77" s="109">
        <v>14</v>
      </c>
      <c r="E77" s="108"/>
      <c r="F77" s="106"/>
      <c r="G77" s="42"/>
    </row>
    <row r="78" s="22" customFormat="1" ht="19" customHeight="1" spans="1:7">
      <c r="A78" s="18" t="s">
        <v>57</v>
      </c>
      <c r="B78" s="42" t="s">
        <v>58</v>
      </c>
      <c r="C78" s="18" t="s">
        <v>56</v>
      </c>
      <c r="D78" s="109">
        <v>38</v>
      </c>
      <c r="E78" s="110"/>
      <c r="F78" s="106"/>
      <c r="G78" s="42"/>
    </row>
    <row r="79" s="22" customFormat="1" ht="19" customHeight="1" spans="1:7">
      <c r="A79" s="18" t="s">
        <v>59</v>
      </c>
      <c r="B79" s="42" t="s">
        <v>60</v>
      </c>
      <c r="C79" s="18" t="s">
        <v>56</v>
      </c>
      <c r="D79" s="109">
        <v>38</v>
      </c>
      <c r="E79" s="108"/>
      <c r="F79" s="106"/>
      <c r="G79" s="42"/>
    </row>
    <row r="80" s="22" customFormat="1" ht="24" customHeight="1" spans="1:7">
      <c r="A80" s="18" t="s">
        <v>61</v>
      </c>
      <c r="B80" s="42" t="s">
        <v>62</v>
      </c>
      <c r="C80" s="18" t="s">
        <v>35</v>
      </c>
      <c r="D80" s="44">
        <v>0.038</v>
      </c>
      <c r="E80" s="108"/>
      <c r="F80" s="106"/>
      <c r="G80" s="42"/>
    </row>
    <row r="81" s="22" customFormat="1" ht="24" customHeight="1" spans="1:7">
      <c r="A81" s="18" t="s">
        <v>63</v>
      </c>
      <c r="B81" s="42" t="s">
        <v>40</v>
      </c>
      <c r="C81" s="18" t="s">
        <v>30</v>
      </c>
      <c r="D81" s="109">
        <f>D72</f>
        <v>117</v>
      </c>
      <c r="E81" s="108"/>
      <c r="F81" s="106"/>
      <c r="G81" s="42"/>
    </row>
    <row r="82" s="22" customFormat="1" ht="34" customHeight="1" spans="1:7">
      <c r="A82" s="18" t="s">
        <v>64</v>
      </c>
      <c r="B82" s="107" t="s">
        <v>42</v>
      </c>
      <c r="C82" s="18" t="s">
        <v>43</v>
      </c>
      <c r="D82" s="109">
        <v>1</v>
      </c>
      <c r="E82" s="110"/>
      <c r="F82" s="106"/>
      <c r="G82" s="42" t="s">
        <v>65</v>
      </c>
    </row>
    <row r="83" s="23" customFormat="1" ht="19" customHeight="1" spans="1:7">
      <c r="A83" s="18">
        <v>3</v>
      </c>
      <c r="B83" s="42" t="s">
        <v>66</v>
      </c>
      <c r="C83" s="18"/>
      <c r="D83" s="44"/>
      <c r="E83" s="108"/>
      <c r="F83" s="46"/>
      <c r="G83" s="42"/>
    </row>
    <row r="84" s="22" customFormat="1" ht="33" customHeight="1" spans="1:7">
      <c r="A84" s="18" t="s">
        <v>24</v>
      </c>
      <c r="B84" s="42" t="s">
        <v>67</v>
      </c>
      <c r="C84" s="18" t="s">
        <v>30</v>
      </c>
      <c r="D84" s="109">
        <v>2082.6</v>
      </c>
      <c r="E84" s="108"/>
      <c r="F84" s="106"/>
      <c r="G84" s="60" t="s">
        <v>68</v>
      </c>
    </row>
    <row r="85" s="23" customFormat="1" ht="19" customHeight="1" spans="1:7">
      <c r="A85" s="18" t="s">
        <v>45</v>
      </c>
      <c r="B85" s="42" t="s">
        <v>69</v>
      </c>
      <c r="C85" s="18" t="s">
        <v>30</v>
      </c>
      <c r="D85" s="109">
        <v>0</v>
      </c>
      <c r="E85" s="108"/>
      <c r="F85" s="106"/>
      <c r="G85" s="60"/>
    </row>
    <row r="86" s="23" customFormat="1" ht="19" customHeight="1" spans="1:7">
      <c r="A86" s="18" t="s">
        <v>71</v>
      </c>
      <c r="B86" s="42" t="s">
        <v>40</v>
      </c>
      <c r="C86" s="18" t="s">
        <v>30</v>
      </c>
      <c r="D86" s="109">
        <v>2082.6</v>
      </c>
      <c r="E86" s="108"/>
      <c r="F86" s="106"/>
      <c r="G86" s="42"/>
    </row>
    <row r="87" s="23" customFormat="1" ht="19" customHeight="1" spans="1:7">
      <c r="A87" s="18" t="s">
        <v>80</v>
      </c>
      <c r="B87" s="42" t="s">
        <v>81</v>
      </c>
      <c r="C87" s="18" t="s">
        <v>47</v>
      </c>
      <c r="D87" s="44">
        <v>10</v>
      </c>
      <c r="E87" s="108"/>
      <c r="F87" s="106"/>
      <c r="G87" s="42" t="s">
        <v>82</v>
      </c>
    </row>
    <row r="88" s="23" customFormat="1" ht="19" customHeight="1" spans="1:7">
      <c r="A88" s="18" t="s">
        <v>83</v>
      </c>
      <c r="B88" s="42" t="s">
        <v>84</v>
      </c>
      <c r="C88" s="18" t="s">
        <v>47</v>
      </c>
      <c r="D88" s="44">
        <v>10</v>
      </c>
      <c r="E88" s="108"/>
      <c r="F88" s="106"/>
      <c r="G88" s="42" t="s">
        <v>85</v>
      </c>
    </row>
    <row r="89" s="23" customFormat="1" ht="44" customHeight="1" spans="1:7">
      <c r="A89" s="18">
        <v>4</v>
      </c>
      <c r="B89" s="42" t="s">
        <v>72</v>
      </c>
      <c r="C89" s="18" t="s">
        <v>51</v>
      </c>
      <c r="D89" s="44">
        <v>2</v>
      </c>
      <c r="E89" s="108"/>
      <c r="F89" s="106"/>
      <c r="G89" s="42" t="s">
        <v>73</v>
      </c>
    </row>
    <row r="90" s="22" customFormat="1" ht="24" customHeight="1" spans="1:7">
      <c r="A90" s="31" t="s">
        <v>86</v>
      </c>
      <c r="B90" s="35" t="s">
        <v>87</v>
      </c>
      <c r="C90" s="111"/>
      <c r="D90" s="102"/>
      <c r="E90" s="103"/>
      <c r="F90" s="104"/>
      <c r="G90" s="111"/>
    </row>
    <row r="91" s="22" customFormat="1" ht="19" customHeight="1" spans="1:7">
      <c r="A91" s="18" t="s">
        <v>22</v>
      </c>
      <c r="B91" s="42" t="s">
        <v>23</v>
      </c>
      <c r="C91" s="18"/>
      <c r="D91" s="44"/>
      <c r="E91" s="105"/>
      <c r="F91" s="112"/>
      <c r="G91" s="42"/>
    </row>
    <row r="92" s="22" customFormat="1" ht="30" customHeight="1" spans="1:7">
      <c r="A92" s="18" t="s">
        <v>24</v>
      </c>
      <c r="B92" s="107" t="s">
        <v>25</v>
      </c>
      <c r="C92" s="18" t="s">
        <v>26</v>
      </c>
      <c r="D92" s="44">
        <v>12</v>
      </c>
      <c r="E92" s="108"/>
      <c r="F92" s="106"/>
      <c r="G92" s="42" t="s">
        <v>76</v>
      </c>
    </row>
    <row r="93" s="22" customFormat="1" ht="29" customHeight="1" spans="1:7">
      <c r="A93" s="18" t="s">
        <v>28</v>
      </c>
      <c r="B93" s="107" t="s">
        <v>29</v>
      </c>
      <c r="C93" s="18" t="s">
        <v>30</v>
      </c>
      <c r="D93" s="109">
        <v>645</v>
      </c>
      <c r="E93" s="108"/>
      <c r="F93" s="106"/>
      <c r="G93" s="60"/>
    </row>
    <row r="94" s="22" customFormat="1" ht="29" customHeight="1" spans="1:7">
      <c r="A94" s="18" t="s">
        <v>31</v>
      </c>
      <c r="B94" s="107" t="s">
        <v>32</v>
      </c>
      <c r="C94" s="18" t="s">
        <v>30</v>
      </c>
      <c r="D94" s="109">
        <v>26</v>
      </c>
      <c r="E94" s="110"/>
      <c r="F94" s="106"/>
      <c r="G94" s="42"/>
    </row>
    <row r="95" s="22" customFormat="1" ht="29" customHeight="1" spans="1:7">
      <c r="A95" s="18" t="s">
        <v>33</v>
      </c>
      <c r="B95" s="107" t="s">
        <v>34</v>
      </c>
      <c r="C95" s="18" t="s">
        <v>35</v>
      </c>
      <c r="D95" s="44">
        <v>1.82</v>
      </c>
      <c r="E95" s="108"/>
      <c r="F95" s="106"/>
      <c r="G95" s="42"/>
    </row>
    <row r="96" s="22" customFormat="1" ht="29" customHeight="1" spans="1:7">
      <c r="A96" s="18" t="s">
        <v>36</v>
      </c>
      <c r="B96" s="107" t="s">
        <v>37</v>
      </c>
      <c r="C96" s="18" t="s">
        <v>30</v>
      </c>
      <c r="D96" s="109">
        <v>280</v>
      </c>
      <c r="E96" s="110"/>
      <c r="F96" s="106"/>
      <c r="G96" s="42" t="s">
        <v>38</v>
      </c>
    </row>
    <row r="97" s="22" customFormat="1" ht="29" customHeight="1" spans="1:7">
      <c r="A97" s="18" t="s">
        <v>39</v>
      </c>
      <c r="B97" s="107" t="s">
        <v>40</v>
      </c>
      <c r="C97" s="18" t="s">
        <v>30</v>
      </c>
      <c r="D97" s="109">
        <f>D93</f>
        <v>645</v>
      </c>
      <c r="E97" s="108"/>
      <c r="F97" s="106"/>
      <c r="G97" s="42"/>
    </row>
    <row r="98" s="22" customFormat="1" ht="29" customHeight="1" spans="1:7">
      <c r="A98" s="18" t="s">
        <v>41</v>
      </c>
      <c r="B98" s="107" t="s">
        <v>42</v>
      </c>
      <c r="C98" s="18" t="s">
        <v>43</v>
      </c>
      <c r="D98" s="109">
        <v>1</v>
      </c>
      <c r="E98" s="110"/>
      <c r="F98" s="106"/>
      <c r="G98" s="42" t="s">
        <v>44</v>
      </c>
    </row>
    <row r="99" s="22" customFormat="1" ht="48" customHeight="1" spans="1:7">
      <c r="A99" s="18" t="s">
        <v>45</v>
      </c>
      <c r="B99" s="42" t="s">
        <v>46</v>
      </c>
      <c r="C99" s="18" t="s">
        <v>47</v>
      </c>
      <c r="D99" s="44">
        <v>6.25</v>
      </c>
      <c r="E99" s="108"/>
      <c r="F99" s="112"/>
      <c r="G99" s="42" t="s">
        <v>48</v>
      </c>
    </row>
    <row r="100" s="22" customFormat="1" ht="19" customHeight="1" spans="1:7">
      <c r="A100" s="18">
        <v>2</v>
      </c>
      <c r="B100" s="42" t="s">
        <v>49</v>
      </c>
      <c r="C100" s="18"/>
      <c r="D100" s="44"/>
      <c r="E100" s="108"/>
      <c r="F100" s="113"/>
      <c r="G100" s="42"/>
    </row>
    <row r="101" s="22" customFormat="1" ht="19" customHeight="1" spans="1:7">
      <c r="A101" s="18" t="s">
        <v>24</v>
      </c>
      <c r="B101" s="42" t="s">
        <v>88</v>
      </c>
      <c r="C101" s="18" t="s">
        <v>51</v>
      </c>
      <c r="D101" s="44">
        <v>1</v>
      </c>
      <c r="E101" s="108"/>
      <c r="F101" s="106"/>
      <c r="G101" s="42"/>
    </row>
    <row r="102" s="22" customFormat="1" ht="19" customHeight="1" spans="1:7">
      <c r="A102" s="18" t="s">
        <v>28</v>
      </c>
      <c r="B102" s="42" t="s">
        <v>52</v>
      </c>
      <c r="C102" s="18" t="s">
        <v>30</v>
      </c>
      <c r="D102" s="109">
        <v>10</v>
      </c>
      <c r="E102" s="108"/>
      <c r="F102" s="106"/>
      <c r="G102" s="42"/>
    </row>
    <row r="103" s="22" customFormat="1" ht="19" customHeight="1" spans="1:7">
      <c r="A103" s="18" t="s">
        <v>31</v>
      </c>
      <c r="B103" s="42" t="s">
        <v>53</v>
      </c>
      <c r="C103" s="18" t="s">
        <v>30</v>
      </c>
      <c r="D103" s="109">
        <v>2</v>
      </c>
      <c r="E103" s="108"/>
      <c r="F103" s="106"/>
      <c r="G103" s="42"/>
    </row>
    <row r="104" s="22" customFormat="1" ht="19" customHeight="1" spans="1:7">
      <c r="A104" s="18" t="s">
        <v>33</v>
      </c>
      <c r="B104" s="42" t="s">
        <v>54</v>
      </c>
      <c r="C104" s="18" t="s">
        <v>30</v>
      </c>
      <c r="D104" s="109">
        <v>11</v>
      </c>
      <c r="E104" s="108"/>
      <c r="F104" s="106"/>
      <c r="G104" s="42"/>
    </row>
    <row r="105" s="22" customFormat="1" ht="19" customHeight="1" spans="1:7">
      <c r="A105" s="18" t="s">
        <v>36</v>
      </c>
      <c r="B105" s="42" t="s">
        <v>34</v>
      </c>
      <c r="C105" s="18" t="s">
        <v>35</v>
      </c>
      <c r="D105" s="44">
        <v>0.933</v>
      </c>
      <c r="E105" s="108"/>
      <c r="F105" s="106"/>
      <c r="G105" s="42"/>
    </row>
    <row r="106" s="22" customFormat="1" ht="19" customHeight="1" spans="1:7">
      <c r="A106" s="18" t="s">
        <v>39</v>
      </c>
      <c r="B106" s="42" t="s">
        <v>55</v>
      </c>
      <c r="C106" s="18" t="s">
        <v>56</v>
      </c>
      <c r="D106" s="109">
        <v>14</v>
      </c>
      <c r="E106" s="108"/>
      <c r="F106" s="106"/>
      <c r="G106" s="42"/>
    </row>
    <row r="107" s="22" customFormat="1" ht="19" customHeight="1" spans="1:7">
      <c r="A107" s="18" t="s">
        <v>41</v>
      </c>
      <c r="B107" s="42" t="s">
        <v>89</v>
      </c>
      <c r="C107" s="18" t="s">
        <v>56</v>
      </c>
      <c r="D107" s="109">
        <v>38</v>
      </c>
      <c r="E107" s="110"/>
      <c r="F107" s="106"/>
      <c r="G107" s="42"/>
    </row>
    <row r="108" s="22" customFormat="1" ht="19" customHeight="1" spans="1:7">
      <c r="A108" s="18" t="s">
        <v>57</v>
      </c>
      <c r="B108" s="42" t="s">
        <v>60</v>
      </c>
      <c r="C108" s="18" t="s">
        <v>56</v>
      </c>
      <c r="D108" s="109">
        <v>38</v>
      </c>
      <c r="E108" s="108"/>
      <c r="F108" s="106"/>
      <c r="G108" s="42"/>
    </row>
    <row r="109" s="22" customFormat="1" ht="24" customHeight="1" spans="1:7">
      <c r="A109" s="18" t="s">
        <v>59</v>
      </c>
      <c r="B109" s="42" t="s">
        <v>62</v>
      </c>
      <c r="C109" s="18" t="s">
        <v>35</v>
      </c>
      <c r="D109" s="44">
        <v>0.038</v>
      </c>
      <c r="E109" s="108"/>
      <c r="F109" s="106"/>
      <c r="G109" s="42"/>
    </row>
    <row r="110" s="22" customFormat="1" ht="39" customHeight="1" spans="1:7">
      <c r="A110" s="18" t="s">
        <v>61</v>
      </c>
      <c r="B110" s="107" t="s">
        <v>42</v>
      </c>
      <c r="C110" s="18" t="s">
        <v>43</v>
      </c>
      <c r="D110" s="109">
        <v>1</v>
      </c>
      <c r="E110" s="110"/>
      <c r="F110" s="106"/>
      <c r="G110" s="42" t="s">
        <v>65</v>
      </c>
    </row>
    <row r="111" s="23" customFormat="1" ht="19" customHeight="1" spans="1:7">
      <c r="A111" s="18">
        <v>3</v>
      </c>
      <c r="B111" s="42" t="s">
        <v>66</v>
      </c>
      <c r="C111" s="18"/>
      <c r="D111" s="44"/>
      <c r="E111" s="108"/>
      <c r="F111" s="46"/>
      <c r="G111" s="42"/>
    </row>
    <row r="112" s="22" customFormat="1" ht="32" customHeight="1" spans="1:7">
      <c r="A112" s="18" t="s">
        <v>24</v>
      </c>
      <c r="B112" s="42" t="s">
        <v>67</v>
      </c>
      <c r="C112" s="18" t="s">
        <v>30</v>
      </c>
      <c r="D112" s="109">
        <v>1587.05</v>
      </c>
      <c r="E112" s="108"/>
      <c r="F112" s="106"/>
      <c r="G112" s="60" t="s">
        <v>90</v>
      </c>
    </row>
    <row r="113" s="23" customFormat="1" ht="38" customHeight="1" spans="1:7">
      <c r="A113" s="18" t="s">
        <v>45</v>
      </c>
      <c r="B113" s="42" t="s">
        <v>69</v>
      </c>
      <c r="C113" s="18" t="s">
        <v>30</v>
      </c>
      <c r="D113" s="109">
        <v>1752.75</v>
      </c>
      <c r="E113" s="108"/>
      <c r="F113" s="106"/>
      <c r="G113" s="60" t="s">
        <v>91</v>
      </c>
    </row>
    <row r="114" s="23" customFormat="1" ht="19" customHeight="1" spans="1:7">
      <c r="A114" s="18" t="s">
        <v>71</v>
      </c>
      <c r="B114" s="42" t="s">
        <v>40</v>
      </c>
      <c r="C114" s="18" t="s">
        <v>30</v>
      </c>
      <c r="D114" s="109">
        <v>3339.8</v>
      </c>
      <c r="E114" s="108"/>
      <c r="F114" s="106"/>
      <c r="G114" s="42"/>
    </row>
    <row r="115" s="23" customFormat="1" ht="44" customHeight="1" spans="1:7">
      <c r="A115" s="18">
        <v>4</v>
      </c>
      <c r="B115" s="42" t="s">
        <v>72</v>
      </c>
      <c r="C115" s="18" t="s">
        <v>51</v>
      </c>
      <c r="D115" s="44">
        <v>2</v>
      </c>
      <c r="E115" s="108"/>
      <c r="F115" s="106"/>
      <c r="G115" s="42" t="s">
        <v>73</v>
      </c>
    </row>
    <row r="116" s="24" customFormat="1" ht="24" customHeight="1" spans="1:7">
      <c r="A116" s="31" t="s">
        <v>92</v>
      </c>
      <c r="B116" s="35" t="s">
        <v>93</v>
      </c>
      <c r="C116" s="98"/>
      <c r="D116" s="99"/>
      <c r="E116" s="100"/>
      <c r="F116" s="101"/>
      <c r="G116" s="98"/>
    </row>
    <row r="117" s="24" customFormat="1" ht="19" customHeight="1" spans="1:7">
      <c r="A117" s="9" t="s">
        <v>22</v>
      </c>
      <c r="B117" s="65" t="s">
        <v>23</v>
      </c>
      <c r="C117" s="9"/>
      <c r="D117" s="67"/>
      <c r="E117" s="114"/>
      <c r="F117" s="115"/>
      <c r="G117" s="65"/>
    </row>
    <row r="118" s="24" customFormat="1" ht="30" customHeight="1" spans="1:7">
      <c r="A118" s="9" t="s">
        <v>24</v>
      </c>
      <c r="B118" s="116" t="s">
        <v>25</v>
      </c>
      <c r="C118" s="9" t="s">
        <v>26</v>
      </c>
      <c r="D118" s="67">
        <v>12</v>
      </c>
      <c r="E118" s="117"/>
      <c r="F118" s="115"/>
      <c r="G118" s="65" t="s">
        <v>76</v>
      </c>
    </row>
    <row r="119" s="24" customFormat="1" ht="29" customHeight="1" spans="1:7">
      <c r="A119" s="9" t="s">
        <v>28</v>
      </c>
      <c r="B119" s="116" t="s">
        <v>29</v>
      </c>
      <c r="C119" s="9" t="s">
        <v>30</v>
      </c>
      <c r="D119" s="109">
        <v>645</v>
      </c>
      <c r="E119" s="108"/>
      <c r="F119" s="115"/>
      <c r="G119" s="27"/>
    </row>
    <row r="120" s="24" customFormat="1" ht="29" customHeight="1" spans="1:7">
      <c r="A120" s="9" t="s">
        <v>31</v>
      </c>
      <c r="B120" s="116" t="s">
        <v>32</v>
      </c>
      <c r="C120" s="9" t="s">
        <v>30</v>
      </c>
      <c r="D120" s="118">
        <v>26</v>
      </c>
      <c r="E120" s="110"/>
      <c r="F120" s="115"/>
      <c r="G120" s="65"/>
    </row>
    <row r="121" s="24" customFormat="1" ht="29" customHeight="1" spans="1:7">
      <c r="A121" s="9" t="s">
        <v>33</v>
      </c>
      <c r="B121" s="116" t="s">
        <v>34</v>
      </c>
      <c r="C121" s="9" t="s">
        <v>35</v>
      </c>
      <c r="D121" s="67">
        <v>1.82</v>
      </c>
      <c r="E121" s="108"/>
      <c r="F121" s="115"/>
      <c r="G121" s="65"/>
    </row>
    <row r="122" s="24" customFormat="1" ht="29" customHeight="1" spans="1:7">
      <c r="A122" s="18" t="s">
        <v>36</v>
      </c>
      <c r="B122" s="116" t="s">
        <v>37</v>
      </c>
      <c r="C122" s="9" t="s">
        <v>30</v>
      </c>
      <c r="D122" s="109">
        <v>280</v>
      </c>
      <c r="E122" s="110"/>
      <c r="F122" s="115"/>
      <c r="G122" s="65" t="s">
        <v>38</v>
      </c>
    </row>
    <row r="123" s="24" customFormat="1" ht="29" customHeight="1" spans="1:7">
      <c r="A123" s="18" t="s">
        <v>39</v>
      </c>
      <c r="B123" s="116" t="s">
        <v>40</v>
      </c>
      <c r="C123" s="9" t="s">
        <v>30</v>
      </c>
      <c r="D123" s="118">
        <f>D119</f>
        <v>645</v>
      </c>
      <c r="E123" s="108"/>
      <c r="F123" s="115"/>
      <c r="G123" s="65"/>
    </row>
    <row r="124" s="24" customFormat="1" ht="29" customHeight="1" spans="1:7">
      <c r="A124" s="18" t="s">
        <v>41</v>
      </c>
      <c r="B124" s="116" t="s">
        <v>42</v>
      </c>
      <c r="C124" s="9" t="s">
        <v>43</v>
      </c>
      <c r="D124" s="118">
        <v>1</v>
      </c>
      <c r="E124" s="119"/>
      <c r="F124" s="115"/>
      <c r="G124" s="65" t="s">
        <v>44</v>
      </c>
    </row>
    <row r="125" s="24" customFormat="1" ht="45" customHeight="1" spans="1:7">
      <c r="A125" s="9" t="s">
        <v>45</v>
      </c>
      <c r="B125" s="65" t="s">
        <v>46</v>
      </c>
      <c r="C125" s="9" t="s">
        <v>47</v>
      </c>
      <c r="D125" s="67">
        <v>6.25</v>
      </c>
      <c r="E125" s="117"/>
      <c r="F125" s="115"/>
      <c r="G125" s="65" t="s">
        <v>48</v>
      </c>
    </row>
    <row r="126" s="24" customFormat="1" ht="19" customHeight="1" spans="1:7">
      <c r="A126" s="9">
        <v>2</v>
      </c>
      <c r="B126" s="65" t="s">
        <v>49</v>
      </c>
      <c r="C126" s="9"/>
      <c r="D126" s="67"/>
      <c r="E126" s="117"/>
      <c r="F126" s="120"/>
      <c r="G126" s="65"/>
    </row>
    <row r="127" s="24" customFormat="1" ht="19" customHeight="1" spans="1:7">
      <c r="A127" s="9" t="s">
        <v>24</v>
      </c>
      <c r="B127" s="121" t="s">
        <v>94</v>
      </c>
      <c r="C127" s="9" t="s">
        <v>51</v>
      </c>
      <c r="D127" s="67">
        <v>1</v>
      </c>
      <c r="E127" s="117"/>
      <c r="F127" s="115"/>
      <c r="G127" s="65"/>
    </row>
    <row r="128" s="24" customFormat="1" ht="19" customHeight="1" spans="1:7">
      <c r="A128" s="9" t="s">
        <v>28</v>
      </c>
      <c r="B128" s="116" t="s">
        <v>29</v>
      </c>
      <c r="C128" s="9" t="s">
        <v>30</v>
      </c>
      <c r="D128" s="118">
        <v>117</v>
      </c>
      <c r="E128" s="108"/>
      <c r="F128" s="115"/>
      <c r="G128" s="27"/>
    </row>
    <row r="129" s="24" customFormat="1" ht="19" customHeight="1" spans="1:7">
      <c r="A129" s="9" t="s">
        <v>31</v>
      </c>
      <c r="B129" s="121" t="s">
        <v>52</v>
      </c>
      <c r="C129" s="9" t="s">
        <v>30</v>
      </c>
      <c r="D129" s="118">
        <v>5</v>
      </c>
      <c r="E129" s="108"/>
      <c r="F129" s="115"/>
      <c r="G129" s="65"/>
    </row>
    <row r="130" s="24" customFormat="1" ht="19" customHeight="1" spans="1:7">
      <c r="A130" s="9" t="s">
        <v>33</v>
      </c>
      <c r="B130" s="121" t="s">
        <v>53</v>
      </c>
      <c r="C130" s="9" t="s">
        <v>30</v>
      </c>
      <c r="D130" s="118">
        <v>2</v>
      </c>
      <c r="E130" s="108"/>
      <c r="F130" s="115"/>
      <c r="G130" s="65"/>
    </row>
    <row r="131" s="24" customFormat="1" ht="19" customHeight="1" spans="1:7">
      <c r="A131" s="9" t="s">
        <v>36</v>
      </c>
      <c r="B131" s="121" t="s">
        <v>54</v>
      </c>
      <c r="C131" s="9" t="s">
        <v>30</v>
      </c>
      <c r="D131" s="118">
        <v>11</v>
      </c>
      <c r="E131" s="108"/>
      <c r="F131" s="115"/>
      <c r="G131" s="65"/>
    </row>
    <row r="132" s="24" customFormat="1" ht="19" customHeight="1" spans="1:7">
      <c r="A132" s="9" t="s">
        <v>39</v>
      </c>
      <c r="B132" s="121" t="s">
        <v>34</v>
      </c>
      <c r="C132" s="9" t="s">
        <v>35</v>
      </c>
      <c r="D132" s="44">
        <v>0.933</v>
      </c>
      <c r="E132" s="108"/>
      <c r="F132" s="115"/>
      <c r="G132" s="65"/>
    </row>
    <row r="133" s="24" customFormat="1" ht="19" customHeight="1" spans="1:7">
      <c r="A133" s="9" t="s">
        <v>41</v>
      </c>
      <c r="B133" s="121" t="s">
        <v>55</v>
      </c>
      <c r="C133" s="122" t="s">
        <v>95</v>
      </c>
      <c r="D133" s="118">
        <v>14</v>
      </c>
      <c r="E133" s="108"/>
      <c r="F133" s="115"/>
      <c r="G133" s="65"/>
    </row>
    <row r="134" s="24" customFormat="1" ht="19" customHeight="1" spans="1:7">
      <c r="A134" s="9" t="s">
        <v>57</v>
      </c>
      <c r="B134" s="121" t="s">
        <v>58</v>
      </c>
      <c r="C134" s="122" t="s">
        <v>95</v>
      </c>
      <c r="D134" s="118">
        <v>38</v>
      </c>
      <c r="E134" s="110"/>
      <c r="F134" s="115"/>
      <c r="G134" s="65"/>
    </row>
    <row r="135" s="24" customFormat="1" ht="19" customHeight="1" spans="1:7">
      <c r="A135" s="9" t="s">
        <v>59</v>
      </c>
      <c r="B135" s="121" t="s">
        <v>60</v>
      </c>
      <c r="C135" s="122" t="s">
        <v>95</v>
      </c>
      <c r="D135" s="118">
        <v>38</v>
      </c>
      <c r="E135" s="108"/>
      <c r="F135" s="115"/>
      <c r="G135" s="65"/>
    </row>
    <row r="136" s="24" customFormat="1" ht="24" customHeight="1" spans="1:7">
      <c r="A136" s="9" t="s">
        <v>61</v>
      </c>
      <c r="B136" s="121" t="s">
        <v>62</v>
      </c>
      <c r="C136" s="18" t="s">
        <v>35</v>
      </c>
      <c r="D136" s="44">
        <v>0.038</v>
      </c>
      <c r="E136" s="108"/>
      <c r="F136" s="115"/>
      <c r="G136" s="65"/>
    </row>
    <row r="137" s="24" customFormat="1" ht="24" customHeight="1" spans="1:7">
      <c r="A137" s="9" t="s">
        <v>63</v>
      </c>
      <c r="B137" s="121" t="s">
        <v>40</v>
      </c>
      <c r="C137" s="9" t="s">
        <v>30</v>
      </c>
      <c r="D137" s="118">
        <f>D128</f>
        <v>117</v>
      </c>
      <c r="E137" s="108"/>
      <c r="F137" s="115"/>
      <c r="G137" s="65"/>
    </row>
    <row r="138" s="24" customFormat="1" ht="39" customHeight="1" spans="1:7">
      <c r="A138" s="9" t="s">
        <v>64</v>
      </c>
      <c r="B138" s="116" t="s">
        <v>42</v>
      </c>
      <c r="C138" s="9" t="s">
        <v>43</v>
      </c>
      <c r="D138" s="118">
        <v>1</v>
      </c>
      <c r="E138" s="119"/>
      <c r="F138" s="115"/>
      <c r="G138" s="65" t="s">
        <v>65</v>
      </c>
    </row>
    <row r="139" s="25" customFormat="1" ht="19" customHeight="1" spans="1:7">
      <c r="A139" s="9">
        <v>3</v>
      </c>
      <c r="B139" s="65" t="s">
        <v>66</v>
      </c>
      <c r="C139" s="9"/>
      <c r="D139" s="67"/>
      <c r="E139" s="117"/>
      <c r="F139" s="120"/>
      <c r="G139" s="65"/>
    </row>
    <row r="140" s="24" customFormat="1" ht="32" customHeight="1" spans="1:7">
      <c r="A140" s="9" t="s">
        <v>24</v>
      </c>
      <c r="B140" s="65" t="s">
        <v>67</v>
      </c>
      <c r="C140" s="9" t="s">
        <v>30</v>
      </c>
      <c r="D140" s="118">
        <v>1196.5</v>
      </c>
      <c r="E140" s="117"/>
      <c r="F140" s="115"/>
      <c r="G140" s="27" t="s">
        <v>90</v>
      </c>
    </row>
    <row r="141" s="25" customFormat="1" ht="41" customHeight="1" spans="1:7">
      <c r="A141" s="9" t="s">
        <v>45</v>
      </c>
      <c r="B141" s="65" t="s">
        <v>69</v>
      </c>
      <c r="C141" s="9" t="s">
        <v>30</v>
      </c>
      <c r="D141" s="118">
        <v>1291.5</v>
      </c>
      <c r="E141" s="117"/>
      <c r="F141" s="115"/>
      <c r="G141" s="27" t="s">
        <v>91</v>
      </c>
    </row>
    <row r="142" s="25" customFormat="1" ht="19" customHeight="1" spans="1:7">
      <c r="A142" s="9" t="s">
        <v>71</v>
      </c>
      <c r="B142" s="65" t="s">
        <v>40</v>
      </c>
      <c r="C142" s="9" t="s">
        <v>30</v>
      </c>
      <c r="D142" s="118">
        <v>2488</v>
      </c>
      <c r="E142" s="117"/>
      <c r="F142" s="115"/>
      <c r="G142" s="65"/>
    </row>
    <row r="143" s="23" customFormat="1" ht="46" customHeight="1" spans="1:7">
      <c r="A143" s="18">
        <v>4</v>
      </c>
      <c r="B143" s="42" t="s">
        <v>72</v>
      </c>
      <c r="C143" s="18" t="s">
        <v>51</v>
      </c>
      <c r="D143" s="44">
        <v>2</v>
      </c>
      <c r="E143" s="108"/>
      <c r="F143" s="106"/>
      <c r="G143" s="42" t="s">
        <v>73</v>
      </c>
    </row>
    <row r="144" s="25" customFormat="1" ht="19" customHeight="1" spans="1:7">
      <c r="A144" s="9">
        <v>5</v>
      </c>
      <c r="B144" s="65" t="s">
        <v>96</v>
      </c>
      <c r="C144" s="9" t="s">
        <v>26</v>
      </c>
      <c r="D144" s="67">
        <v>90</v>
      </c>
      <c r="E144" s="117"/>
      <c r="F144" s="115"/>
      <c r="G144" s="65"/>
    </row>
    <row r="145" s="24" customFormat="1" ht="24" customHeight="1" spans="1:7">
      <c r="A145" s="31" t="s">
        <v>97</v>
      </c>
      <c r="B145" s="123" t="s">
        <v>98</v>
      </c>
      <c r="C145" s="98"/>
      <c r="D145" s="99"/>
      <c r="E145" s="100"/>
      <c r="F145" s="34"/>
      <c r="G145" s="98"/>
    </row>
    <row r="146" s="24" customFormat="1" ht="19" customHeight="1" spans="1:7">
      <c r="A146" s="9" t="s">
        <v>22</v>
      </c>
      <c r="B146" s="65" t="s">
        <v>23</v>
      </c>
      <c r="C146" s="9"/>
      <c r="D146" s="67"/>
      <c r="E146" s="114"/>
      <c r="F146" s="120"/>
      <c r="G146" s="65"/>
    </row>
    <row r="147" s="24" customFormat="1" ht="30" customHeight="1" spans="1:7">
      <c r="A147" s="9" t="s">
        <v>24</v>
      </c>
      <c r="B147" s="116" t="s">
        <v>25</v>
      </c>
      <c r="C147" s="9" t="s">
        <v>26</v>
      </c>
      <c r="D147" s="67">
        <v>15</v>
      </c>
      <c r="E147" s="117"/>
      <c r="F147" s="115"/>
      <c r="G147" s="65" t="s">
        <v>76</v>
      </c>
    </row>
    <row r="148" s="24" customFormat="1" ht="29" customHeight="1" spans="1:7">
      <c r="A148" s="9" t="s">
        <v>28</v>
      </c>
      <c r="B148" s="116" t="s">
        <v>29</v>
      </c>
      <c r="C148" s="9" t="s">
        <v>30</v>
      </c>
      <c r="D148" s="118">
        <v>2197</v>
      </c>
      <c r="E148" s="108"/>
      <c r="F148" s="115"/>
      <c r="G148" s="27"/>
    </row>
    <row r="149" s="24" customFormat="1" ht="29" customHeight="1" spans="1:7">
      <c r="A149" s="9" t="s">
        <v>31</v>
      </c>
      <c r="B149" s="116" t="s">
        <v>32</v>
      </c>
      <c r="C149" s="9" t="s">
        <v>30</v>
      </c>
      <c r="D149" s="118">
        <v>34</v>
      </c>
      <c r="E149" s="110"/>
      <c r="F149" s="115"/>
      <c r="G149" s="65"/>
    </row>
    <row r="150" s="24" customFormat="1" ht="29" customHeight="1" spans="1:7">
      <c r="A150" s="9" t="s">
        <v>33</v>
      </c>
      <c r="B150" s="116" t="s">
        <v>34</v>
      </c>
      <c r="C150" s="9" t="s">
        <v>35</v>
      </c>
      <c r="D150" s="67">
        <v>2.38</v>
      </c>
      <c r="E150" s="108"/>
      <c r="F150" s="115"/>
      <c r="G150" s="65"/>
    </row>
    <row r="151" s="24" customFormat="1" ht="29" customHeight="1" spans="1:7">
      <c r="A151" s="18" t="s">
        <v>36</v>
      </c>
      <c r="B151" s="116" t="s">
        <v>37</v>
      </c>
      <c r="C151" s="9" t="s">
        <v>30</v>
      </c>
      <c r="D151" s="118">
        <v>488</v>
      </c>
      <c r="E151" s="110"/>
      <c r="F151" s="115"/>
      <c r="G151" s="65" t="s">
        <v>38</v>
      </c>
    </row>
    <row r="152" s="24" customFormat="1" ht="29" customHeight="1" spans="1:7">
      <c r="A152" s="18" t="s">
        <v>39</v>
      </c>
      <c r="B152" s="116" t="s">
        <v>40</v>
      </c>
      <c r="C152" s="9" t="s">
        <v>30</v>
      </c>
      <c r="D152" s="118">
        <f>D148</f>
        <v>2197</v>
      </c>
      <c r="E152" s="108"/>
      <c r="F152" s="115"/>
      <c r="G152" s="65"/>
    </row>
    <row r="153" s="24" customFormat="1" ht="29" customHeight="1" spans="1:7">
      <c r="A153" s="18" t="s">
        <v>41</v>
      </c>
      <c r="B153" s="116" t="s">
        <v>42</v>
      </c>
      <c r="C153" s="9" t="s">
        <v>43</v>
      </c>
      <c r="D153" s="118">
        <v>1</v>
      </c>
      <c r="E153" s="119"/>
      <c r="F153" s="115"/>
      <c r="G153" s="65" t="s">
        <v>44</v>
      </c>
    </row>
    <row r="154" s="24" customFormat="1" ht="43" customHeight="1" spans="1:7">
      <c r="A154" s="9" t="s">
        <v>45</v>
      </c>
      <c r="B154" s="65" t="s">
        <v>46</v>
      </c>
      <c r="C154" s="9" t="s">
        <v>47</v>
      </c>
      <c r="D154" s="67">
        <v>6.25</v>
      </c>
      <c r="E154" s="117"/>
      <c r="F154" s="115"/>
      <c r="G154" s="65" t="s">
        <v>48</v>
      </c>
    </row>
    <row r="155" s="24" customFormat="1" ht="19" customHeight="1" spans="1:7">
      <c r="A155" s="9">
        <v>2</v>
      </c>
      <c r="B155" s="65" t="s">
        <v>49</v>
      </c>
      <c r="C155" s="9"/>
      <c r="D155" s="67"/>
      <c r="E155" s="117"/>
      <c r="F155" s="120"/>
      <c r="G155" s="65"/>
    </row>
    <row r="156" s="24" customFormat="1" ht="19" customHeight="1" spans="1:7">
      <c r="A156" s="9" t="s">
        <v>24</v>
      </c>
      <c r="B156" s="121" t="s">
        <v>99</v>
      </c>
      <c r="C156" s="9" t="s">
        <v>51</v>
      </c>
      <c r="D156" s="67">
        <v>1</v>
      </c>
      <c r="E156" s="117"/>
      <c r="F156" s="115"/>
      <c r="G156" s="65"/>
    </row>
    <row r="157" s="24" customFormat="1" ht="19" customHeight="1" spans="1:7">
      <c r="A157" s="9" t="s">
        <v>28</v>
      </c>
      <c r="B157" s="116" t="s">
        <v>29</v>
      </c>
      <c r="C157" s="9" t="s">
        <v>30</v>
      </c>
      <c r="D157" s="118">
        <v>375</v>
      </c>
      <c r="E157" s="108"/>
      <c r="F157" s="115"/>
      <c r="G157" s="27"/>
    </row>
    <row r="158" s="24" customFormat="1" ht="19" customHeight="1" spans="1:7">
      <c r="A158" s="9" t="s">
        <v>31</v>
      </c>
      <c r="B158" s="121" t="s">
        <v>52</v>
      </c>
      <c r="C158" s="9" t="s">
        <v>30</v>
      </c>
      <c r="D158" s="118">
        <v>8</v>
      </c>
      <c r="E158" s="108"/>
      <c r="F158" s="115"/>
      <c r="G158" s="65"/>
    </row>
    <row r="159" s="24" customFormat="1" ht="19" customHeight="1" spans="1:7">
      <c r="A159" s="9" t="s">
        <v>33</v>
      </c>
      <c r="B159" s="121" t="s">
        <v>53</v>
      </c>
      <c r="C159" s="9" t="s">
        <v>30</v>
      </c>
      <c r="D159" s="118">
        <v>4</v>
      </c>
      <c r="E159" s="108"/>
      <c r="F159" s="115"/>
      <c r="G159" s="65"/>
    </row>
    <row r="160" s="24" customFormat="1" ht="19" customHeight="1" spans="1:7">
      <c r="A160" s="9" t="s">
        <v>36</v>
      </c>
      <c r="B160" s="121" t="s">
        <v>54</v>
      </c>
      <c r="C160" s="9" t="s">
        <v>30</v>
      </c>
      <c r="D160" s="118">
        <v>20</v>
      </c>
      <c r="E160" s="108"/>
      <c r="F160" s="115"/>
      <c r="G160" s="65"/>
    </row>
    <row r="161" s="24" customFormat="1" ht="19" customHeight="1" spans="1:7">
      <c r="A161" s="9" t="s">
        <v>39</v>
      </c>
      <c r="B161" s="121" t="s">
        <v>34</v>
      </c>
      <c r="C161" s="9" t="s">
        <v>35</v>
      </c>
      <c r="D161" s="67">
        <v>1.593</v>
      </c>
      <c r="E161" s="108"/>
      <c r="F161" s="115"/>
      <c r="G161" s="65"/>
    </row>
    <row r="162" s="24" customFormat="1" ht="19" customHeight="1" spans="1:7">
      <c r="A162" s="9" t="s">
        <v>41</v>
      </c>
      <c r="B162" s="121" t="s">
        <v>55</v>
      </c>
      <c r="C162" s="122" t="s">
        <v>95</v>
      </c>
      <c r="D162" s="118">
        <v>14</v>
      </c>
      <c r="E162" s="108"/>
      <c r="F162" s="115"/>
      <c r="G162" s="65"/>
    </row>
    <row r="163" s="24" customFormat="1" ht="19" customHeight="1" spans="1:7">
      <c r="A163" s="9" t="s">
        <v>57</v>
      </c>
      <c r="B163" s="121" t="s">
        <v>58</v>
      </c>
      <c r="C163" s="122" t="s">
        <v>95</v>
      </c>
      <c r="D163" s="118">
        <v>38</v>
      </c>
      <c r="E163" s="110"/>
      <c r="F163" s="115"/>
      <c r="G163" s="65"/>
    </row>
    <row r="164" s="24" customFormat="1" ht="19" customHeight="1" spans="1:7">
      <c r="A164" s="9" t="s">
        <v>59</v>
      </c>
      <c r="B164" s="121" t="s">
        <v>60</v>
      </c>
      <c r="C164" s="122" t="s">
        <v>95</v>
      </c>
      <c r="D164" s="118">
        <v>38</v>
      </c>
      <c r="E164" s="108"/>
      <c r="F164" s="115"/>
      <c r="G164" s="65"/>
    </row>
    <row r="165" s="24" customFormat="1" ht="24" customHeight="1" spans="1:7">
      <c r="A165" s="9" t="s">
        <v>61</v>
      </c>
      <c r="B165" s="121" t="s">
        <v>62</v>
      </c>
      <c r="C165" s="122" t="s">
        <v>35</v>
      </c>
      <c r="D165" s="67">
        <v>0.038</v>
      </c>
      <c r="E165" s="108"/>
      <c r="F165" s="115"/>
      <c r="G165" s="65"/>
    </row>
    <row r="166" s="24" customFormat="1" ht="24" customHeight="1" spans="1:7">
      <c r="A166" s="9" t="s">
        <v>63</v>
      </c>
      <c r="B166" s="121" t="s">
        <v>40</v>
      </c>
      <c r="C166" s="9" t="s">
        <v>30</v>
      </c>
      <c r="D166" s="118">
        <f>D157</f>
        <v>375</v>
      </c>
      <c r="E166" s="108"/>
      <c r="F166" s="115"/>
      <c r="G166" s="65"/>
    </row>
    <row r="167" s="24" customFormat="1" ht="37" customHeight="1" spans="1:7">
      <c r="A167" s="9" t="s">
        <v>64</v>
      </c>
      <c r="B167" s="116" t="s">
        <v>42</v>
      </c>
      <c r="C167" s="9" t="s">
        <v>43</v>
      </c>
      <c r="D167" s="118">
        <v>1</v>
      </c>
      <c r="E167" s="119"/>
      <c r="F167" s="115"/>
      <c r="G167" s="65" t="s">
        <v>65</v>
      </c>
    </row>
    <row r="168" s="24" customFormat="1" ht="19" customHeight="1" spans="1:7">
      <c r="A168" s="124" t="s">
        <v>45</v>
      </c>
      <c r="B168" s="121" t="s">
        <v>100</v>
      </c>
      <c r="C168" s="9" t="s">
        <v>51</v>
      </c>
      <c r="D168" s="67">
        <v>1</v>
      </c>
      <c r="E168" s="117"/>
      <c r="F168" s="115"/>
      <c r="G168" s="65"/>
    </row>
    <row r="169" s="24" customFormat="1" ht="19" customHeight="1" spans="1:7">
      <c r="A169" s="9" t="s">
        <v>28</v>
      </c>
      <c r="B169" s="116" t="s">
        <v>29</v>
      </c>
      <c r="C169" s="9" t="s">
        <v>30</v>
      </c>
      <c r="D169" s="118">
        <v>278</v>
      </c>
      <c r="E169" s="108"/>
      <c r="F169" s="115"/>
      <c r="G169" s="27"/>
    </row>
    <row r="170" s="24" customFormat="1" ht="19" customHeight="1" spans="1:7">
      <c r="A170" s="9" t="s">
        <v>31</v>
      </c>
      <c r="B170" s="121" t="s">
        <v>52</v>
      </c>
      <c r="C170" s="9" t="s">
        <v>30</v>
      </c>
      <c r="D170" s="118">
        <v>6</v>
      </c>
      <c r="E170" s="108"/>
      <c r="F170" s="115"/>
      <c r="G170" s="65"/>
    </row>
    <row r="171" s="24" customFormat="1" ht="19" customHeight="1" spans="1:7">
      <c r="A171" s="9" t="s">
        <v>33</v>
      </c>
      <c r="B171" s="121" t="s">
        <v>53</v>
      </c>
      <c r="C171" s="9" t="s">
        <v>30</v>
      </c>
      <c r="D171" s="118">
        <v>3</v>
      </c>
      <c r="E171" s="108"/>
      <c r="F171" s="115"/>
      <c r="G171" s="65"/>
    </row>
    <row r="172" s="24" customFormat="1" ht="19" customHeight="1" spans="1:7">
      <c r="A172" s="9" t="s">
        <v>36</v>
      </c>
      <c r="B172" s="121" t="s">
        <v>54</v>
      </c>
      <c r="C172" s="9" t="s">
        <v>30</v>
      </c>
      <c r="D172" s="118">
        <v>14</v>
      </c>
      <c r="E172" s="108"/>
      <c r="F172" s="115"/>
      <c r="G172" s="65"/>
    </row>
    <row r="173" s="24" customFormat="1" ht="19" customHeight="1" spans="1:7">
      <c r="A173" s="9" t="s">
        <v>39</v>
      </c>
      <c r="B173" s="121" t="s">
        <v>34</v>
      </c>
      <c r="C173" s="9" t="s">
        <v>35</v>
      </c>
      <c r="D173" s="44">
        <v>1.097</v>
      </c>
      <c r="E173" s="108"/>
      <c r="F173" s="115"/>
      <c r="G173" s="65"/>
    </row>
    <row r="174" s="24" customFormat="1" ht="19" customHeight="1" spans="1:7">
      <c r="A174" s="9" t="s">
        <v>41</v>
      </c>
      <c r="B174" s="121" t="s">
        <v>55</v>
      </c>
      <c r="C174" s="122" t="s">
        <v>95</v>
      </c>
      <c r="D174" s="118">
        <v>14</v>
      </c>
      <c r="E174" s="108"/>
      <c r="F174" s="115"/>
      <c r="G174" s="65"/>
    </row>
    <row r="175" s="24" customFormat="1" ht="19" customHeight="1" spans="1:7">
      <c r="A175" s="9" t="s">
        <v>57</v>
      </c>
      <c r="B175" s="121" t="s">
        <v>58</v>
      </c>
      <c r="C175" s="122" t="s">
        <v>95</v>
      </c>
      <c r="D175" s="118">
        <v>44</v>
      </c>
      <c r="E175" s="110"/>
      <c r="F175" s="115"/>
      <c r="G175" s="65"/>
    </row>
    <row r="176" s="24" customFormat="1" ht="19" customHeight="1" spans="1:7">
      <c r="A176" s="9" t="s">
        <v>59</v>
      </c>
      <c r="B176" s="121" t="s">
        <v>60</v>
      </c>
      <c r="C176" s="122" t="s">
        <v>95</v>
      </c>
      <c r="D176" s="118">
        <v>44</v>
      </c>
      <c r="E176" s="108"/>
      <c r="F176" s="115"/>
      <c r="G176" s="65"/>
    </row>
    <row r="177" s="24" customFormat="1" ht="24" customHeight="1" spans="1:7">
      <c r="A177" s="9" t="s">
        <v>61</v>
      </c>
      <c r="B177" s="121" t="s">
        <v>62</v>
      </c>
      <c r="C177" s="18" t="s">
        <v>35</v>
      </c>
      <c r="D177" s="44">
        <v>0.044</v>
      </c>
      <c r="E177" s="108"/>
      <c r="F177" s="115"/>
      <c r="G177" s="65"/>
    </row>
    <row r="178" s="24" customFormat="1" ht="24" customHeight="1" spans="1:7">
      <c r="A178" s="9" t="s">
        <v>63</v>
      </c>
      <c r="B178" s="121" t="s">
        <v>40</v>
      </c>
      <c r="C178" s="9" t="s">
        <v>30</v>
      </c>
      <c r="D178" s="118">
        <f>D169</f>
        <v>278</v>
      </c>
      <c r="E178" s="108"/>
      <c r="F178" s="115"/>
      <c r="G178" s="65"/>
    </row>
    <row r="179" s="24" customFormat="1" ht="37" customHeight="1" spans="1:7">
      <c r="A179" s="9" t="s">
        <v>64</v>
      </c>
      <c r="B179" s="116" t="s">
        <v>42</v>
      </c>
      <c r="C179" s="9" t="s">
        <v>43</v>
      </c>
      <c r="D179" s="118">
        <v>1</v>
      </c>
      <c r="E179" s="119"/>
      <c r="F179" s="115"/>
      <c r="G179" s="65" t="s">
        <v>65</v>
      </c>
    </row>
    <row r="180" s="25" customFormat="1" ht="19" customHeight="1" spans="1:7">
      <c r="A180" s="9">
        <v>3</v>
      </c>
      <c r="B180" s="65" t="s">
        <v>66</v>
      </c>
      <c r="C180" s="9"/>
      <c r="D180" s="67"/>
      <c r="E180" s="117"/>
      <c r="F180" s="120"/>
      <c r="G180" s="65"/>
    </row>
    <row r="181" s="24" customFormat="1" ht="31" customHeight="1" spans="1:7">
      <c r="A181" s="9" t="s">
        <v>24</v>
      </c>
      <c r="B181" s="65" t="s">
        <v>67</v>
      </c>
      <c r="C181" s="9" t="s">
        <v>30</v>
      </c>
      <c r="D181" s="118">
        <f>D183-D182</f>
        <v>15555.8</v>
      </c>
      <c r="E181" s="117"/>
      <c r="F181" s="115"/>
      <c r="G181" s="27" t="s">
        <v>68</v>
      </c>
    </row>
    <row r="182" s="25" customFormat="1" ht="19" customHeight="1" spans="1:7">
      <c r="A182" s="9" t="s">
        <v>45</v>
      </c>
      <c r="B182" s="65" t="s">
        <v>69</v>
      </c>
      <c r="C182" s="9" t="s">
        <v>30</v>
      </c>
      <c r="D182" s="118">
        <v>0</v>
      </c>
      <c r="E182" s="117"/>
      <c r="F182" s="115"/>
      <c r="G182" s="27"/>
    </row>
    <row r="183" s="25" customFormat="1" ht="19" customHeight="1" spans="1:7">
      <c r="A183" s="9" t="s">
        <v>71</v>
      </c>
      <c r="B183" s="65" t="s">
        <v>40</v>
      </c>
      <c r="C183" s="9" t="s">
        <v>30</v>
      </c>
      <c r="D183" s="118">
        <v>15555.8</v>
      </c>
      <c r="E183" s="117"/>
      <c r="F183" s="115"/>
      <c r="G183" s="65"/>
    </row>
    <row r="184" s="25" customFormat="1" ht="36" customHeight="1" spans="1:7">
      <c r="A184" s="9">
        <v>4</v>
      </c>
      <c r="B184" s="65" t="s">
        <v>72</v>
      </c>
      <c r="C184" s="18" t="s">
        <v>51</v>
      </c>
      <c r="D184" s="44">
        <v>2</v>
      </c>
      <c r="E184" s="108"/>
      <c r="F184" s="115"/>
      <c r="G184" s="42" t="s">
        <v>73</v>
      </c>
    </row>
    <row r="185" s="25" customFormat="1" ht="19" customHeight="1" spans="1:7">
      <c r="A185" s="9">
        <v>5</v>
      </c>
      <c r="B185" s="65" t="s">
        <v>101</v>
      </c>
      <c r="C185" s="9" t="s">
        <v>26</v>
      </c>
      <c r="D185" s="67">
        <v>210</v>
      </c>
      <c r="E185" s="117"/>
      <c r="F185" s="115"/>
      <c r="G185" s="65"/>
    </row>
    <row r="186" s="22" customFormat="1" ht="24" customHeight="1" spans="1:7">
      <c r="A186" s="31" t="s">
        <v>102</v>
      </c>
      <c r="B186" s="35" t="s">
        <v>103</v>
      </c>
      <c r="C186" s="111"/>
      <c r="D186" s="102"/>
      <c r="E186" s="103"/>
      <c r="F186" s="104"/>
      <c r="G186" s="111"/>
    </row>
    <row r="187" s="22" customFormat="1" ht="19" customHeight="1" spans="1:7">
      <c r="A187" s="18" t="s">
        <v>22</v>
      </c>
      <c r="B187" s="42" t="s">
        <v>23</v>
      </c>
      <c r="C187" s="18"/>
      <c r="D187" s="44"/>
      <c r="E187" s="105"/>
      <c r="F187" s="106"/>
      <c r="G187" s="42"/>
    </row>
    <row r="188" s="22" customFormat="1" ht="30" customHeight="1" spans="1:7">
      <c r="A188" s="18" t="s">
        <v>24</v>
      </c>
      <c r="B188" s="107" t="s">
        <v>25</v>
      </c>
      <c r="C188" s="18" t="s">
        <v>26</v>
      </c>
      <c r="D188" s="44">
        <v>15</v>
      </c>
      <c r="E188" s="108"/>
      <c r="F188" s="106"/>
      <c r="G188" s="42" t="s">
        <v>76</v>
      </c>
    </row>
    <row r="189" s="22" customFormat="1" ht="29" customHeight="1" spans="1:7">
      <c r="A189" s="18" t="s">
        <v>28</v>
      </c>
      <c r="B189" s="107" t="s">
        <v>29</v>
      </c>
      <c r="C189" s="18" t="s">
        <v>30</v>
      </c>
      <c r="D189" s="109">
        <v>2197</v>
      </c>
      <c r="E189" s="108"/>
      <c r="F189" s="106"/>
      <c r="G189" s="60"/>
    </row>
    <row r="190" s="22" customFormat="1" ht="29" customHeight="1" spans="1:7">
      <c r="A190" s="18" t="s">
        <v>31</v>
      </c>
      <c r="B190" s="107" t="s">
        <v>32</v>
      </c>
      <c r="C190" s="18" t="s">
        <v>30</v>
      </c>
      <c r="D190" s="109">
        <v>34</v>
      </c>
      <c r="E190" s="110"/>
      <c r="F190" s="106"/>
      <c r="G190" s="42"/>
    </row>
    <row r="191" s="22" customFormat="1" ht="29" customHeight="1" spans="1:7">
      <c r="A191" s="18" t="s">
        <v>33</v>
      </c>
      <c r="B191" s="107" t="s">
        <v>34</v>
      </c>
      <c r="C191" s="18" t="s">
        <v>35</v>
      </c>
      <c r="D191" s="44">
        <v>2.38</v>
      </c>
      <c r="E191" s="108"/>
      <c r="F191" s="106"/>
      <c r="G191" s="42"/>
    </row>
    <row r="192" s="22" customFormat="1" ht="29" customHeight="1" spans="1:7">
      <c r="A192" s="18" t="s">
        <v>36</v>
      </c>
      <c r="B192" s="107" t="s">
        <v>37</v>
      </c>
      <c r="C192" s="18" t="s">
        <v>30</v>
      </c>
      <c r="D192" s="109">
        <v>488</v>
      </c>
      <c r="E192" s="110"/>
      <c r="F192" s="106"/>
      <c r="G192" s="42" t="s">
        <v>38</v>
      </c>
    </row>
    <row r="193" s="22" customFormat="1" ht="29" customHeight="1" spans="1:7">
      <c r="A193" s="18" t="s">
        <v>39</v>
      </c>
      <c r="B193" s="107" t="s">
        <v>40</v>
      </c>
      <c r="C193" s="18" t="s">
        <v>30</v>
      </c>
      <c r="D193" s="109">
        <f>D189</f>
        <v>2197</v>
      </c>
      <c r="E193" s="108"/>
      <c r="F193" s="106"/>
      <c r="G193" s="42"/>
    </row>
    <row r="194" s="22" customFormat="1" ht="29" customHeight="1" spans="1:7">
      <c r="A194" s="18" t="s">
        <v>41</v>
      </c>
      <c r="B194" s="107" t="s">
        <v>42</v>
      </c>
      <c r="C194" s="18" t="s">
        <v>43</v>
      </c>
      <c r="D194" s="109">
        <v>1</v>
      </c>
      <c r="E194" s="110"/>
      <c r="F194" s="106"/>
      <c r="G194" s="42" t="s">
        <v>44</v>
      </c>
    </row>
    <row r="195" s="22" customFormat="1" ht="42" customHeight="1" spans="1:7">
      <c r="A195" s="18" t="s">
        <v>45</v>
      </c>
      <c r="B195" s="42" t="s">
        <v>46</v>
      </c>
      <c r="C195" s="18" t="s">
        <v>47</v>
      </c>
      <c r="D195" s="44">
        <v>6.25</v>
      </c>
      <c r="E195" s="108"/>
      <c r="F195" s="106"/>
      <c r="G195" s="42" t="s">
        <v>48</v>
      </c>
    </row>
    <row r="196" s="22" customFormat="1" ht="19" customHeight="1" spans="1:7">
      <c r="A196" s="18">
        <v>2</v>
      </c>
      <c r="B196" s="42" t="s">
        <v>49</v>
      </c>
      <c r="C196" s="18"/>
      <c r="D196" s="44"/>
      <c r="E196" s="108"/>
      <c r="F196" s="46"/>
      <c r="G196" s="42"/>
    </row>
    <row r="197" s="22" customFormat="1" ht="19" customHeight="1" spans="1:7">
      <c r="A197" s="18" t="s">
        <v>24</v>
      </c>
      <c r="B197" s="42" t="s">
        <v>50</v>
      </c>
      <c r="C197" s="18" t="s">
        <v>51</v>
      </c>
      <c r="D197" s="44">
        <v>1</v>
      </c>
      <c r="E197" s="108"/>
      <c r="F197" s="106"/>
      <c r="G197" s="42"/>
    </row>
    <row r="198" s="22" customFormat="1" ht="19" customHeight="1" spans="1:7">
      <c r="A198" s="18" t="s">
        <v>28</v>
      </c>
      <c r="B198" s="107" t="s">
        <v>29</v>
      </c>
      <c r="C198" s="18" t="s">
        <v>30</v>
      </c>
      <c r="D198" s="109">
        <v>117</v>
      </c>
      <c r="E198" s="108"/>
      <c r="F198" s="106"/>
      <c r="G198" s="60"/>
    </row>
    <row r="199" s="22" customFormat="1" ht="19" customHeight="1" spans="1:7">
      <c r="A199" s="18" t="s">
        <v>31</v>
      </c>
      <c r="B199" s="42" t="s">
        <v>52</v>
      </c>
      <c r="C199" s="18" t="s">
        <v>30</v>
      </c>
      <c r="D199" s="109">
        <v>5</v>
      </c>
      <c r="E199" s="108"/>
      <c r="F199" s="106"/>
      <c r="G199" s="42"/>
    </row>
    <row r="200" s="22" customFormat="1" ht="19" customHeight="1" spans="1:7">
      <c r="A200" s="18" t="s">
        <v>33</v>
      </c>
      <c r="B200" s="42" t="s">
        <v>53</v>
      </c>
      <c r="C200" s="18" t="s">
        <v>30</v>
      </c>
      <c r="D200" s="109">
        <v>2</v>
      </c>
      <c r="E200" s="108"/>
      <c r="F200" s="106"/>
      <c r="G200" s="42"/>
    </row>
    <row r="201" s="22" customFormat="1" ht="19" customHeight="1" spans="1:7">
      <c r="A201" s="18" t="s">
        <v>36</v>
      </c>
      <c r="B201" s="42" t="s">
        <v>54</v>
      </c>
      <c r="C201" s="18" t="s">
        <v>30</v>
      </c>
      <c r="D201" s="109">
        <v>11</v>
      </c>
      <c r="E201" s="108"/>
      <c r="F201" s="106"/>
      <c r="G201" s="42"/>
    </row>
    <row r="202" s="22" customFormat="1" ht="19" customHeight="1" spans="1:7">
      <c r="A202" s="18" t="s">
        <v>39</v>
      </c>
      <c r="B202" s="42" t="s">
        <v>34</v>
      </c>
      <c r="C202" s="18" t="s">
        <v>35</v>
      </c>
      <c r="D202" s="44">
        <v>0.933</v>
      </c>
      <c r="E202" s="108"/>
      <c r="F202" s="106"/>
      <c r="G202" s="42"/>
    </row>
    <row r="203" s="22" customFormat="1" ht="19" customHeight="1" spans="1:7">
      <c r="A203" s="18" t="s">
        <v>41</v>
      </c>
      <c r="B203" s="42" t="s">
        <v>55</v>
      </c>
      <c r="C203" s="18" t="s">
        <v>56</v>
      </c>
      <c r="D203" s="109">
        <v>14</v>
      </c>
      <c r="E203" s="108"/>
      <c r="F203" s="106"/>
      <c r="G203" s="42"/>
    </row>
    <row r="204" s="22" customFormat="1" ht="19" customHeight="1" spans="1:7">
      <c r="A204" s="18" t="s">
        <v>57</v>
      </c>
      <c r="B204" s="42" t="s">
        <v>58</v>
      </c>
      <c r="C204" s="18" t="s">
        <v>56</v>
      </c>
      <c r="D204" s="109">
        <v>38</v>
      </c>
      <c r="E204" s="110"/>
      <c r="F204" s="106"/>
      <c r="G204" s="42"/>
    </row>
    <row r="205" s="22" customFormat="1" ht="19" customHeight="1" spans="1:7">
      <c r="A205" s="18" t="s">
        <v>59</v>
      </c>
      <c r="B205" s="42" t="s">
        <v>60</v>
      </c>
      <c r="C205" s="18" t="s">
        <v>56</v>
      </c>
      <c r="D205" s="109">
        <v>38</v>
      </c>
      <c r="E205" s="108"/>
      <c r="F205" s="106"/>
      <c r="G205" s="42"/>
    </row>
    <row r="206" s="22" customFormat="1" ht="24" customHeight="1" spans="1:7">
      <c r="A206" s="18" t="s">
        <v>61</v>
      </c>
      <c r="B206" s="42" t="s">
        <v>62</v>
      </c>
      <c r="C206" s="18" t="s">
        <v>35</v>
      </c>
      <c r="D206" s="44">
        <v>0.038</v>
      </c>
      <c r="E206" s="108"/>
      <c r="F206" s="106"/>
      <c r="G206" s="42"/>
    </row>
    <row r="207" s="22" customFormat="1" ht="24" customHeight="1" spans="1:7">
      <c r="A207" s="18" t="s">
        <v>63</v>
      </c>
      <c r="B207" s="42" t="s">
        <v>40</v>
      </c>
      <c r="C207" s="18" t="s">
        <v>30</v>
      </c>
      <c r="D207" s="109">
        <f>D198</f>
        <v>117</v>
      </c>
      <c r="E207" s="108"/>
      <c r="F207" s="106"/>
      <c r="G207" s="42"/>
    </row>
    <row r="208" s="22" customFormat="1" ht="41" customHeight="1" spans="1:7">
      <c r="A208" s="18" t="s">
        <v>64</v>
      </c>
      <c r="B208" s="107" t="s">
        <v>42</v>
      </c>
      <c r="C208" s="18" t="s">
        <v>43</v>
      </c>
      <c r="D208" s="109">
        <v>1</v>
      </c>
      <c r="E208" s="110"/>
      <c r="F208" s="106"/>
      <c r="G208" s="42" t="s">
        <v>65</v>
      </c>
    </row>
    <row r="209" s="23" customFormat="1" ht="19" customHeight="1" spans="1:7">
      <c r="A209" s="18">
        <v>3</v>
      </c>
      <c r="B209" s="42" t="s">
        <v>66</v>
      </c>
      <c r="C209" s="18"/>
      <c r="D209" s="44"/>
      <c r="E209" s="108"/>
      <c r="F209" s="46"/>
      <c r="G209" s="42"/>
    </row>
    <row r="210" s="22" customFormat="1" ht="30" customHeight="1" spans="1:7">
      <c r="A210" s="18" t="s">
        <v>24</v>
      </c>
      <c r="B210" s="42" t="s">
        <v>67</v>
      </c>
      <c r="C210" s="18" t="s">
        <v>30</v>
      </c>
      <c r="D210" s="109">
        <v>2086.95</v>
      </c>
      <c r="E210" s="108"/>
      <c r="F210" s="106"/>
      <c r="G210" s="60" t="s">
        <v>90</v>
      </c>
    </row>
    <row r="211" s="23" customFormat="1" ht="45" customHeight="1" spans="1:7">
      <c r="A211" s="18" t="s">
        <v>45</v>
      </c>
      <c r="B211" s="42" t="s">
        <v>69</v>
      </c>
      <c r="C211" s="18" t="s">
        <v>30</v>
      </c>
      <c r="D211" s="109">
        <v>2601.45</v>
      </c>
      <c r="E211" s="108"/>
      <c r="F211" s="106"/>
      <c r="G211" s="60" t="s">
        <v>91</v>
      </c>
    </row>
    <row r="212" s="23" customFormat="1" ht="19" customHeight="1" spans="1:7">
      <c r="A212" s="18" t="s">
        <v>71</v>
      </c>
      <c r="B212" s="42" t="s">
        <v>40</v>
      </c>
      <c r="C212" s="18" t="s">
        <v>30</v>
      </c>
      <c r="D212" s="109">
        <v>4688.4</v>
      </c>
      <c r="E212" s="108"/>
      <c r="F212" s="106"/>
      <c r="G212" s="42"/>
    </row>
    <row r="213" s="23" customFormat="1" ht="37" customHeight="1" spans="1:7">
      <c r="A213" s="18">
        <v>4</v>
      </c>
      <c r="B213" s="42" t="s">
        <v>72</v>
      </c>
      <c r="C213" s="18" t="s">
        <v>51</v>
      </c>
      <c r="D213" s="44">
        <v>2</v>
      </c>
      <c r="E213" s="108"/>
      <c r="F213" s="106"/>
      <c r="G213" s="42" t="s">
        <v>73</v>
      </c>
    </row>
    <row r="214" s="23" customFormat="1" ht="19" customHeight="1" spans="1:7">
      <c r="A214" s="18">
        <v>5</v>
      </c>
      <c r="B214" s="42" t="s">
        <v>96</v>
      </c>
      <c r="C214" s="18" t="s">
        <v>26</v>
      </c>
      <c r="D214" s="44">
        <v>60</v>
      </c>
      <c r="E214" s="108"/>
      <c r="F214" s="106"/>
      <c r="G214" s="42"/>
    </row>
    <row r="215" s="22" customFormat="1" ht="24" customHeight="1" spans="1:7">
      <c r="A215" s="31" t="s">
        <v>104</v>
      </c>
      <c r="B215" s="35" t="s">
        <v>105</v>
      </c>
      <c r="C215" s="111"/>
      <c r="D215" s="102"/>
      <c r="E215" s="103"/>
      <c r="F215" s="104"/>
      <c r="G215" s="111"/>
    </row>
    <row r="216" s="22" customFormat="1" ht="19" customHeight="1" spans="1:7">
      <c r="A216" s="18" t="s">
        <v>22</v>
      </c>
      <c r="B216" s="42" t="s">
        <v>23</v>
      </c>
      <c r="C216" s="18"/>
      <c r="D216" s="44"/>
      <c r="E216" s="105"/>
      <c r="F216" s="106"/>
      <c r="G216" s="42"/>
    </row>
    <row r="217" s="22" customFormat="1" ht="30" customHeight="1" spans="1:7">
      <c r="A217" s="18" t="s">
        <v>24</v>
      </c>
      <c r="B217" s="107" t="s">
        <v>25</v>
      </c>
      <c r="C217" s="18" t="s">
        <v>26</v>
      </c>
      <c r="D217" s="44">
        <v>12</v>
      </c>
      <c r="E217" s="108"/>
      <c r="F217" s="106"/>
      <c r="G217" s="42" t="s">
        <v>76</v>
      </c>
    </row>
    <row r="218" s="22" customFormat="1" ht="29" customHeight="1" spans="1:7">
      <c r="A218" s="18" t="s">
        <v>28</v>
      </c>
      <c r="B218" s="107" t="s">
        <v>29</v>
      </c>
      <c r="C218" s="18" t="s">
        <v>30</v>
      </c>
      <c r="D218" s="109">
        <v>645</v>
      </c>
      <c r="E218" s="108"/>
      <c r="F218" s="106"/>
      <c r="G218" s="60"/>
    </row>
    <row r="219" s="22" customFormat="1" ht="29" customHeight="1" spans="1:7">
      <c r="A219" s="18" t="s">
        <v>31</v>
      </c>
      <c r="B219" s="107" t="s">
        <v>32</v>
      </c>
      <c r="C219" s="18" t="s">
        <v>30</v>
      </c>
      <c r="D219" s="109">
        <v>26</v>
      </c>
      <c r="E219" s="110"/>
      <c r="F219" s="106"/>
      <c r="G219" s="42"/>
    </row>
    <row r="220" s="22" customFormat="1" ht="29" customHeight="1" spans="1:7">
      <c r="A220" s="18" t="s">
        <v>33</v>
      </c>
      <c r="B220" s="107" t="s">
        <v>34</v>
      </c>
      <c r="C220" s="18" t="s">
        <v>35</v>
      </c>
      <c r="D220" s="44">
        <v>1.82</v>
      </c>
      <c r="E220" s="108"/>
      <c r="F220" s="106"/>
      <c r="G220" s="42"/>
    </row>
    <row r="221" s="22" customFormat="1" ht="29" customHeight="1" spans="1:7">
      <c r="A221" s="18" t="s">
        <v>36</v>
      </c>
      <c r="B221" s="107" t="s">
        <v>37</v>
      </c>
      <c r="C221" s="18" t="s">
        <v>30</v>
      </c>
      <c r="D221" s="109">
        <v>280</v>
      </c>
      <c r="E221" s="110"/>
      <c r="F221" s="106"/>
      <c r="G221" s="42" t="s">
        <v>38</v>
      </c>
    </row>
    <row r="222" s="22" customFormat="1" ht="29" customHeight="1" spans="1:7">
      <c r="A222" s="18" t="s">
        <v>39</v>
      </c>
      <c r="B222" s="107" t="s">
        <v>40</v>
      </c>
      <c r="C222" s="18" t="s">
        <v>30</v>
      </c>
      <c r="D222" s="109">
        <f>D218</f>
        <v>645</v>
      </c>
      <c r="E222" s="108"/>
      <c r="F222" s="106"/>
      <c r="G222" s="42"/>
    </row>
    <row r="223" s="22" customFormat="1" ht="29" customHeight="1" spans="1:7">
      <c r="A223" s="18" t="s">
        <v>41</v>
      </c>
      <c r="B223" s="107" t="s">
        <v>42</v>
      </c>
      <c r="C223" s="18" t="s">
        <v>43</v>
      </c>
      <c r="D223" s="109">
        <v>1</v>
      </c>
      <c r="E223" s="110"/>
      <c r="F223" s="106"/>
      <c r="G223" s="42" t="s">
        <v>44</v>
      </c>
    </row>
    <row r="224" s="22" customFormat="1" ht="42" customHeight="1" spans="1:7">
      <c r="A224" s="18" t="s">
        <v>45</v>
      </c>
      <c r="B224" s="42" t="s">
        <v>46</v>
      </c>
      <c r="C224" s="18" t="s">
        <v>47</v>
      </c>
      <c r="D224" s="44">
        <v>6.25</v>
      </c>
      <c r="E224" s="108"/>
      <c r="F224" s="106"/>
      <c r="G224" s="42" t="s">
        <v>48</v>
      </c>
    </row>
    <row r="225" s="22" customFormat="1" ht="19" customHeight="1" spans="1:7">
      <c r="A225" s="18">
        <v>2</v>
      </c>
      <c r="B225" s="42" t="s">
        <v>49</v>
      </c>
      <c r="C225" s="18"/>
      <c r="D225" s="44"/>
      <c r="E225" s="108"/>
      <c r="F225" s="46"/>
      <c r="G225" s="42"/>
    </row>
    <row r="226" s="22" customFormat="1" ht="19" customHeight="1" spans="1:7">
      <c r="A226" s="18" t="s">
        <v>24</v>
      </c>
      <c r="B226" s="42" t="s">
        <v>50</v>
      </c>
      <c r="C226" s="18" t="s">
        <v>51</v>
      </c>
      <c r="D226" s="44">
        <v>1</v>
      </c>
      <c r="E226" s="108"/>
      <c r="F226" s="106"/>
      <c r="G226" s="42"/>
    </row>
    <row r="227" s="22" customFormat="1" ht="19" customHeight="1" spans="1:7">
      <c r="A227" s="18" t="s">
        <v>28</v>
      </c>
      <c r="B227" s="107" t="s">
        <v>29</v>
      </c>
      <c r="C227" s="18" t="s">
        <v>30</v>
      </c>
      <c r="D227" s="109">
        <v>117</v>
      </c>
      <c r="E227" s="108"/>
      <c r="F227" s="106"/>
      <c r="G227" s="60"/>
    </row>
    <row r="228" s="22" customFormat="1" ht="19" customHeight="1" spans="1:7">
      <c r="A228" s="18" t="s">
        <v>31</v>
      </c>
      <c r="B228" s="42" t="s">
        <v>52</v>
      </c>
      <c r="C228" s="18" t="s">
        <v>30</v>
      </c>
      <c r="D228" s="109">
        <v>5</v>
      </c>
      <c r="E228" s="108"/>
      <c r="F228" s="106"/>
      <c r="G228" s="42"/>
    </row>
    <row r="229" s="22" customFormat="1" ht="19" customHeight="1" spans="1:7">
      <c r="A229" s="18" t="s">
        <v>33</v>
      </c>
      <c r="B229" s="42" t="s">
        <v>53</v>
      </c>
      <c r="C229" s="18" t="s">
        <v>30</v>
      </c>
      <c r="D229" s="109">
        <v>2</v>
      </c>
      <c r="E229" s="108"/>
      <c r="F229" s="106"/>
      <c r="G229" s="42"/>
    </row>
    <row r="230" s="22" customFormat="1" ht="19" customHeight="1" spans="1:7">
      <c r="A230" s="18" t="s">
        <v>36</v>
      </c>
      <c r="B230" s="42" t="s">
        <v>54</v>
      </c>
      <c r="C230" s="18" t="s">
        <v>30</v>
      </c>
      <c r="D230" s="109">
        <v>11</v>
      </c>
      <c r="E230" s="108"/>
      <c r="F230" s="106"/>
      <c r="G230" s="42"/>
    </row>
    <row r="231" s="22" customFormat="1" ht="19" customHeight="1" spans="1:7">
      <c r="A231" s="18" t="s">
        <v>39</v>
      </c>
      <c r="B231" s="42" t="s">
        <v>34</v>
      </c>
      <c r="C231" s="18" t="s">
        <v>35</v>
      </c>
      <c r="D231" s="44">
        <v>0.933</v>
      </c>
      <c r="E231" s="108"/>
      <c r="F231" s="106"/>
      <c r="G231" s="42"/>
    </row>
    <row r="232" s="22" customFormat="1" ht="19" customHeight="1" spans="1:7">
      <c r="A232" s="18" t="s">
        <v>41</v>
      </c>
      <c r="B232" s="42" t="s">
        <v>55</v>
      </c>
      <c r="C232" s="18" t="s">
        <v>56</v>
      </c>
      <c r="D232" s="109">
        <v>14</v>
      </c>
      <c r="E232" s="108"/>
      <c r="F232" s="106"/>
      <c r="G232" s="42"/>
    </row>
    <row r="233" s="22" customFormat="1" ht="19" customHeight="1" spans="1:7">
      <c r="A233" s="18" t="s">
        <v>57</v>
      </c>
      <c r="B233" s="42" t="s">
        <v>58</v>
      </c>
      <c r="C233" s="18" t="s">
        <v>56</v>
      </c>
      <c r="D233" s="109">
        <v>38</v>
      </c>
      <c r="E233" s="110"/>
      <c r="F233" s="106"/>
      <c r="G233" s="42"/>
    </row>
    <row r="234" s="22" customFormat="1" ht="19" customHeight="1" spans="1:7">
      <c r="A234" s="18" t="s">
        <v>59</v>
      </c>
      <c r="B234" s="42" t="s">
        <v>60</v>
      </c>
      <c r="C234" s="18" t="s">
        <v>56</v>
      </c>
      <c r="D234" s="109">
        <v>38</v>
      </c>
      <c r="E234" s="108"/>
      <c r="F234" s="106"/>
      <c r="G234" s="42"/>
    </row>
    <row r="235" s="22" customFormat="1" ht="24" customHeight="1" spans="1:7">
      <c r="A235" s="18" t="s">
        <v>61</v>
      </c>
      <c r="B235" s="42" t="s">
        <v>62</v>
      </c>
      <c r="C235" s="18" t="s">
        <v>35</v>
      </c>
      <c r="D235" s="44">
        <v>0.038</v>
      </c>
      <c r="E235" s="108"/>
      <c r="F235" s="106"/>
      <c r="G235" s="42"/>
    </row>
    <row r="236" s="22" customFormat="1" ht="24" customHeight="1" spans="1:7">
      <c r="A236" s="18" t="s">
        <v>63</v>
      </c>
      <c r="B236" s="42" t="s">
        <v>40</v>
      </c>
      <c r="C236" s="18" t="s">
        <v>30</v>
      </c>
      <c r="D236" s="109">
        <f>D227</f>
        <v>117</v>
      </c>
      <c r="E236" s="108"/>
      <c r="F236" s="106"/>
      <c r="G236" s="42"/>
    </row>
    <row r="237" s="22" customFormat="1" ht="37" customHeight="1" spans="1:7">
      <c r="A237" s="18" t="s">
        <v>64</v>
      </c>
      <c r="B237" s="107" t="s">
        <v>42</v>
      </c>
      <c r="C237" s="18" t="s">
        <v>43</v>
      </c>
      <c r="D237" s="109">
        <v>1</v>
      </c>
      <c r="E237" s="110"/>
      <c r="F237" s="106"/>
      <c r="G237" s="42" t="s">
        <v>65</v>
      </c>
    </row>
    <row r="238" s="23" customFormat="1" ht="19" customHeight="1" spans="1:7">
      <c r="A238" s="18">
        <v>3</v>
      </c>
      <c r="B238" s="42" t="s">
        <v>66</v>
      </c>
      <c r="C238" s="18"/>
      <c r="D238" s="44"/>
      <c r="E238" s="108"/>
      <c r="F238" s="46"/>
      <c r="G238" s="42"/>
    </row>
    <row r="239" s="22" customFormat="1" ht="33" customHeight="1" spans="1:7">
      <c r="A239" s="18" t="s">
        <v>24</v>
      </c>
      <c r="B239" s="42" t="s">
        <v>67</v>
      </c>
      <c r="C239" s="18" t="s">
        <v>30</v>
      </c>
      <c r="D239" s="109">
        <v>3567.2</v>
      </c>
      <c r="E239" s="108"/>
      <c r="F239" s="106"/>
      <c r="G239" s="60" t="s">
        <v>68</v>
      </c>
    </row>
    <row r="240" s="23" customFormat="1" ht="19" customHeight="1" spans="1:7">
      <c r="A240" s="18" t="s">
        <v>45</v>
      </c>
      <c r="B240" s="42" t="s">
        <v>69</v>
      </c>
      <c r="C240" s="18" t="s">
        <v>30</v>
      </c>
      <c r="D240" s="109">
        <v>0</v>
      </c>
      <c r="E240" s="108"/>
      <c r="F240" s="106"/>
      <c r="G240" s="60"/>
    </row>
    <row r="241" s="23" customFormat="1" ht="19" customHeight="1" spans="1:7">
      <c r="A241" s="18" t="s">
        <v>71</v>
      </c>
      <c r="B241" s="42" t="s">
        <v>40</v>
      </c>
      <c r="C241" s="18" t="s">
        <v>30</v>
      </c>
      <c r="D241" s="109">
        <v>3567.2</v>
      </c>
      <c r="E241" s="108"/>
      <c r="F241" s="106"/>
      <c r="G241" s="42"/>
    </row>
    <row r="242" s="23" customFormat="1" ht="38" customHeight="1" spans="1:7">
      <c r="A242" s="18">
        <v>4</v>
      </c>
      <c r="B242" s="42" t="s">
        <v>72</v>
      </c>
      <c r="C242" s="18" t="s">
        <v>51</v>
      </c>
      <c r="D242" s="44">
        <v>2</v>
      </c>
      <c r="E242" s="108"/>
      <c r="F242" s="106"/>
      <c r="G242" s="42" t="s">
        <v>73</v>
      </c>
    </row>
    <row r="243" s="22" customFormat="1" ht="24" customHeight="1" spans="1:7">
      <c r="A243" s="31" t="s">
        <v>106</v>
      </c>
      <c r="B243" s="35" t="s">
        <v>107</v>
      </c>
      <c r="C243" s="111"/>
      <c r="D243" s="102"/>
      <c r="E243" s="103"/>
      <c r="F243" s="39"/>
      <c r="G243" s="111"/>
    </row>
    <row r="244" s="22" customFormat="1" ht="19" customHeight="1" spans="1:7">
      <c r="A244" s="18" t="s">
        <v>22</v>
      </c>
      <c r="B244" s="42" t="s">
        <v>23</v>
      </c>
      <c r="C244" s="18"/>
      <c r="D244" s="44"/>
      <c r="E244" s="105"/>
      <c r="F244" s="46"/>
      <c r="G244" s="42"/>
    </row>
    <row r="245" s="22" customFormat="1" ht="34" customHeight="1" spans="1:7">
      <c r="A245" s="18" t="s">
        <v>24</v>
      </c>
      <c r="B245" s="107" t="s">
        <v>25</v>
      </c>
      <c r="C245" s="18" t="s">
        <v>26</v>
      </c>
      <c r="D245" s="44">
        <v>12</v>
      </c>
      <c r="E245" s="108"/>
      <c r="F245" s="46"/>
      <c r="G245" s="41"/>
    </row>
    <row r="246" s="22" customFormat="1" ht="29" customHeight="1" spans="1:7">
      <c r="A246" s="18" t="s">
        <v>28</v>
      </c>
      <c r="B246" s="107" t="s">
        <v>29</v>
      </c>
      <c r="C246" s="18" t="s">
        <v>30</v>
      </c>
      <c r="D246" s="109">
        <v>645</v>
      </c>
      <c r="E246" s="108"/>
      <c r="F246" s="46"/>
      <c r="G246" s="42" t="s">
        <v>76</v>
      </c>
    </row>
    <row r="247" s="22" customFormat="1" ht="29" customHeight="1" spans="1:7">
      <c r="A247" s="18" t="s">
        <v>31</v>
      </c>
      <c r="B247" s="107" t="s">
        <v>32</v>
      </c>
      <c r="C247" s="18" t="s">
        <v>30</v>
      </c>
      <c r="D247" s="109">
        <v>26</v>
      </c>
      <c r="E247" s="110"/>
      <c r="F247" s="46"/>
      <c r="G247" s="42"/>
    </row>
    <row r="248" s="22" customFormat="1" ht="29" customHeight="1" spans="1:7">
      <c r="A248" s="18" t="s">
        <v>33</v>
      </c>
      <c r="B248" s="107" t="s">
        <v>34</v>
      </c>
      <c r="C248" s="18" t="s">
        <v>35</v>
      </c>
      <c r="D248" s="44">
        <v>1.82</v>
      </c>
      <c r="E248" s="108"/>
      <c r="F248" s="46"/>
      <c r="G248" s="42"/>
    </row>
    <row r="249" s="22" customFormat="1" ht="29" customHeight="1" spans="1:7">
      <c r="A249" s="18" t="s">
        <v>36</v>
      </c>
      <c r="B249" s="107" t="s">
        <v>37</v>
      </c>
      <c r="C249" s="18" t="s">
        <v>30</v>
      </c>
      <c r="D249" s="109">
        <v>280</v>
      </c>
      <c r="E249" s="110"/>
      <c r="F249" s="46"/>
      <c r="G249" s="42" t="s">
        <v>38</v>
      </c>
    </row>
    <row r="250" s="22" customFormat="1" ht="29" customHeight="1" spans="1:7">
      <c r="A250" s="18" t="s">
        <v>39</v>
      </c>
      <c r="B250" s="107" t="s">
        <v>40</v>
      </c>
      <c r="C250" s="18" t="s">
        <v>30</v>
      </c>
      <c r="D250" s="109">
        <f>D246</f>
        <v>645</v>
      </c>
      <c r="E250" s="108"/>
      <c r="F250" s="46"/>
      <c r="G250" s="42"/>
    </row>
    <row r="251" s="22" customFormat="1" ht="33" customHeight="1" spans="1:7">
      <c r="A251" s="18" t="s">
        <v>41</v>
      </c>
      <c r="B251" s="107" t="s">
        <v>42</v>
      </c>
      <c r="C251" s="18" t="s">
        <v>43</v>
      </c>
      <c r="D251" s="109">
        <v>1</v>
      </c>
      <c r="E251" s="119"/>
      <c r="F251" s="46"/>
      <c r="G251" s="42" t="s">
        <v>44</v>
      </c>
    </row>
    <row r="252" s="22" customFormat="1" ht="41" customHeight="1" spans="1:7">
      <c r="A252" s="18" t="s">
        <v>45</v>
      </c>
      <c r="B252" s="42" t="s">
        <v>46</v>
      </c>
      <c r="C252" s="18" t="s">
        <v>47</v>
      </c>
      <c r="D252" s="44">
        <v>6.25</v>
      </c>
      <c r="E252" s="108"/>
      <c r="F252" s="46"/>
      <c r="G252" s="42" t="s">
        <v>48</v>
      </c>
    </row>
    <row r="253" s="22" customFormat="1" ht="19" customHeight="1" spans="1:7">
      <c r="A253" s="18">
        <v>2</v>
      </c>
      <c r="B253" s="42" t="s">
        <v>49</v>
      </c>
      <c r="C253" s="18"/>
      <c r="D253" s="44"/>
      <c r="E253" s="108"/>
      <c r="F253" s="46"/>
      <c r="G253" s="42"/>
    </row>
    <row r="254" s="22" customFormat="1" ht="19" customHeight="1" spans="1:7">
      <c r="A254" s="18" t="s">
        <v>24</v>
      </c>
      <c r="B254" s="42" t="s">
        <v>77</v>
      </c>
      <c r="C254" s="18" t="s">
        <v>51</v>
      </c>
      <c r="D254" s="44">
        <v>1</v>
      </c>
      <c r="E254" s="108"/>
      <c r="F254" s="46"/>
      <c r="G254" s="42"/>
    </row>
    <row r="255" s="22" customFormat="1" ht="19" customHeight="1" spans="1:7">
      <c r="A255" s="18" t="s">
        <v>28</v>
      </c>
      <c r="B255" s="107" t="s">
        <v>29</v>
      </c>
      <c r="C255" s="18" t="s">
        <v>30</v>
      </c>
      <c r="D255" s="109">
        <v>278</v>
      </c>
      <c r="E255" s="108"/>
      <c r="F255" s="46"/>
      <c r="G255" s="60"/>
    </row>
    <row r="256" s="22" customFormat="1" ht="19" customHeight="1" spans="1:7">
      <c r="A256" s="18" t="s">
        <v>31</v>
      </c>
      <c r="B256" s="42" t="s">
        <v>52</v>
      </c>
      <c r="C256" s="18" t="s">
        <v>30</v>
      </c>
      <c r="D256" s="109">
        <v>6</v>
      </c>
      <c r="E256" s="108"/>
      <c r="F256" s="46"/>
      <c r="G256" s="42"/>
    </row>
    <row r="257" s="22" customFormat="1" ht="19" customHeight="1" spans="1:7">
      <c r="A257" s="18" t="s">
        <v>33</v>
      </c>
      <c r="B257" s="42" t="s">
        <v>53</v>
      </c>
      <c r="C257" s="18" t="s">
        <v>30</v>
      </c>
      <c r="D257" s="109">
        <v>3</v>
      </c>
      <c r="E257" s="108"/>
      <c r="F257" s="46"/>
      <c r="G257" s="42"/>
    </row>
    <row r="258" s="22" customFormat="1" ht="19" customHeight="1" spans="1:7">
      <c r="A258" s="18" t="s">
        <v>36</v>
      </c>
      <c r="B258" s="42" t="s">
        <v>54</v>
      </c>
      <c r="C258" s="18" t="s">
        <v>30</v>
      </c>
      <c r="D258" s="109">
        <v>14</v>
      </c>
      <c r="E258" s="108"/>
      <c r="F258" s="46"/>
      <c r="G258" s="42"/>
    </row>
    <row r="259" s="22" customFormat="1" ht="19" customHeight="1" spans="1:7">
      <c r="A259" s="18" t="s">
        <v>39</v>
      </c>
      <c r="B259" s="42" t="s">
        <v>34</v>
      </c>
      <c r="C259" s="18" t="s">
        <v>35</v>
      </c>
      <c r="D259" s="44">
        <v>1.097</v>
      </c>
      <c r="E259" s="108"/>
      <c r="F259" s="46"/>
      <c r="G259" s="42"/>
    </row>
    <row r="260" s="22" customFormat="1" ht="19" customHeight="1" spans="1:7">
      <c r="A260" s="18" t="s">
        <v>41</v>
      </c>
      <c r="B260" s="42" t="s">
        <v>55</v>
      </c>
      <c r="C260" s="18" t="s">
        <v>56</v>
      </c>
      <c r="D260" s="109">
        <v>14</v>
      </c>
      <c r="E260" s="108"/>
      <c r="F260" s="46"/>
      <c r="G260" s="42"/>
    </row>
    <row r="261" s="22" customFormat="1" ht="19" customHeight="1" spans="1:7">
      <c r="A261" s="18" t="s">
        <v>57</v>
      </c>
      <c r="B261" s="42" t="s">
        <v>58</v>
      </c>
      <c r="C261" s="18" t="s">
        <v>56</v>
      </c>
      <c r="D261" s="109">
        <v>44</v>
      </c>
      <c r="E261" s="110"/>
      <c r="F261" s="46"/>
      <c r="G261" s="42"/>
    </row>
    <row r="262" s="22" customFormat="1" ht="19" customHeight="1" spans="1:7">
      <c r="A262" s="18" t="s">
        <v>59</v>
      </c>
      <c r="B262" s="42" t="s">
        <v>60</v>
      </c>
      <c r="C262" s="18" t="s">
        <v>56</v>
      </c>
      <c r="D262" s="109">
        <v>44</v>
      </c>
      <c r="E262" s="108"/>
      <c r="F262" s="46"/>
      <c r="G262" s="42"/>
    </row>
    <row r="263" s="22" customFormat="1" ht="24" customHeight="1" spans="1:7">
      <c r="A263" s="18" t="s">
        <v>61</v>
      </c>
      <c r="B263" s="42" t="s">
        <v>62</v>
      </c>
      <c r="C263" s="18" t="s">
        <v>35</v>
      </c>
      <c r="D263" s="44">
        <v>0.044</v>
      </c>
      <c r="E263" s="108"/>
      <c r="F263" s="46"/>
      <c r="G263" s="42"/>
    </row>
    <row r="264" s="22" customFormat="1" ht="24" customHeight="1" spans="1:7">
      <c r="A264" s="18" t="s">
        <v>63</v>
      </c>
      <c r="B264" s="42" t="s">
        <v>40</v>
      </c>
      <c r="C264" s="18" t="s">
        <v>30</v>
      </c>
      <c r="D264" s="109">
        <f>D255</f>
        <v>278</v>
      </c>
      <c r="E264" s="108"/>
      <c r="F264" s="46"/>
      <c r="G264" s="42"/>
    </row>
    <row r="265" s="22" customFormat="1" ht="35" customHeight="1" spans="1:7">
      <c r="A265" s="18" t="s">
        <v>64</v>
      </c>
      <c r="B265" s="107" t="s">
        <v>42</v>
      </c>
      <c r="C265" s="18" t="s">
        <v>43</v>
      </c>
      <c r="D265" s="109">
        <v>1</v>
      </c>
      <c r="E265" s="110"/>
      <c r="F265" s="46"/>
      <c r="G265" s="42" t="s">
        <v>65</v>
      </c>
    </row>
    <row r="266" s="23" customFormat="1" ht="19" customHeight="1" spans="1:7">
      <c r="A266" s="18">
        <v>3</v>
      </c>
      <c r="B266" s="42" t="s">
        <v>66</v>
      </c>
      <c r="C266" s="18"/>
      <c r="D266" s="44"/>
      <c r="E266" s="108"/>
      <c r="F266" s="46"/>
      <c r="G266" s="42"/>
    </row>
    <row r="267" s="22" customFormat="1" ht="32" customHeight="1" spans="1:7">
      <c r="A267" s="18" t="s">
        <v>24</v>
      </c>
      <c r="B267" s="42" t="s">
        <v>67</v>
      </c>
      <c r="C267" s="18" t="s">
        <v>30</v>
      </c>
      <c r="D267" s="109">
        <v>6333.6</v>
      </c>
      <c r="E267" s="108"/>
      <c r="F267" s="46"/>
      <c r="G267" s="60" t="s">
        <v>68</v>
      </c>
    </row>
    <row r="268" s="23" customFormat="1" ht="43" customHeight="1" spans="1:7">
      <c r="A268" s="18" t="s">
        <v>45</v>
      </c>
      <c r="B268" s="42" t="s">
        <v>69</v>
      </c>
      <c r="C268" s="18" t="s">
        <v>30</v>
      </c>
      <c r="D268" s="109">
        <v>1642.05</v>
      </c>
      <c r="E268" s="108"/>
      <c r="F268" s="46"/>
      <c r="G268" s="60" t="s">
        <v>108</v>
      </c>
    </row>
    <row r="269" s="23" customFormat="1" ht="19" customHeight="1" spans="1:7">
      <c r="A269" s="18" t="s">
        <v>71</v>
      </c>
      <c r="B269" s="42" t="s">
        <v>40</v>
      </c>
      <c r="C269" s="18" t="s">
        <v>30</v>
      </c>
      <c r="D269" s="109">
        <v>7975.65</v>
      </c>
      <c r="E269" s="108"/>
      <c r="F269" s="46"/>
      <c r="G269" s="42"/>
    </row>
    <row r="270" s="23" customFormat="1" ht="38" customHeight="1" spans="1:7">
      <c r="A270" s="18">
        <v>4</v>
      </c>
      <c r="B270" s="42" t="s">
        <v>72</v>
      </c>
      <c r="C270" s="18" t="s">
        <v>51</v>
      </c>
      <c r="D270" s="44">
        <v>2</v>
      </c>
      <c r="E270" s="108"/>
      <c r="F270" s="46"/>
      <c r="G270" s="42" t="s">
        <v>73</v>
      </c>
    </row>
    <row r="271" s="23" customFormat="1" ht="19" customHeight="1" spans="1:7">
      <c r="A271" s="18">
        <v>5</v>
      </c>
      <c r="B271" s="42" t="s">
        <v>96</v>
      </c>
      <c r="C271" s="18" t="s">
        <v>26</v>
      </c>
      <c r="D271" s="44">
        <v>130</v>
      </c>
      <c r="E271" s="108"/>
      <c r="F271" s="46"/>
      <c r="G271" s="42"/>
    </row>
    <row r="272" s="22" customFormat="1" ht="24" customHeight="1" spans="1:7">
      <c r="A272" s="31" t="s">
        <v>109</v>
      </c>
      <c r="B272" s="35" t="s">
        <v>110</v>
      </c>
      <c r="C272" s="111"/>
      <c r="D272" s="102"/>
      <c r="E272" s="103"/>
      <c r="F272" s="104"/>
      <c r="G272" s="111"/>
    </row>
    <row r="273" s="22" customFormat="1" ht="19" customHeight="1" spans="1:7">
      <c r="A273" s="18" t="s">
        <v>22</v>
      </c>
      <c r="B273" s="42" t="s">
        <v>23</v>
      </c>
      <c r="C273" s="18"/>
      <c r="D273" s="44"/>
      <c r="E273" s="105"/>
      <c r="F273" s="106"/>
      <c r="G273" s="42"/>
    </row>
    <row r="274" s="22" customFormat="1" ht="30" customHeight="1" spans="1:7">
      <c r="A274" s="18" t="s">
        <v>24</v>
      </c>
      <c r="B274" s="107" t="s">
        <v>111</v>
      </c>
      <c r="C274" s="18" t="s">
        <v>26</v>
      </c>
      <c r="D274" s="44">
        <v>170</v>
      </c>
      <c r="E274" s="108"/>
      <c r="F274" s="46"/>
      <c r="G274" s="42" t="s">
        <v>112</v>
      </c>
    </row>
    <row r="275" s="22" customFormat="1" ht="45" customHeight="1" spans="1:7">
      <c r="A275" s="18" t="s">
        <v>45</v>
      </c>
      <c r="B275" s="42" t="s">
        <v>46</v>
      </c>
      <c r="C275" s="18" t="s">
        <v>47</v>
      </c>
      <c r="D275" s="44">
        <v>6.25</v>
      </c>
      <c r="E275" s="108"/>
      <c r="F275" s="46"/>
      <c r="G275" s="42" t="s">
        <v>48</v>
      </c>
    </row>
    <row r="276" s="22" customFormat="1" ht="19" customHeight="1" spans="1:7">
      <c r="A276" s="18">
        <v>2</v>
      </c>
      <c r="B276" s="42" t="s">
        <v>49</v>
      </c>
      <c r="C276" s="18"/>
      <c r="D276" s="44"/>
      <c r="E276" s="108"/>
      <c r="F276" s="46"/>
      <c r="G276" s="42"/>
    </row>
    <row r="277" s="22" customFormat="1" ht="19" customHeight="1" spans="1:7">
      <c r="A277" s="18" t="s">
        <v>24</v>
      </c>
      <c r="B277" s="42" t="s">
        <v>50</v>
      </c>
      <c r="C277" s="18" t="s">
        <v>51</v>
      </c>
      <c r="D277" s="44">
        <v>1</v>
      </c>
      <c r="E277" s="108"/>
      <c r="F277" s="106"/>
      <c r="G277" s="42"/>
    </row>
    <row r="278" s="22" customFormat="1" ht="19" customHeight="1" spans="1:7">
      <c r="A278" s="18" t="s">
        <v>28</v>
      </c>
      <c r="B278" s="107" t="s">
        <v>29</v>
      </c>
      <c r="C278" s="18" t="s">
        <v>30</v>
      </c>
      <c r="D278" s="109">
        <v>117</v>
      </c>
      <c r="E278" s="108"/>
      <c r="F278" s="106"/>
      <c r="G278" s="60"/>
    </row>
    <row r="279" s="22" customFormat="1" ht="19" customHeight="1" spans="1:7">
      <c r="A279" s="18" t="s">
        <v>31</v>
      </c>
      <c r="B279" s="42" t="s">
        <v>52</v>
      </c>
      <c r="C279" s="18" t="s">
        <v>30</v>
      </c>
      <c r="D279" s="109">
        <v>5</v>
      </c>
      <c r="E279" s="108"/>
      <c r="F279" s="106"/>
      <c r="G279" s="42"/>
    </row>
    <row r="280" s="22" customFormat="1" ht="19" customHeight="1" spans="1:7">
      <c r="A280" s="18" t="s">
        <v>33</v>
      </c>
      <c r="B280" s="42" t="s">
        <v>53</v>
      </c>
      <c r="C280" s="18" t="s">
        <v>30</v>
      </c>
      <c r="D280" s="109">
        <v>2</v>
      </c>
      <c r="E280" s="108"/>
      <c r="F280" s="106"/>
      <c r="G280" s="42"/>
    </row>
    <row r="281" s="22" customFormat="1" ht="19" customHeight="1" spans="1:7">
      <c r="A281" s="18" t="s">
        <v>36</v>
      </c>
      <c r="B281" s="42" t="s">
        <v>54</v>
      </c>
      <c r="C281" s="18" t="s">
        <v>30</v>
      </c>
      <c r="D281" s="109">
        <v>11</v>
      </c>
      <c r="E281" s="108"/>
      <c r="F281" s="106"/>
      <c r="G281" s="42"/>
    </row>
    <row r="282" s="22" customFormat="1" ht="19" customHeight="1" spans="1:7">
      <c r="A282" s="18" t="s">
        <v>39</v>
      </c>
      <c r="B282" s="42" t="s">
        <v>34</v>
      </c>
      <c r="C282" s="18" t="s">
        <v>35</v>
      </c>
      <c r="D282" s="44">
        <v>0.933</v>
      </c>
      <c r="E282" s="108"/>
      <c r="F282" s="106"/>
      <c r="G282" s="42"/>
    </row>
    <row r="283" s="22" customFormat="1" ht="19" customHeight="1" spans="1:7">
      <c r="A283" s="18" t="s">
        <v>41</v>
      </c>
      <c r="B283" s="42" t="s">
        <v>55</v>
      </c>
      <c r="C283" s="18" t="s">
        <v>56</v>
      </c>
      <c r="D283" s="109">
        <v>14</v>
      </c>
      <c r="E283" s="108"/>
      <c r="F283" s="106"/>
      <c r="G283" s="42"/>
    </row>
    <row r="284" s="22" customFormat="1" ht="19" customHeight="1" spans="1:7">
      <c r="A284" s="18" t="s">
        <v>57</v>
      </c>
      <c r="B284" s="42" t="s">
        <v>58</v>
      </c>
      <c r="C284" s="18" t="s">
        <v>56</v>
      </c>
      <c r="D284" s="109">
        <v>38</v>
      </c>
      <c r="E284" s="110"/>
      <c r="F284" s="106"/>
      <c r="G284" s="42"/>
    </row>
    <row r="285" s="22" customFormat="1" ht="26" customHeight="1" spans="1:7">
      <c r="A285" s="18" t="s">
        <v>59</v>
      </c>
      <c r="B285" s="42" t="s">
        <v>60</v>
      </c>
      <c r="C285" s="18" t="s">
        <v>56</v>
      </c>
      <c r="D285" s="109">
        <v>38</v>
      </c>
      <c r="E285" s="108"/>
      <c r="F285" s="106"/>
      <c r="G285" s="42"/>
    </row>
    <row r="286" s="22" customFormat="1" ht="24" customHeight="1" spans="1:7">
      <c r="A286" s="18" t="s">
        <v>61</v>
      </c>
      <c r="B286" s="42" t="s">
        <v>62</v>
      </c>
      <c r="C286" s="18" t="s">
        <v>35</v>
      </c>
      <c r="D286" s="44">
        <v>0.038</v>
      </c>
      <c r="E286" s="108"/>
      <c r="F286" s="106"/>
      <c r="G286" s="42"/>
    </row>
    <row r="287" s="22" customFormat="1" ht="24" customHeight="1" spans="1:7">
      <c r="A287" s="18" t="s">
        <v>63</v>
      </c>
      <c r="B287" s="42" t="s">
        <v>40</v>
      </c>
      <c r="C287" s="18" t="s">
        <v>30</v>
      </c>
      <c r="D287" s="109">
        <f>D278</f>
        <v>117</v>
      </c>
      <c r="E287" s="108"/>
      <c r="F287" s="106"/>
      <c r="G287" s="42"/>
    </row>
    <row r="288" s="22" customFormat="1" ht="40" customHeight="1" spans="1:7">
      <c r="A288" s="18" t="s">
        <v>64</v>
      </c>
      <c r="B288" s="107" t="s">
        <v>42</v>
      </c>
      <c r="C288" s="18" t="s">
        <v>43</v>
      </c>
      <c r="D288" s="109">
        <v>1</v>
      </c>
      <c r="E288" s="110"/>
      <c r="F288" s="106"/>
      <c r="G288" s="42" t="s">
        <v>65</v>
      </c>
    </row>
    <row r="289" s="23" customFormat="1" ht="19" customHeight="1" spans="1:7">
      <c r="A289" s="18">
        <v>3</v>
      </c>
      <c r="B289" s="42" t="s">
        <v>66</v>
      </c>
      <c r="C289" s="18"/>
      <c r="D289" s="44"/>
      <c r="E289" s="108"/>
      <c r="F289" s="46"/>
      <c r="G289" s="42"/>
    </row>
    <row r="290" s="22" customFormat="1" ht="36" customHeight="1" spans="1:7">
      <c r="A290" s="18" t="s">
        <v>24</v>
      </c>
      <c r="B290" s="42" t="s">
        <v>67</v>
      </c>
      <c r="C290" s="18" t="s">
        <v>30</v>
      </c>
      <c r="D290" s="109">
        <v>5124.6</v>
      </c>
      <c r="E290" s="108"/>
      <c r="F290" s="106"/>
      <c r="G290" s="60" t="s">
        <v>68</v>
      </c>
    </row>
    <row r="291" s="23" customFormat="1" ht="19" customHeight="1" spans="1:7">
      <c r="A291" s="18" t="s">
        <v>45</v>
      </c>
      <c r="B291" s="42" t="s">
        <v>69</v>
      </c>
      <c r="C291" s="18" t="s">
        <v>30</v>
      </c>
      <c r="D291" s="109">
        <v>0</v>
      </c>
      <c r="E291" s="108"/>
      <c r="F291" s="106"/>
      <c r="G291" s="60"/>
    </row>
    <row r="292" s="23" customFormat="1" ht="19" customHeight="1" spans="1:7">
      <c r="A292" s="18" t="s">
        <v>71</v>
      </c>
      <c r="B292" s="42" t="s">
        <v>40</v>
      </c>
      <c r="C292" s="18" t="s">
        <v>30</v>
      </c>
      <c r="D292" s="109">
        <v>5124.6</v>
      </c>
      <c r="E292" s="108"/>
      <c r="F292" s="106"/>
      <c r="G292" s="42"/>
    </row>
    <row r="293" s="23" customFormat="1" ht="46" customHeight="1" spans="1:7">
      <c r="A293" s="18">
        <v>4</v>
      </c>
      <c r="B293" s="42" t="s">
        <v>72</v>
      </c>
      <c r="C293" s="18" t="s">
        <v>51</v>
      </c>
      <c r="D293" s="44">
        <v>2</v>
      </c>
      <c r="E293" s="108"/>
      <c r="F293" s="106"/>
      <c r="G293" s="42" t="s">
        <v>73</v>
      </c>
    </row>
  </sheetData>
  <mergeCells count="1">
    <mergeCell ref="A1:G1"/>
  </mergeCells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5"/>
  <sheetViews>
    <sheetView workbookViewId="0">
      <selection activeCell="O23" sqref="O23"/>
    </sheetView>
  </sheetViews>
  <sheetFormatPr defaultColWidth="8.66666666666667" defaultRowHeight="14.25"/>
  <cols>
    <col min="1" max="1" width="7.625" customWidth="1"/>
    <col min="2" max="2" width="25.25" customWidth="1"/>
    <col min="3" max="3" width="8.625" customWidth="1"/>
    <col min="4" max="4" width="10.5" customWidth="1"/>
    <col min="5" max="5" width="10.75" customWidth="1"/>
    <col min="6" max="6" width="10.5" style="81" customWidth="1"/>
    <col min="7" max="7" width="11" customWidth="1"/>
    <col min="8" max="8" width="10.75" customWidth="1"/>
    <col min="9" max="9" width="30.5" customWidth="1"/>
  </cols>
  <sheetData>
    <row r="1" s="80" customFormat="1" ht="35" customHeight="1" spans="1:10">
      <c r="A1" s="26" t="s">
        <v>113</v>
      </c>
      <c r="B1" s="26"/>
      <c r="C1" s="26"/>
      <c r="D1" s="26"/>
      <c r="E1" s="26"/>
      <c r="F1" s="82"/>
      <c r="G1" s="26"/>
      <c r="H1" s="26"/>
      <c r="I1" s="26"/>
      <c r="J1" s="83"/>
    </row>
    <row r="2" s="25" customFormat="1" ht="24" customHeight="1" spans="1:10">
      <c r="A2" s="9" t="s">
        <v>3</v>
      </c>
      <c r="B2" s="9" t="s">
        <v>114</v>
      </c>
      <c r="C2" s="27" t="s">
        <v>15</v>
      </c>
      <c r="D2" s="28" t="s">
        <v>16</v>
      </c>
      <c r="E2" s="9" t="s">
        <v>17</v>
      </c>
      <c r="F2" s="84"/>
      <c r="G2" s="27" t="s">
        <v>115</v>
      </c>
      <c r="H2" s="9"/>
      <c r="I2" s="9" t="s">
        <v>19</v>
      </c>
    </row>
    <row r="3" s="25" customFormat="1" ht="24" customHeight="1" spans="1:10">
      <c r="A3" s="9"/>
      <c r="B3" s="9"/>
      <c r="C3" s="27"/>
      <c r="D3" s="28"/>
      <c r="E3" s="27" t="s">
        <v>116</v>
      </c>
      <c r="F3" s="85" t="s">
        <v>117</v>
      </c>
      <c r="G3" s="27" t="s">
        <v>116</v>
      </c>
      <c r="H3" s="27" t="s">
        <v>117</v>
      </c>
      <c r="I3" s="9"/>
    </row>
    <row r="4" s="24" customFormat="1" ht="34" customHeight="1" spans="1:10">
      <c r="A4" s="29"/>
      <c r="B4" s="30" t="s">
        <v>118</v>
      </c>
      <c r="C4" s="31"/>
      <c r="D4" s="32"/>
      <c r="E4" s="33"/>
      <c r="F4" s="86"/>
      <c r="G4" s="87"/>
      <c r="H4" s="87"/>
      <c r="I4" s="29"/>
    </row>
    <row r="5" s="24" customFormat="1" ht="34" customHeight="1" spans="1:10">
      <c r="A5" s="31" t="s">
        <v>20</v>
      </c>
      <c r="B5" s="35" t="s">
        <v>21</v>
      </c>
      <c r="C5" s="31"/>
      <c r="D5" s="32"/>
      <c r="E5" s="33"/>
      <c r="F5" s="86"/>
      <c r="G5" s="87"/>
      <c r="H5" s="87"/>
      <c r="I5" s="29"/>
    </row>
    <row r="6" s="22" customFormat="1" ht="19" customHeight="1" spans="1:10">
      <c r="A6" s="18">
        <v>1</v>
      </c>
      <c r="B6" s="42" t="s">
        <v>119</v>
      </c>
      <c r="C6" s="43" t="s">
        <v>120</v>
      </c>
      <c r="D6" s="44">
        <v>1</v>
      </c>
      <c r="E6" s="77"/>
      <c r="F6" s="88"/>
      <c r="G6" s="89"/>
      <c r="H6" s="89"/>
      <c r="I6" s="60" t="s">
        <v>121</v>
      </c>
    </row>
    <row r="7" s="23" customFormat="1" ht="19" customHeight="1" spans="1:10">
      <c r="A7" s="18">
        <v>2</v>
      </c>
      <c r="B7" s="42" t="s">
        <v>122</v>
      </c>
      <c r="C7" s="43" t="s">
        <v>26</v>
      </c>
      <c r="D7" s="44">
        <v>100</v>
      </c>
      <c r="E7" s="77"/>
      <c r="F7" s="88"/>
      <c r="G7" s="89"/>
      <c r="H7" s="89"/>
      <c r="I7" s="60" t="s">
        <v>123</v>
      </c>
    </row>
    <row r="8" s="23" customFormat="1" ht="22" customHeight="1" spans="1:10">
      <c r="A8" s="18">
        <v>3</v>
      </c>
      <c r="B8" s="42" t="s">
        <v>124</v>
      </c>
      <c r="C8" s="43" t="s">
        <v>26</v>
      </c>
      <c r="D8" s="44">
        <v>130</v>
      </c>
      <c r="E8" s="77"/>
      <c r="F8" s="88"/>
      <c r="G8" s="89"/>
      <c r="H8" s="89"/>
      <c r="I8" s="60" t="s">
        <v>125</v>
      </c>
    </row>
    <row r="9" s="23" customFormat="1" ht="19" customHeight="1" spans="1:10">
      <c r="A9" s="18">
        <v>4</v>
      </c>
      <c r="B9" s="42" t="s">
        <v>126</v>
      </c>
      <c r="C9" s="90" t="s">
        <v>120</v>
      </c>
      <c r="D9" s="44">
        <v>1</v>
      </c>
      <c r="E9" s="45"/>
      <c r="F9" s="88"/>
      <c r="G9" s="89"/>
      <c r="H9" s="89"/>
      <c r="I9" s="60" t="s">
        <v>127</v>
      </c>
    </row>
    <row r="10" s="23" customFormat="1" ht="19" customHeight="1" spans="1:10">
      <c r="A10" s="18">
        <v>5</v>
      </c>
      <c r="B10" s="42" t="s">
        <v>128</v>
      </c>
      <c r="C10" s="90" t="s">
        <v>26</v>
      </c>
      <c r="D10" s="44">
        <v>9</v>
      </c>
      <c r="E10" s="45"/>
      <c r="F10" s="88"/>
      <c r="G10" s="89"/>
      <c r="H10" s="89"/>
      <c r="I10" s="60" t="s">
        <v>129</v>
      </c>
    </row>
    <row r="11" s="23" customFormat="1" ht="19" customHeight="1" spans="1:10">
      <c r="A11" s="18">
        <v>6</v>
      </c>
      <c r="B11" s="42" t="s">
        <v>130</v>
      </c>
      <c r="C11" s="90" t="s">
        <v>120</v>
      </c>
      <c r="D11" s="44">
        <v>1</v>
      </c>
      <c r="E11" s="45"/>
      <c r="F11" s="88"/>
      <c r="G11" s="89"/>
      <c r="H11" s="89"/>
      <c r="I11" s="60" t="s">
        <v>131</v>
      </c>
    </row>
    <row r="12" s="23" customFormat="1" ht="19" customHeight="1" spans="1:10">
      <c r="A12" s="18">
        <v>7</v>
      </c>
      <c r="B12" s="42" t="s">
        <v>132</v>
      </c>
      <c r="C12" s="90" t="s">
        <v>43</v>
      </c>
      <c r="D12" s="44">
        <v>1</v>
      </c>
      <c r="E12" s="77"/>
      <c r="F12" s="88"/>
      <c r="G12" s="89"/>
      <c r="H12" s="89"/>
      <c r="I12" s="60" t="s">
        <v>133</v>
      </c>
    </row>
    <row r="13" s="24" customFormat="1" ht="34" customHeight="1" spans="1:10">
      <c r="A13" s="31" t="s">
        <v>74</v>
      </c>
      <c r="B13" s="35" t="s">
        <v>75</v>
      </c>
      <c r="C13" s="31"/>
      <c r="D13" s="32"/>
      <c r="E13" s="33"/>
      <c r="F13" s="86"/>
      <c r="G13" s="87"/>
      <c r="H13" s="87"/>
      <c r="I13" s="30"/>
    </row>
    <row r="14" s="22" customFormat="1" ht="19" customHeight="1" spans="1:10">
      <c r="A14" s="18">
        <v>1</v>
      </c>
      <c r="B14" s="42" t="s">
        <v>119</v>
      </c>
      <c r="C14" s="43" t="s">
        <v>120</v>
      </c>
      <c r="D14" s="44">
        <v>1</v>
      </c>
      <c r="E14" s="77"/>
      <c r="F14" s="88"/>
      <c r="G14" s="89"/>
      <c r="H14" s="89"/>
      <c r="I14" s="60" t="s">
        <v>134</v>
      </c>
    </row>
    <row r="15" s="23" customFormat="1" ht="19" customHeight="1" spans="1:10">
      <c r="A15" s="18">
        <v>2</v>
      </c>
      <c r="B15" s="42" t="s">
        <v>122</v>
      </c>
      <c r="C15" s="43" t="s">
        <v>26</v>
      </c>
      <c r="D15" s="44">
        <v>100</v>
      </c>
      <c r="E15" s="77"/>
      <c r="F15" s="88"/>
      <c r="G15" s="89"/>
      <c r="H15" s="89"/>
      <c r="I15" s="60" t="s">
        <v>123</v>
      </c>
    </row>
    <row r="16" s="23" customFormat="1" ht="22" customHeight="1" spans="1:10">
      <c r="A16" s="18">
        <v>3</v>
      </c>
      <c r="B16" s="42" t="s">
        <v>124</v>
      </c>
      <c r="C16" s="43" t="s">
        <v>26</v>
      </c>
      <c r="D16" s="44">
        <v>460</v>
      </c>
      <c r="E16" s="77"/>
      <c r="F16" s="88"/>
      <c r="G16" s="89"/>
      <c r="H16" s="89"/>
      <c r="I16" s="60" t="s">
        <v>125</v>
      </c>
    </row>
    <row r="17" s="23" customFormat="1" ht="19" customHeight="1" spans="1:9">
      <c r="A17" s="18">
        <v>4</v>
      </c>
      <c r="B17" s="42" t="s">
        <v>126</v>
      </c>
      <c r="C17" s="90" t="s">
        <v>120</v>
      </c>
      <c r="D17" s="44">
        <v>1</v>
      </c>
      <c r="E17" s="45"/>
      <c r="F17" s="88"/>
      <c r="G17" s="89"/>
      <c r="H17" s="89"/>
      <c r="I17" s="60" t="s">
        <v>127</v>
      </c>
    </row>
    <row r="18" s="23" customFormat="1" ht="19" customHeight="1" spans="1:9">
      <c r="A18" s="18">
        <v>5</v>
      </c>
      <c r="B18" s="42" t="s">
        <v>128</v>
      </c>
      <c r="C18" s="90" t="s">
        <v>26</v>
      </c>
      <c r="D18" s="44">
        <v>16</v>
      </c>
      <c r="E18" s="45"/>
      <c r="F18" s="88"/>
      <c r="G18" s="89"/>
      <c r="H18" s="89"/>
      <c r="I18" s="60" t="s">
        <v>129</v>
      </c>
    </row>
    <row r="19" s="23" customFormat="1" ht="19" customHeight="1" spans="1:9">
      <c r="A19" s="18">
        <v>6</v>
      </c>
      <c r="B19" s="42" t="s">
        <v>130</v>
      </c>
      <c r="C19" s="90" t="s">
        <v>120</v>
      </c>
      <c r="D19" s="44">
        <v>1</v>
      </c>
      <c r="E19" s="45"/>
      <c r="F19" s="88"/>
      <c r="G19" s="89"/>
      <c r="H19" s="89"/>
      <c r="I19" s="60" t="s">
        <v>131</v>
      </c>
    </row>
    <row r="20" s="23" customFormat="1" ht="19" customHeight="1" spans="1:9">
      <c r="A20" s="18">
        <v>7</v>
      </c>
      <c r="B20" s="42" t="s">
        <v>132</v>
      </c>
      <c r="C20" s="90" t="s">
        <v>43</v>
      </c>
      <c r="D20" s="44">
        <v>1</v>
      </c>
      <c r="E20" s="77"/>
      <c r="F20" s="88"/>
      <c r="G20" s="89"/>
      <c r="H20" s="89"/>
      <c r="I20" s="60" t="s">
        <v>133</v>
      </c>
    </row>
    <row r="21" s="22" customFormat="1" ht="22" customHeight="1" spans="1:9">
      <c r="A21" s="31" t="s">
        <v>78</v>
      </c>
      <c r="B21" s="35" t="s">
        <v>79</v>
      </c>
      <c r="C21" s="36"/>
      <c r="D21" s="37"/>
      <c r="E21" s="38"/>
      <c r="F21" s="86"/>
      <c r="G21" s="87"/>
      <c r="H21" s="87"/>
      <c r="I21" s="62"/>
    </row>
    <row r="22" s="22" customFormat="1" ht="19" customHeight="1" spans="1:9">
      <c r="A22" s="18">
        <v>1</v>
      </c>
      <c r="B22" s="42" t="s">
        <v>119</v>
      </c>
      <c r="C22" s="43" t="s">
        <v>120</v>
      </c>
      <c r="D22" s="44">
        <v>1</v>
      </c>
      <c r="E22" s="77"/>
      <c r="F22" s="88"/>
      <c r="G22" s="89"/>
      <c r="H22" s="89"/>
      <c r="I22" s="60" t="s">
        <v>121</v>
      </c>
    </row>
    <row r="23" s="23" customFormat="1" ht="19" customHeight="1" spans="1:9">
      <c r="A23" s="18">
        <v>2</v>
      </c>
      <c r="B23" s="42" t="s">
        <v>122</v>
      </c>
      <c r="C23" s="43" t="s">
        <v>26</v>
      </c>
      <c r="D23" s="44">
        <v>90</v>
      </c>
      <c r="E23" s="77"/>
      <c r="F23" s="88"/>
      <c r="G23" s="89"/>
      <c r="H23" s="89"/>
      <c r="I23" s="60" t="s">
        <v>123</v>
      </c>
    </row>
    <row r="24" s="23" customFormat="1" ht="22" customHeight="1" spans="1:9">
      <c r="A24" s="18">
        <v>3</v>
      </c>
      <c r="B24" s="42" t="s">
        <v>124</v>
      </c>
      <c r="C24" s="43" t="s">
        <v>26</v>
      </c>
      <c r="D24" s="44">
        <v>200</v>
      </c>
      <c r="E24" s="77"/>
      <c r="F24" s="88"/>
      <c r="G24" s="89"/>
      <c r="H24" s="89"/>
      <c r="I24" s="60" t="s">
        <v>125</v>
      </c>
    </row>
    <row r="25" s="23" customFormat="1" ht="19" customHeight="1" spans="1:9">
      <c r="A25" s="18">
        <v>4</v>
      </c>
      <c r="B25" s="42" t="s">
        <v>126</v>
      </c>
      <c r="C25" s="90" t="s">
        <v>120</v>
      </c>
      <c r="D25" s="44">
        <v>1</v>
      </c>
      <c r="E25" s="45"/>
      <c r="F25" s="88"/>
      <c r="G25" s="89"/>
      <c r="H25" s="89"/>
      <c r="I25" s="60" t="s">
        <v>127</v>
      </c>
    </row>
    <row r="26" s="23" customFormat="1" ht="19" customHeight="1" spans="1:9">
      <c r="A26" s="18">
        <v>5</v>
      </c>
      <c r="B26" s="42" t="s">
        <v>128</v>
      </c>
      <c r="C26" s="90" t="s">
        <v>26</v>
      </c>
      <c r="D26" s="44">
        <v>9</v>
      </c>
      <c r="E26" s="45"/>
      <c r="F26" s="88"/>
      <c r="G26" s="89"/>
      <c r="H26" s="89"/>
      <c r="I26" s="60" t="s">
        <v>129</v>
      </c>
    </row>
    <row r="27" s="23" customFormat="1" ht="19" customHeight="1" spans="1:9">
      <c r="A27" s="18">
        <v>6</v>
      </c>
      <c r="B27" s="42" t="s">
        <v>130</v>
      </c>
      <c r="C27" s="90" t="s">
        <v>120</v>
      </c>
      <c r="D27" s="44">
        <v>1</v>
      </c>
      <c r="E27" s="45"/>
      <c r="F27" s="88"/>
      <c r="G27" s="89"/>
      <c r="H27" s="89"/>
      <c r="I27" s="60" t="s">
        <v>131</v>
      </c>
    </row>
    <row r="28" s="23" customFormat="1" ht="19" customHeight="1" spans="1:9">
      <c r="A28" s="18">
        <v>7</v>
      </c>
      <c r="B28" s="42" t="s">
        <v>132</v>
      </c>
      <c r="C28" s="90" t="s">
        <v>43</v>
      </c>
      <c r="D28" s="44">
        <v>1</v>
      </c>
      <c r="E28" s="77"/>
      <c r="F28" s="88"/>
      <c r="G28" s="89"/>
      <c r="H28" s="89"/>
      <c r="I28" s="60" t="s">
        <v>133</v>
      </c>
    </row>
    <row r="29" s="22" customFormat="1" ht="22" customHeight="1" spans="1:9">
      <c r="A29" s="31" t="s">
        <v>86</v>
      </c>
      <c r="B29" s="35" t="s">
        <v>87</v>
      </c>
      <c r="C29" s="36"/>
      <c r="D29" s="37"/>
      <c r="E29" s="38"/>
      <c r="F29" s="86"/>
      <c r="G29" s="87"/>
      <c r="H29" s="87"/>
      <c r="I29" s="61"/>
    </row>
    <row r="30" s="22" customFormat="1" ht="19" customHeight="1" spans="1:9">
      <c r="A30" s="18">
        <v>1</v>
      </c>
      <c r="B30" s="42" t="s">
        <v>119</v>
      </c>
      <c r="C30" s="43" t="s">
        <v>120</v>
      </c>
      <c r="D30" s="44">
        <v>1</v>
      </c>
      <c r="E30" s="77"/>
      <c r="F30" s="88"/>
      <c r="G30" s="89"/>
      <c r="H30" s="89"/>
      <c r="I30" s="60" t="s">
        <v>121</v>
      </c>
    </row>
    <row r="31" s="23" customFormat="1" ht="19" customHeight="1" spans="1:9">
      <c r="A31" s="18">
        <v>2</v>
      </c>
      <c r="B31" s="42" t="s">
        <v>122</v>
      </c>
      <c r="C31" s="43" t="s">
        <v>26</v>
      </c>
      <c r="D31" s="44">
        <v>130</v>
      </c>
      <c r="E31" s="77"/>
      <c r="F31" s="88"/>
      <c r="G31" s="89"/>
      <c r="H31" s="89"/>
      <c r="I31" s="60" t="s">
        <v>123</v>
      </c>
    </row>
    <row r="32" s="23" customFormat="1" ht="22" customHeight="1" spans="1:9">
      <c r="A32" s="18">
        <v>3</v>
      </c>
      <c r="B32" s="42" t="s">
        <v>124</v>
      </c>
      <c r="C32" s="43" t="s">
        <v>26</v>
      </c>
      <c r="D32" s="44">
        <v>230</v>
      </c>
      <c r="E32" s="77"/>
      <c r="F32" s="88"/>
      <c r="G32" s="89"/>
      <c r="H32" s="89"/>
      <c r="I32" s="60" t="s">
        <v>125</v>
      </c>
    </row>
    <row r="33" s="23" customFormat="1" ht="19" customHeight="1" spans="1:9">
      <c r="A33" s="18">
        <v>4</v>
      </c>
      <c r="B33" s="42" t="s">
        <v>126</v>
      </c>
      <c r="C33" s="90" t="s">
        <v>120</v>
      </c>
      <c r="D33" s="44">
        <v>1</v>
      </c>
      <c r="E33" s="45"/>
      <c r="F33" s="88"/>
      <c r="G33" s="89"/>
      <c r="H33" s="89"/>
      <c r="I33" s="60" t="s">
        <v>127</v>
      </c>
    </row>
    <row r="34" s="23" customFormat="1" ht="19" customHeight="1" spans="1:9">
      <c r="A34" s="18">
        <v>5</v>
      </c>
      <c r="B34" s="42" t="s">
        <v>128</v>
      </c>
      <c r="C34" s="90" t="s">
        <v>26</v>
      </c>
      <c r="D34" s="44">
        <v>9</v>
      </c>
      <c r="E34" s="45"/>
      <c r="F34" s="88"/>
      <c r="G34" s="89"/>
      <c r="H34" s="89"/>
      <c r="I34" s="60" t="s">
        <v>129</v>
      </c>
    </row>
    <row r="35" s="23" customFormat="1" ht="19" customHeight="1" spans="1:9">
      <c r="A35" s="18">
        <v>6</v>
      </c>
      <c r="B35" s="42" t="s">
        <v>130</v>
      </c>
      <c r="C35" s="90" t="s">
        <v>120</v>
      </c>
      <c r="D35" s="44">
        <v>1</v>
      </c>
      <c r="E35" s="45"/>
      <c r="F35" s="88"/>
      <c r="G35" s="89"/>
      <c r="H35" s="89"/>
      <c r="I35" s="60" t="s">
        <v>131</v>
      </c>
    </row>
    <row r="36" s="23" customFormat="1" ht="19" customHeight="1" spans="1:9">
      <c r="A36" s="18">
        <v>7</v>
      </c>
      <c r="B36" s="42" t="s">
        <v>132</v>
      </c>
      <c r="C36" s="90" t="s">
        <v>43</v>
      </c>
      <c r="D36" s="44">
        <v>1</v>
      </c>
      <c r="E36" s="77"/>
      <c r="F36" s="88"/>
      <c r="G36" s="89"/>
      <c r="H36" s="89"/>
      <c r="I36" s="60" t="s">
        <v>133</v>
      </c>
    </row>
    <row r="37" s="24" customFormat="1" ht="22" customHeight="1" spans="1:9">
      <c r="A37" s="31" t="s">
        <v>92</v>
      </c>
      <c r="B37" s="35" t="s">
        <v>93</v>
      </c>
      <c r="C37" s="63"/>
      <c r="D37" s="32"/>
      <c r="E37" s="33"/>
      <c r="F37" s="86"/>
      <c r="G37" s="87"/>
      <c r="H37" s="87"/>
      <c r="I37" s="64"/>
    </row>
    <row r="38" s="24" customFormat="1" ht="19" customHeight="1" spans="1:9">
      <c r="A38" s="9">
        <v>1</v>
      </c>
      <c r="B38" s="65" t="s">
        <v>119</v>
      </c>
      <c r="C38" s="66" t="s">
        <v>120</v>
      </c>
      <c r="D38" s="67">
        <v>1</v>
      </c>
      <c r="E38" s="91"/>
      <c r="F38" s="88"/>
      <c r="G38" s="89"/>
      <c r="H38" s="89"/>
      <c r="I38" s="27" t="s">
        <v>121</v>
      </c>
    </row>
    <row r="39" s="25" customFormat="1" ht="19" customHeight="1" spans="1:9">
      <c r="A39" s="9">
        <v>2</v>
      </c>
      <c r="B39" s="65" t="s">
        <v>122</v>
      </c>
      <c r="C39" s="66" t="s">
        <v>26</v>
      </c>
      <c r="D39" s="67">
        <v>120</v>
      </c>
      <c r="E39" s="77"/>
      <c r="F39" s="88"/>
      <c r="G39" s="89"/>
      <c r="H39" s="89"/>
      <c r="I39" s="27" t="s">
        <v>123</v>
      </c>
    </row>
    <row r="40" s="25" customFormat="1" ht="22" customHeight="1" spans="1:9">
      <c r="A40" s="9">
        <v>3</v>
      </c>
      <c r="B40" s="65" t="s">
        <v>124</v>
      </c>
      <c r="C40" s="66" t="s">
        <v>26</v>
      </c>
      <c r="D40" s="67">
        <v>180</v>
      </c>
      <c r="E40" s="91"/>
      <c r="F40" s="88"/>
      <c r="G40" s="89"/>
      <c r="H40" s="89"/>
      <c r="I40" s="27" t="s">
        <v>125</v>
      </c>
    </row>
    <row r="41" s="25" customFormat="1" ht="19" customHeight="1" spans="1:9">
      <c r="A41" s="9">
        <v>4</v>
      </c>
      <c r="B41" s="65" t="s">
        <v>126</v>
      </c>
      <c r="C41" s="92" t="s">
        <v>120</v>
      </c>
      <c r="D41" s="67">
        <v>1</v>
      </c>
      <c r="E41" s="45"/>
      <c r="F41" s="88"/>
      <c r="G41" s="89"/>
      <c r="H41" s="89"/>
      <c r="I41" s="27" t="s">
        <v>127</v>
      </c>
    </row>
    <row r="42" s="25" customFormat="1" ht="19" customHeight="1" spans="1:9">
      <c r="A42" s="9">
        <v>5</v>
      </c>
      <c r="B42" s="65" t="s">
        <v>128</v>
      </c>
      <c r="C42" s="92" t="s">
        <v>26</v>
      </c>
      <c r="D42" s="67">
        <v>9</v>
      </c>
      <c r="E42" s="45"/>
      <c r="F42" s="88"/>
      <c r="G42" s="89"/>
      <c r="H42" s="89"/>
      <c r="I42" s="27" t="s">
        <v>129</v>
      </c>
    </row>
    <row r="43" s="25" customFormat="1" ht="19" customHeight="1" spans="1:9">
      <c r="A43" s="9">
        <v>6</v>
      </c>
      <c r="B43" s="65" t="s">
        <v>130</v>
      </c>
      <c r="C43" s="92" t="s">
        <v>120</v>
      </c>
      <c r="D43" s="67">
        <v>1</v>
      </c>
      <c r="E43" s="49"/>
      <c r="F43" s="88"/>
      <c r="G43" s="89"/>
      <c r="H43" s="89"/>
      <c r="I43" s="27" t="s">
        <v>131</v>
      </c>
    </row>
    <row r="44" s="25" customFormat="1" ht="19" customHeight="1" spans="1:9">
      <c r="A44" s="9">
        <v>7</v>
      </c>
      <c r="B44" s="65" t="s">
        <v>132</v>
      </c>
      <c r="C44" s="92" t="s">
        <v>43</v>
      </c>
      <c r="D44" s="67">
        <v>1</v>
      </c>
      <c r="E44" s="77"/>
      <c r="F44" s="88"/>
      <c r="G44" s="89"/>
      <c r="H44" s="89"/>
      <c r="I44" s="27" t="s">
        <v>133</v>
      </c>
    </row>
    <row r="45" s="24" customFormat="1" ht="22" customHeight="1" spans="1:9">
      <c r="A45" s="31" t="s">
        <v>97</v>
      </c>
      <c r="B45" s="35" t="s">
        <v>98</v>
      </c>
      <c r="C45" s="63"/>
      <c r="D45" s="32"/>
      <c r="E45" s="33"/>
      <c r="F45" s="86"/>
      <c r="G45" s="87"/>
      <c r="H45" s="87"/>
      <c r="I45" s="64"/>
    </row>
    <row r="46" s="24" customFormat="1" ht="19" customHeight="1" spans="1:9">
      <c r="A46" s="9">
        <v>1</v>
      </c>
      <c r="B46" s="65" t="s">
        <v>119</v>
      </c>
      <c r="C46" s="66" t="s">
        <v>120</v>
      </c>
      <c r="D46" s="67">
        <v>1</v>
      </c>
      <c r="E46" s="91"/>
      <c r="F46" s="88"/>
      <c r="G46" s="89"/>
      <c r="H46" s="89"/>
      <c r="I46" s="27" t="s">
        <v>135</v>
      </c>
    </row>
    <row r="47" s="25" customFormat="1" ht="19" customHeight="1" spans="1:9">
      <c r="A47" s="9">
        <v>2</v>
      </c>
      <c r="B47" s="65" t="s">
        <v>122</v>
      </c>
      <c r="C47" s="66" t="s">
        <v>26</v>
      </c>
      <c r="D47" s="67">
        <v>170</v>
      </c>
      <c r="E47" s="77"/>
      <c r="F47" s="88"/>
      <c r="G47" s="89"/>
      <c r="H47" s="89"/>
      <c r="I47" s="27" t="s">
        <v>123</v>
      </c>
    </row>
    <row r="48" s="25" customFormat="1" ht="22" customHeight="1" spans="1:9">
      <c r="A48" s="9">
        <v>3</v>
      </c>
      <c r="B48" s="65" t="s">
        <v>124</v>
      </c>
      <c r="C48" s="66" t="s">
        <v>26</v>
      </c>
      <c r="D48" s="67">
        <v>220</v>
      </c>
      <c r="E48" s="91"/>
      <c r="F48" s="88"/>
      <c r="G48" s="89"/>
      <c r="H48" s="89"/>
      <c r="I48" s="27" t="s">
        <v>125</v>
      </c>
    </row>
    <row r="49" s="25" customFormat="1" ht="19" customHeight="1" spans="1:9">
      <c r="A49" s="9">
        <v>4</v>
      </c>
      <c r="B49" s="65" t="s">
        <v>126</v>
      </c>
      <c r="C49" s="92" t="s">
        <v>120</v>
      </c>
      <c r="D49" s="67">
        <v>1</v>
      </c>
      <c r="E49" s="45"/>
      <c r="F49" s="88"/>
      <c r="G49" s="89"/>
      <c r="H49" s="89"/>
      <c r="I49" s="27" t="s">
        <v>127</v>
      </c>
    </row>
    <row r="50" s="25" customFormat="1" ht="19" customHeight="1" spans="1:9">
      <c r="A50" s="9">
        <v>5</v>
      </c>
      <c r="B50" s="65" t="s">
        <v>128</v>
      </c>
      <c r="C50" s="92" t="s">
        <v>26</v>
      </c>
      <c r="D50" s="67">
        <v>12</v>
      </c>
      <c r="E50" s="45"/>
      <c r="F50" s="88"/>
      <c r="G50" s="89"/>
      <c r="H50" s="89"/>
      <c r="I50" s="27" t="s">
        <v>129</v>
      </c>
    </row>
    <row r="51" s="25" customFormat="1" ht="19" customHeight="1" spans="1:9">
      <c r="A51" s="9">
        <v>6</v>
      </c>
      <c r="B51" s="65" t="s">
        <v>130</v>
      </c>
      <c r="C51" s="92" t="s">
        <v>120</v>
      </c>
      <c r="D51" s="67">
        <v>1</v>
      </c>
      <c r="E51" s="49"/>
      <c r="F51" s="88"/>
      <c r="G51" s="89"/>
      <c r="H51" s="89"/>
      <c r="I51" s="27" t="s">
        <v>131</v>
      </c>
    </row>
    <row r="52" s="25" customFormat="1" ht="19" customHeight="1" spans="1:9">
      <c r="A52" s="9">
        <v>7</v>
      </c>
      <c r="B52" s="65" t="s">
        <v>132</v>
      </c>
      <c r="C52" s="92" t="s">
        <v>43</v>
      </c>
      <c r="D52" s="67">
        <v>1</v>
      </c>
      <c r="E52" s="77"/>
      <c r="F52" s="88"/>
      <c r="G52" s="89"/>
      <c r="H52" s="89"/>
      <c r="I52" s="27" t="s">
        <v>133</v>
      </c>
    </row>
    <row r="53" s="24" customFormat="1" ht="22" customHeight="1" spans="1:9">
      <c r="A53" s="31" t="s">
        <v>102</v>
      </c>
      <c r="B53" s="35" t="s">
        <v>103</v>
      </c>
      <c r="C53" s="63"/>
      <c r="D53" s="32"/>
      <c r="E53" s="33"/>
      <c r="F53" s="86"/>
      <c r="G53" s="87"/>
      <c r="H53" s="87"/>
      <c r="I53" s="64"/>
    </row>
    <row r="54" s="24" customFormat="1" ht="19" customHeight="1" spans="1:9">
      <c r="A54" s="9">
        <v>1</v>
      </c>
      <c r="B54" s="65" t="s">
        <v>119</v>
      </c>
      <c r="C54" s="66" t="s">
        <v>120</v>
      </c>
      <c r="D54" s="67">
        <v>1</v>
      </c>
      <c r="E54" s="91"/>
      <c r="F54" s="88"/>
      <c r="G54" s="89"/>
      <c r="H54" s="89"/>
      <c r="I54" s="27" t="s">
        <v>134</v>
      </c>
    </row>
    <row r="55" s="25" customFormat="1" ht="19" customHeight="1" spans="1:9">
      <c r="A55" s="9">
        <v>2</v>
      </c>
      <c r="B55" s="65" t="s">
        <v>122</v>
      </c>
      <c r="C55" s="66" t="s">
        <v>26</v>
      </c>
      <c r="D55" s="67">
        <v>100</v>
      </c>
      <c r="E55" s="77"/>
      <c r="F55" s="88"/>
      <c r="G55" s="89"/>
      <c r="H55" s="89"/>
      <c r="I55" s="27" t="s">
        <v>123</v>
      </c>
    </row>
    <row r="56" s="25" customFormat="1" ht="22" customHeight="1" spans="1:9">
      <c r="A56" s="9">
        <v>3</v>
      </c>
      <c r="B56" s="65" t="s">
        <v>124</v>
      </c>
      <c r="C56" s="66" t="s">
        <v>26</v>
      </c>
      <c r="D56" s="67">
        <v>90</v>
      </c>
      <c r="E56" s="91"/>
      <c r="F56" s="88"/>
      <c r="G56" s="89"/>
      <c r="H56" s="89"/>
      <c r="I56" s="27" t="s">
        <v>125</v>
      </c>
    </row>
    <row r="57" s="25" customFormat="1" ht="19" customHeight="1" spans="1:9">
      <c r="A57" s="9">
        <v>4</v>
      </c>
      <c r="B57" s="65" t="s">
        <v>126</v>
      </c>
      <c r="C57" s="92" t="s">
        <v>120</v>
      </c>
      <c r="D57" s="67">
        <v>1</v>
      </c>
      <c r="E57" s="45"/>
      <c r="F57" s="88"/>
      <c r="G57" s="89"/>
      <c r="H57" s="89"/>
      <c r="I57" s="27" t="s">
        <v>127</v>
      </c>
    </row>
    <row r="58" s="25" customFormat="1" ht="19" customHeight="1" spans="1:9">
      <c r="A58" s="9">
        <v>5</v>
      </c>
      <c r="B58" s="65" t="s">
        <v>128</v>
      </c>
      <c r="C58" s="92" t="s">
        <v>26</v>
      </c>
      <c r="D58" s="67">
        <v>12</v>
      </c>
      <c r="E58" s="45"/>
      <c r="F58" s="88"/>
      <c r="G58" s="89"/>
      <c r="H58" s="89"/>
      <c r="I58" s="27" t="s">
        <v>129</v>
      </c>
    </row>
    <row r="59" s="25" customFormat="1" ht="19" customHeight="1" spans="1:9">
      <c r="A59" s="9">
        <v>6</v>
      </c>
      <c r="B59" s="65" t="s">
        <v>130</v>
      </c>
      <c r="C59" s="92" t="s">
        <v>120</v>
      </c>
      <c r="D59" s="67">
        <v>1</v>
      </c>
      <c r="E59" s="49"/>
      <c r="F59" s="88"/>
      <c r="G59" s="89"/>
      <c r="H59" s="89"/>
      <c r="I59" s="27" t="s">
        <v>131</v>
      </c>
    </row>
    <row r="60" s="25" customFormat="1" ht="19" customHeight="1" spans="1:9">
      <c r="A60" s="9">
        <v>7</v>
      </c>
      <c r="B60" s="65" t="s">
        <v>132</v>
      </c>
      <c r="C60" s="92" t="s">
        <v>43</v>
      </c>
      <c r="D60" s="67">
        <v>1</v>
      </c>
      <c r="E60" s="77"/>
      <c r="F60" s="88"/>
      <c r="G60" s="89"/>
      <c r="H60" s="89"/>
      <c r="I60" s="27" t="s">
        <v>133</v>
      </c>
    </row>
    <row r="61" s="24" customFormat="1" ht="22" customHeight="1" spans="1:9">
      <c r="A61" s="31" t="s">
        <v>104</v>
      </c>
      <c r="B61" s="35" t="s">
        <v>105</v>
      </c>
      <c r="C61" s="63"/>
      <c r="D61" s="32"/>
      <c r="E61" s="33"/>
      <c r="F61" s="86"/>
      <c r="G61" s="87"/>
      <c r="H61" s="87"/>
      <c r="I61" s="64"/>
    </row>
    <row r="62" s="24" customFormat="1" ht="19" customHeight="1" spans="1:9">
      <c r="A62" s="9">
        <v>1</v>
      </c>
      <c r="B62" s="65" t="s">
        <v>119</v>
      </c>
      <c r="C62" s="66" t="s">
        <v>120</v>
      </c>
      <c r="D62" s="67">
        <v>1</v>
      </c>
      <c r="E62" s="91"/>
      <c r="F62" s="88"/>
      <c r="G62" s="89"/>
      <c r="H62" s="89"/>
      <c r="I62" s="27" t="s">
        <v>121</v>
      </c>
    </row>
    <row r="63" s="25" customFormat="1" ht="19" customHeight="1" spans="1:9">
      <c r="A63" s="9">
        <v>2</v>
      </c>
      <c r="B63" s="65" t="s">
        <v>122</v>
      </c>
      <c r="C63" s="66" t="s">
        <v>26</v>
      </c>
      <c r="D63" s="67">
        <v>50</v>
      </c>
      <c r="E63" s="77"/>
      <c r="F63" s="88"/>
      <c r="G63" s="89"/>
      <c r="H63" s="89"/>
      <c r="I63" s="27" t="s">
        <v>123</v>
      </c>
    </row>
    <row r="64" s="25" customFormat="1" ht="22" customHeight="1" spans="1:9">
      <c r="A64" s="9">
        <v>3</v>
      </c>
      <c r="B64" s="65" t="s">
        <v>124</v>
      </c>
      <c r="C64" s="66" t="s">
        <v>26</v>
      </c>
      <c r="D64" s="67">
        <v>230</v>
      </c>
      <c r="E64" s="91"/>
      <c r="F64" s="88"/>
      <c r="G64" s="89"/>
      <c r="H64" s="89"/>
      <c r="I64" s="27" t="s">
        <v>125</v>
      </c>
    </row>
    <row r="65" s="25" customFormat="1" ht="19" customHeight="1" spans="1:9">
      <c r="A65" s="9">
        <v>4</v>
      </c>
      <c r="B65" s="65" t="s">
        <v>126</v>
      </c>
      <c r="C65" s="92" t="s">
        <v>120</v>
      </c>
      <c r="D65" s="67">
        <v>1</v>
      </c>
      <c r="E65" s="45"/>
      <c r="F65" s="88"/>
      <c r="G65" s="89"/>
      <c r="H65" s="89"/>
      <c r="I65" s="27" t="s">
        <v>127</v>
      </c>
    </row>
    <row r="66" s="25" customFormat="1" ht="19" customHeight="1" spans="1:9">
      <c r="A66" s="9">
        <v>5</v>
      </c>
      <c r="B66" s="65" t="s">
        <v>128</v>
      </c>
      <c r="C66" s="92" t="s">
        <v>26</v>
      </c>
      <c r="D66" s="67">
        <v>9</v>
      </c>
      <c r="E66" s="45"/>
      <c r="F66" s="88"/>
      <c r="G66" s="89"/>
      <c r="H66" s="89"/>
      <c r="I66" s="27" t="s">
        <v>129</v>
      </c>
    </row>
    <row r="67" s="25" customFormat="1" ht="19" customHeight="1" spans="1:9">
      <c r="A67" s="9">
        <v>6</v>
      </c>
      <c r="B67" s="65" t="s">
        <v>130</v>
      </c>
      <c r="C67" s="92" t="s">
        <v>120</v>
      </c>
      <c r="D67" s="67">
        <v>1</v>
      </c>
      <c r="E67" s="49"/>
      <c r="F67" s="88"/>
      <c r="G67" s="89"/>
      <c r="H67" s="89"/>
      <c r="I67" s="27" t="s">
        <v>131</v>
      </c>
    </row>
    <row r="68" s="25" customFormat="1" ht="19" customHeight="1" spans="1:9">
      <c r="A68" s="9">
        <v>7</v>
      </c>
      <c r="B68" s="65" t="s">
        <v>132</v>
      </c>
      <c r="C68" s="92" t="s">
        <v>43</v>
      </c>
      <c r="D68" s="67">
        <v>1</v>
      </c>
      <c r="E68" s="77"/>
      <c r="F68" s="88"/>
      <c r="G68" s="89"/>
      <c r="H68" s="89"/>
      <c r="I68" s="27" t="s">
        <v>133</v>
      </c>
    </row>
    <row r="69" s="22" customFormat="1" ht="22" customHeight="1" spans="1:9">
      <c r="A69" s="31" t="s">
        <v>106</v>
      </c>
      <c r="B69" s="35" t="s">
        <v>107</v>
      </c>
      <c r="C69" s="36"/>
      <c r="D69" s="37"/>
      <c r="E69" s="76"/>
      <c r="F69" s="86"/>
      <c r="G69" s="87"/>
      <c r="H69" s="87"/>
      <c r="I69" s="61"/>
    </row>
    <row r="70" s="22" customFormat="1" ht="19" customHeight="1" spans="1:9">
      <c r="A70" s="18">
        <v>1</v>
      </c>
      <c r="B70" s="42" t="s">
        <v>119</v>
      </c>
      <c r="C70" s="43" t="s">
        <v>120</v>
      </c>
      <c r="D70" s="44">
        <v>1</v>
      </c>
      <c r="E70" s="77"/>
      <c r="F70" s="88"/>
      <c r="G70" s="89"/>
      <c r="H70" s="89"/>
      <c r="I70" s="60" t="s">
        <v>121</v>
      </c>
    </row>
    <row r="71" s="23" customFormat="1" ht="19" customHeight="1" spans="1:9">
      <c r="A71" s="18">
        <v>2</v>
      </c>
      <c r="B71" s="42" t="s">
        <v>122</v>
      </c>
      <c r="C71" s="43" t="s">
        <v>26</v>
      </c>
      <c r="D71" s="44">
        <v>60</v>
      </c>
      <c r="E71" s="77"/>
      <c r="F71" s="88"/>
      <c r="G71" s="89"/>
      <c r="H71" s="89"/>
      <c r="I71" s="60" t="s">
        <v>123</v>
      </c>
    </row>
    <row r="72" s="23" customFormat="1" ht="22" customHeight="1" spans="1:9">
      <c r="A72" s="18">
        <v>3</v>
      </c>
      <c r="B72" s="42" t="s">
        <v>124</v>
      </c>
      <c r="C72" s="43" t="s">
        <v>26</v>
      </c>
      <c r="D72" s="44">
        <v>80</v>
      </c>
      <c r="E72" s="77"/>
      <c r="F72" s="88"/>
      <c r="G72" s="89"/>
      <c r="H72" s="89"/>
      <c r="I72" s="60" t="s">
        <v>125</v>
      </c>
    </row>
    <row r="73" s="23" customFormat="1" ht="19" customHeight="1" spans="1:9">
      <c r="A73" s="18">
        <v>4</v>
      </c>
      <c r="B73" s="42" t="s">
        <v>126</v>
      </c>
      <c r="C73" s="43" t="s">
        <v>120</v>
      </c>
      <c r="D73" s="44">
        <v>1</v>
      </c>
      <c r="E73" s="45"/>
      <c r="F73" s="88"/>
      <c r="G73" s="89"/>
      <c r="H73" s="89"/>
      <c r="I73" s="60" t="s">
        <v>127</v>
      </c>
    </row>
    <row r="74" s="23" customFormat="1" ht="19" customHeight="1" spans="1:9">
      <c r="A74" s="18">
        <v>5</v>
      </c>
      <c r="B74" s="42" t="s">
        <v>128</v>
      </c>
      <c r="C74" s="43" t="s">
        <v>26</v>
      </c>
      <c r="D74" s="44">
        <v>9</v>
      </c>
      <c r="E74" s="45"/>
      <c r="F74" s="88"/>
      <c r="G74" s="89"/>
      <c r="H74" s="89"/>
      <c r="I74" s="60" t="s">
        <v>129</v>
      </c>
    </row>
    <row r="75" s="23" customFormat="1" ht="19" customHeight="1" spans="1:9">
      <c r="A75" s="18">
        <v>6</v>
      </c>
      <c r="B75" s="42" t="s">
        <v>130</v>
      </c>
      <c r="C75" s="43" t="s">
        <v>120</v>
      </c>
      <c r="D75" s="44">
        <v>1</v>
      </c>
      <c r="E75" s="77"/>
      <c r="F75" s="88"/>
      <c r="G75" s="89"/>
      <c r="H75" s="89"/>
      <c r="I75" s="60" t="s">
        <v>131</v>
      </c>
    </row>
    <row r="76" s="23" customFormat="1" ht="19" customHeight="1" spans="1:9">
      <c r="A76" s="18">
        <v>7</v>
      </c>
      <c r="B76" s="42" t="s">
        <v>132</v>
      </c>
      <c r="C76" s="43" t="s">
        <v>43</v>
      </c>
      <c r="D76" s="44">
        <v>1</v>
      </c>
      <c r="E76" s="77"/>
      <c r="F76" s="88"/>
      <c r="G76" s="89"/>
      <c r="H76" s="89"/>
      <c r="I76" s="60" t="s">
        <v>133</v>
      </c>
    </row>
    <row r="77" s="22" customFormat="1" ht="22" customHeight="1" spans="1:9">
      <c r="A77" s="31" t="s">
        <v>109</v>
      </c>
      <c r="B77" s="35" t="s">
        <v>110</v>
      </c>
      <c r="C77" s="36"/>
      <c r="D77" s="37"/>
      <c r="E77" s="38"/>
      <c r="F77" s="86"/>
      <c r="G77" s="87"/>
      <c r="H77" s="87"/>
      <c r="I77" s="61"/>
    </row>
    <row r="78" s="22" customFormat="1" ht="19" customHeight="1" spans="1:9">
      <c r="A78" s="18">
        <v>1</v>
      </c>
      <c r="B78" s="42" t="s">
        <v>119</v>
      </c>
      <c r="C78" s="43" t="s">
        <v>120</v>
      </c>
      <c r="D78" s="44">
        <v>1</v>
      </c>
      <c r="E78" s="77"/>
      <c r="F78" s="88"/>
      <c r="G78" s="89"/>
      <c r="H78" s="89"/>
      <c r="I78" s="60" t="s">
        <v>136</v>
      </c>
    </row>
    <row r="79" s="23" customFormat="1" ht="19" customHeight="1" spans="1:9">
      <c r="A79" s="18">
        <v>2</v>
      </c>
      <c r="B79" s="42" t="s">
        <v>122</v>
      </c>
      <c r="C79" s="43" t="s">
        <v>26</v>
      </c>
      <c r="D79" s="44">
        <v>50</v>
      </c>
      <c r="E79" s="77"/>
      <c r="F79" s="88"/>
      <c r="G79" s="89"/>
      <c r="H79" s="89"/>
      <c r="I79" s="60" t="s">
        <v>123</v>
      </c>
    </row>
    <row r="80" s="23" customFormat="1" ht="22" customHeight="1" spans="1:9">
      <c r="A80" s="18">
        <v>3</v>
      </c>
      <c r="B80" s="42" t="s">
        <v>124</v>
      </c>
      <c r="C80" s="43" t="s">
        <v>26</v>
      </c>
      <c r="D80" s="44">
        <v>80</v>
      </c>
      <c r="E80" s="77"/>
      <c r="F80" s="88"/>
      <c r="G80" s="89"/>
      <c r="H80" s="89"/>
      <c r="I80" s="60" t="s">
        <v>125</v>
      </c>
    </row>
    <row r="81" s="23" customFormat="1" ht="19" customHeight="1" spans="1:9">
      <c r="A81" s="18">
        <v>4</v>
      </c>
      <c r="B81" s="42" t="s">
        <v>126</v>
      </c>
      <c r="C81" s="90" t="s">
        <v>120</v>
      </c>
      <c r="D81" s="44">
        <v>1</v>
      </c>
      <c r="E81" s="45"/>
      <c r="F81" s="88"/>
      <c r="G81" s="89"/>
      <c r="H81" s="89"/>
      <c r="I81" s="60" t="s">
        <v>127</v>
      </c>
    </row>
    <row r="82" s="23" customFormat="1" ht="19" customHeight="1" spans="1:9">
      <c r="A82" s="18">
        <v>5</v>
      </c>
      <c r="B82" s="42" t="s">
        <v>137</v>
      </c>
      <c r="C82" s="90" t="s">
        <v>120</v>
      </c>
      <c r="D82" s="44">
        <v>1</v>
      </c>
      <c r="E82" s="45"/>
      <c r="F82" s="88"/>
      <c r="G82" s="89"/>
      <c r="H82" s="89"/>
      <c r="I82" s="42"/>
    </row>
    <row r="83" s="23" customFormat="1" ht="19" customHeight="1" spans="1:9">
      <c r="A83" s="18">
        <v>6</v>
      </c>
      <c r="B83" s="42" t="s">
        <v>128</v>
      </c>
      <c r="C83" s="43" t="s">
        <v>26</v>
      </c>
      <c r="D83" s="44">
        <v>160</v>
      </c>
      <c r="E83" s="45"/>
      <c r="F83" s="88"/>
      <c r="G83" s="89"/>
      <c r="H83" s="89"/>
      <c r="I83" s="60" t="s">
        <v>129</v>
      </c>
    </row>
    <row r="84" s="23" customFormat="1" ht="19" customHeight="1" spans="1:9">
      <c r="A84" s="18">
        <v>7</v>
      </c>
      <c r="B84" s="42" t="s">
        <v>130</v>
      </c>
      <c r="C84" s="90" t="s">
        <v>120</v>
      </c>
      <c r="D84" s="44">
        <v>1</v>
      </c>
      <c r="E84" s="45"/>
      <c r="F84" s="88"/>
      <c r="G84" s="89"/>
      <c r="H84" s="89"/>
      <c r="I84" s="60" t="s">
        <v>131</v>
      </c>
    </row>
    <row r="85" s="23" customFormat="1" ht="19" customHeight="1" spans="1:9">
      <c r="A85" s="18">
        <v>8</v>
      </c>
      <c r="B85" s="42" t="s">
        <v>132</v>
      </c>
      <c r="C85" s="90" t="s">
        <v>43</v>
      </c>
      <c r="D85" s="44">
        <v>1</v>
      </c>
      <c r="E85" s="45"/>
      <c r="F85" s="88"/>
      <c r="G85" s="89"/>
      <c r="H85" s="89"/>
      <c r="I85" s="60" t="s">
        <v>138</v>
      </c>
    </row>
  </sheetData>
  <mergeCells count="8">
    <mergeCell ref="A1:I1"/>
    <mergeCell ref="E2:F2"/>
    <mergeCell ref="G2:H2"/>
    <mergeCell ref="A2:A3"/>
    <mergeCell ref="B2:B3"/>
    <mergeCell ref="C2:C3"/>
    <mergeCell ref="D2:D3"/>
    <mergeCell ref="I2:I3"/>
  </mergeCells>
  <pageMargins left="0.751388888888889" right="0.751388888888889" top="0.550694444444444" bottom="0.511805555555556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4"/>
  <sheetViews>
    <sheetView workbookViewId="0">
      <selection activeCell="L11" sqref="L11"/>
    </sheetView>
  </sheetViews>
  <sheetFormatPr defaultColWidth="8.66666666666667" defaultRowHeight="14.25"/>
  <cols>
    <col min="1" max="1" width="9" customWidth="1"/>
    <col min="2" max="2" width="30.375" customWidth="1"/>
    <col min="3" max="3" width="7.16666666666667" customWidth="1"/>
    <col min="5" max="5" width="9.75" customWidth="1"/>
    <col min="7" max="7" width="10.75" customWidth="1"/>
    <col min="8" max="8" width="10.875" customWidth="1"/>
    <col min="9" max="9" width="29.75" customWidth="1"/>
  </cols>
  <sheetData>
    <row r="1" ht="40" customHeight="1" spans="1:9">
      <c r="A1" s="26" t="s">
        <v>139</v>
      </c>
      <c r="B1" s="26"/>
      <c r="C1" s="26"/>
      <c r="D1" s="26"/>
      <c r="E1" s="26"/>
      <c r="F1" s="26"/>
      <c r="G1" s="26"/>
      <c r="H1" s="26"/>
      <c r="I1" s="26"/>
    </row>
    <row r="2" ht="18" customHeight="1" spans="1:9">
      <c r="A2" s="9" t="s">
        <v>3</v>
      </c>
      <c r="B2" s="9" t="s">
        <v>114</v>
      </c>
      <c r="C2" s="27" t="s">
        <v>15</v>
      </c>
      <c r="D2" s="28" t="s">
        <v>16</v>
      </c>
      <c r="E2" s="9" t="s">
        <v>17</v>
      </c>
      <c r="F2" s="9"/>
      <c r="G2" s="9" t="s">
        <v>115</v>
      </c>
      <c r="H2" s="9"/>
      <c r="I2" s="9" t="s">
        <v>19</v>
      </c>
    </row>
    <row r="3" ht="18" customHeight="1" spans="1:9">
      <c r="A3" s="9"/>
      <c r="B3" s="9"/>
      <c r="C3" s="27"/>
      <c r="D3" s="28"/>
      <c r="E3" s="27" t="s">
        <v>116</v>
      </c>
      <c r="F3" s="27" t="s">
        <v>117</v>
      </c>
      <c r="G3" s="27" t="s">
        <v>116</v>
      </c>
      <c r="H3" s="27" t="s">
        <v>117</v>
      </c>
      <c r="I3" s="9"/>
    </row>
    <row r="4" s="21" customFormat="1" ht="20" customHeight="1" spans="1:9">
      <c r="A4" s="29"/>
      <c r="B4" s="30" t="s">
        <v>12</v>
      </c>
      <c r="C4" s="31"/>
      <c r="D4" s="32"/>
      <c r="E4" s="33"/>
      <c r="F4" s="33"/>
      <c r="G4" s="34"/>
      <c r="H4" s="34"/>
      <c r="I4" s="29"/>
    </row>
    <row r="5" s="22" customFormat="1" ht="22" customHeight="1" spans="1:9">
      <c r="A5" s="31" t="s">
        <v>20</v>
      </c>
      <c r="B5" s="35" t="s">
        <v>21</v>
      </c>
      <c r="C5" s="36"/>
      <c r="D5" s="37"/>
      <c r="E5" s="38"/>
      <c r="F5" s="39"/>
      <c r="G5" s="40"/>
      <c r="H5" s="40"/>
      <c r="I5" s="41"/>
    </row>
    <row r="6" s="23" customFormat="1" ht="19" customHeight="1" spans="1:9">
      <c r="A6" s="18">
        <v>1</v>
      </c>
      <c r="B6" s="42" t="s">
        <v>140</v>
      </c>
      <c r="C6" s="43"/>
      <c r="D6" s="44"/>
      <c r="E6" s="45"/>
      <c r="F6" s="46"/>
      <c r="G6" s="47"/>
      <c r="H6" s="47"/>
      <c r="I6" s="48"/>
    </row>
    <row r="7" s="23" customFormat="1" ht="19" customHeight="1" spans="1:9">
      <c r="A7" s="18" t="s">
        <v>24</v>
      </c>
      <c r="B7" s="42" t="s">
        <v>141</v>
      </c>
      <c r="C7" s="43" t="s">
        <v>26</v>
      </c>
      <c r="D7" s="44">
        <f>D12*20</f>
        <v>120</v>
      </c>
      <c r="E7" s="49"/>
      <c r="F7" s="50"/>
      <c r="G7" s="47"/>
      <c r="H7" s="47"/>
      <c r="I7" s="51" t="s">
        <v>142</v>
      </c>
    </row>
    <row r="8" s="23" customFormat="1" ht="19" customHeight="1" spans="1:9">
      <c r="A8" s="18" t="s">
        <v>45</v>
      </c>
      <c r="B8" s="42" t="s">
        <v>143</v>
      </c>
      <c r="C8" s="43" t="s">
        <v>26</v>
      </c>
      <c r="D8" s="44">
        <f>D7</f>
        <v>120</v>
      </c>
      <c r="E8" s="45"/>
      <c r="F8" s="50"/>
      <c r="G8" s="47"/>
      <c r="H8" s="47"/>
      <c r="I8" s="51" t="s">
        <v>144</v>
      </c>
    </row>
    <row r="9" s="22" customFormat="1" ht="19" customHeight="1" spans="1:9">
      <c r="A9" s="18" t="s">
        <v>71</v>
      </c>
      <c r="B9" s="42" t="s">
        <v>145</v>
      </c>
      <c r="C9" s="52" t="s">
        <v>26</v>
      </c>
      <c r="D9" s="53">
        <v>390</v>
      </c>
      <c r="E9" s="54"/>
      <c r="F9" s="50"/>
      <c r="G9" s="47"/>
      <c r="H9" s="47"/>
      <c r="I9" s="51" t="s">
        <v>146</v>
      </c>
    </row>
    <row r="10" s="23" customFormat="1" ht="19" customHeight="1" spans="1:9">
      <c r="A10" s="18" t="s">
        <v>80</v>
      </c>
      <c r="B10" s="42" t="s">
        <v>147</v>
      </c>
      <c r="C10" s="43" t="s">
        <v>26</v>
      </c>
      <c r="D10" s="53">
        <v>140</v>
      </c>
      <c r="E10" s="54"/>
      <c r="F10" s="50"/>
      <c r="G10" s="47"/>
      <c r="H10" s="47"/>
      <c r="I10" s="51" t="s">
        <v>146</v>
      </c>
    </row>
    <row r="11" s="23" customFormat="1" ht="30" customHeight="1" spans="1:9">
      <c r="A11" s="18">
        <v>2</v>
      </c>
      <c r="B11" s="42" t="s">
        <v>148</v>
      </c>
      <c r="C11" s="55" t="s">
        <v>149</v>
      </c>
      <c r="D11" s="56">
        <v>15</v>
      </c>
      <c r="E11" s="57"/>
      <c r="F11" s="50"/>
      <c r="G11" s="47"/>
      <c r="H11" s="47"/>
      <c r="I11" s="58" t="s">
        <v>150</v>
      </c>
    </row>
    <row r="12" s="23" customFormat="1" ht="19" customHeight="1" spans="1:9">
      <c r="A12" s="18">
        <v>3</v>
      </c>
      <c r="B12" s="42" t="s">
        <v>151</v>
      </c>
      <c r="C12" s="59" t="s">
        <v>120</v>
      </c>
      <c r="D12" s="44">
        <v>6</v>
      </c>
      <c r="E12" s="45"/>
      <c r="F12" s="50"/>
      <c r="G12" s="47"/>
      <c r="H12" s="47"/>
      <c r="I12" s="60" t="s">
        <v>152</v>
      </c>
    </row>
    <row r="13" s="22" customFormat="1" ht="22" customHeight="1" spans="1:9">
      <c r="A13" s="31" t="s">
        <v>74</v>
      </c>
      <c r="B13" s="35" t="s">
        <v>75</v>
      </c>
      <c r="C13" s="36"/>
      <c r="D13" s="37"/>
      <c r="E13" s="38"/>
      <c r="F13" s="39"/>
      <c r="G13" s="40"/>
      <c r="H13" s="40"/>
      <c r="I13" s="61"/>
    </row>
    <row r="14" s="23" customFormat="1" ht="19" customHeight="1" spans="1:9">
      <c r="A14" s="18">
        <v>1</v>
      </c>
      <c r="B14" s="42" t="s">
        <v>140</v>
      </c>
      <c r="C14" s="43"/>
      <c r="D14" s="44"/>
      <c r="E14" s="45"/>
      <c r="F14" s="46"/>
      <c r="G14" s="47"/>
      <c r="H14" s="47"/>
      <c r="I14" s="42"/>
    </row>
    <row r="15" s="23" customFormat="1" ht="19" customHeight="1" spans="1:9">
      <c r="A15" s="18" t="s">
        <v>24</v>
      </c>
      <c r="B15" s="42" t="s">
        <v>141</v>
      </c>
      <c r="C15" s="43" t="s">
        <v>26</v>
      </c>
      <c r="D15" s="44">
        <f>D20*20</f>
        <v>600</v>
      </c>
      <c r="E15" s="49"/>
      <c r="F15" s="50"/>
      <c r="G15" s="47"/>
      <c r="H15" s="47"/>
      <c r="I15" s="51" t="s">
        <v>142</v>
      </c>
    </row>
    <row r="16" s="23" customFormat="1" ht="19" customHeight="1" spans="1:9">
      <c r="A16" s="18" t="s">
        <v>45</v>
      </c>
      <c r="B16" s="42" t="s">
        <v>143</v>
      </c>
      <c r="C16" s="43" t="s">
        <v>26</v>
      </c>
      <c r="D16" s="44">
        <f>D15</f>
        <v>600</v>
      </c>
      <c r="E16" s="45"/>
      <c r="F16" s="50"/>
      <c r="G16" s="47"/>
      <c r="H16" s="47"/>
      <c r="I16" s="51" t="s">
        <v>144</v>
      </c>
    </row>
    <row r="17" s="22" customFormat="1" ht="19" customHeight="1" spans="1:9">
      <c r="A17" s="18" t="s">
        <v>71</v>
      </c>
      <c r="B17" s="42" t="s">
        <v>145</v>
      </c>
      <c r="C17" s="52" t="s">
        <v>26</v>
      </c>
      <c r="D17" s="53">
        <v>1530</v>
      </c>
      <c r="E17" s="54"/>
      <c r="F17" s="50"/>
      <c r="G17" s="47"/>
      <c r="H17" s="47"/>
      <c r="I17" s="51" t="s">
        <v>146</v>
      </c>
    </row>
    <row r="18" s="23" customFormat="1" ht="19" customHeight="1" spans="1:9">
      <c r="A18" s="18" t="s">
        <v>80</v>
      </c>
      <c r="B18" s="42" t="s">
        <v>147</v>
      </c>
      <c r="C18" s="43" t="s">
        <v>26</v>
      </c>
      <c r="D18" s="53">
        <v>510</v>
      </c>
      <c r="E18" s="54"/>
      <c r="F18" s="50"/>
      <c r="G18" s="47"/>
      <c r="H18" s="47"/>
      <c r="I18" s="51" t="s">
        <v>146</v>
      </c>
    </row>
    <row r="19" s="23" customFormat="1" ht="19" customHeight="1" spans="1:9">
      <c r="A19" s="18">
        <v>2</v>
      </c>
      <c r="B19" s="42" t="s">
        <v>148</v>
      </c>
      <c r="C19" s="55" t="s">
        <v>149</v>
      </c>
      <c r="D19" s="56">
        <v>15</v>
      </c>
      <c r="E19" s="57"/>
      <c r="F19" s="50"/>
      <c r="G19" s="47"/>
      <c r="H19" s="47"/>
      <c r="I19" s="58" t="s">
        <v>150</v>
      </c>
    </row>
    <row r="20" s="23" customFormat="1" ht="19" customHeight="1" spans="1:9">
      <c r="A20" s="18">
        <v>3</v>
      </c>
      <c r="B20" s="42" t="s">
        <v>151</v>
      </c>
      <c r="C20" s="59" t="s">
        <v>120</v>
      </c>
      <c r="D20" s="44">
        <v>30</v>
      </c>
      <c r="E20" s="45"/>
      <c r="F20" s="50"/>
      <c r="G20" s="47"/>
      <c r="H20" s="47"/>
      <c r="I20" s="60" t="s">
        <v>152</v>
      </c>
    </row>
    <row r="21" s="22" customFormat="1" ht="22" customHeight="1" spans="1:9">
      <c r="A21" s="31" t="s">
        <v>78</v>
      </c>
      <c r="B21" s="35" t="s">
        <v>79</v>
      </c>
      <c r="C21" s="36"/>
      <c r="D21" s="37"/>
      <c r="E21" s="38"/>
      <c r="F21" s="39"/>
      <c r="G21" s="40"/>
      <c r="H21" s="40"/>
      <c r="I21" s="62"/>
    </row>
    <row r="22" s="23" customFormat="1" ht="19" customHeight="1" spans="1:9">
      <c r="A22" s="18">
        <v>1</v>
      </c>
      <c r="B22" s="42" t="s">
        <v>140</v>
      </c>
      <c r="C22" s="43"/>
      <c r="D22" s="44"/>
      <c r="E22" s="45"/>
      <c r="F22" s="46"/>
      <c r="G22" s="47"/>
      <c r="H22" s="47"/>
      <c r="I22" s="42"/>
    </row>
    <row r="23" s="23" customFormat="1" ht="19" customHeight="1" spans="1:9">
      <c r="A23" s="18" t="s">
        <v>24</v>
      </c>
      <c r="B23" s="42" t="s">
        <v>141</v>
      </c>
      <c r="C23" s="43" t="s">
        <v>26</v>
      </c>
      <c r="D23" s="44">
        <f>D28*20</f>
        <v>140</v>
      </c>
      <c r="E23" s="49"/>
      <c r="F23" s="50"/>
      <c r="G23" s="47"/>
      <c r="H23" s="47"/>
      <c r="I23" s="51" t="s">
        <v>142</v>
      </c>
    </row>
    <row r="24" s="23" customFormat="1" ht="19" customHeight="1" spans="1:9">
      <c r="A24" s="18" t="s">
        <v>45</v>
      </c>
      <c r="B24" s="42" t="s">
        <v>143</v>
      </c>
      <c r="C24" s="43" t="s">
        <v>26</v>
      </c>
      <c r="D24" s="44">
        <f>D23</f>
        <v>140</v>
      </c>
      <c r="E24" s="45"/>
      <c r="F24" s="50"/>
      <c r="G24" s="47"/>
      <c r="H24" s="47"/>
      <c r="I24" s="51" t="s">
        <v>144</v>
      </c>
    </row>
    <row r="25" s="22" customFormat="1" ht="29" customHeight="1" spans="1:9">
      <c r="A25" s="18" t="s">
        <v>71</v>
      </c>
      <c r="B25" s="42" t="s">
        <v>145</v>
      </c>
      <c r="C25" s="52" t="s">
        <v>26</v>
      </c>
      <c r="D25" s="53">
        <v>290</v>
      </c>
      <c r="E25" s="54"/>
      <c r="F25" s="50"/>
      <c r="G25" s="47"/>
      <c r="H25" s="47"/>
      <c r="I25" s="51" t="s">
        <v>146</v>
      </c>
    </row>
    <row r="26" s="23" customFormat="1" ht="19" customHeight="1" spans="1:9">
      <c r="A26" s="18" t="s">
        <v>80</v>
      </c>
      <c r="B26" s="42" t="s">
        <v>147</v>
      </c>
      <c r="C26" s="43" t="s">
        <v>26</v>
      </c>
      <c r="D26" s="53">
        <v>260</v>
      </c>
      <c r="E26" s="54"/>
      <c r="F26" s="50"/>
      <c r="G26" s="47"/>
      <c r="H26" s="47"/>
      <c r="I26" s="51" t="s">
        <v>146</v>
      </c>
    </row>
    <row r="27" s="23" customFormat="1" ht="19" customHeight="1" spans="1:9">
      <c r="A27" s="18">
        <v>2</v>
      </c>
      <c r="B27" s="42" t="s">
        <v>148</v>
      </c>
      <c r="C27" s="55" t="s">
        <v>149</v>
      </c>
      <c r="D27" s="56">
        <v>15</v>
      </c>
      <c r="E27" s="57"/>
      <c r="F27" s="50"/>
      <c r="G27" s="47"/>
      <c r="H27" s="47"/>
      <c r="I27" s="58" t="s">
        <v>150</v>
      </c>
    </row>
    <row r="28" s="23" customFormat="1" ht="19" customHeight="1" spans="1:9">
      <c r="A28" s="18">
        <v>3</v>
      </c>
      <c r="B28" s="42" t="s">
        <v>151</v>
      </c>
      <c r="C28" s="59" t="s">
        <v>120</v>
      </c>
      <c r="D28" s="44">
        <v>7</v>
      </c>
      <c r="E28" s="45"/>
      <c r="F28" s="50"/>
      <c r="G28" s="47"/>
      <c r="H28" s="47"/>
      <c r="I28" s="60" t="s">
        <v>153</v>
      </c>
    </row>
    <row r="29" s="22" customFormat="1" ht="22" customHeight="1" spans="1:9">
      <c r="A29" s="31" t="s">
        <v>86</v>
      </c>
      <c r="B29" s="35" t="s">
        <v>87</v>
      </c>
      <c r="C29" s="36"/>
      <c r="D29" s="37"/>
      <c r="E29" s="38"/>
      <c r="F29" s="39"/>
      <c r="G29" s="40"/>
      <c r="H29" s="40"/>
      <c r="I29" s="61"/>
    </row>
    <row r="30" s="23" customFormat="1" ht="19" customHeight="1" spans="1:9">
      <c r="A30" s="18">
        <v>1</v>
      </c>
      <c r="B30" s="42" t="s">
        <v>140</v>
      </c>
      <c r="C30" s="43"/>
      <c r="D30" s="44"/>
      <c r="E30" s="45"/>
      <c r="F30" s="46"/>
      <c r="G30" s="47"/>
      <c r="H30" s="47"/>
      <c r="I30" s="42"/>
    </row>
    <row r="31" s="23" customFormat="1" ht="19" customHeight="1" spans="1:9">
      <c r="A31" s="18" t="s">
        <v>24</v>
      </c>
      <c r="B31" s="42" t="s">
        <v>141</v>
      </c>
      <c r="C31" s="43" t="s">
        <v>26</v>
      </c>
      <c r="D31" s="44">
        <f>D36*20</f>
        <v>220</v>
      </c>
      <c r="E31" s="49"/>
      <c r="F31" s="50"/>
      <c r="G31" s="47"/>
      <c r="H31" s="47"/>
      <c r="I31" s="51" t="s">
        <v>142</v>
      </c>
    </row>
    <row r="32" s="23" customFormat="1" ht="19" customHeight="1" spans="1:9">
      <c r="A32" s="18" t="s">
        <v>45</v>
      </c>
      <c r="B32" s="42" t="s">
        <v>143</v>
      </c>
      <c r="C32" s="43" t="s">
        <v>26</v>
      </c>
      <c r="D32" s="44">
        <f>D31</f>
        <v>220</v>
      </c>
      <c r="E32" s="45"/>
      <c r="F32" s="50"/>
      <c r="G32" s="47"/>
      <c r="H32" s="47"/>
      <c r="I32" s="51" t="s">
        <v>144</v>
      </c>
    </row>
    <row r="33" s="22" customFormat="1" ht="19" customHeight="1" spans="1:9">
      <c r="A33" s="18" t="s">
        <v>71</v>
      </c>
      <c r="B33" s="42" t="s">
        <v>145</v>
      </c>
      <c r="C33" s="52" t="s">
        <v>26</v>
      </c>
      <c r="D33" s="53">
        <v>675</v>
      </c>
      <c r="E33" s="54"/>
      <c r="F33" s="50"/>
      <c r="G33" s="47"/>
      <c r="H33" s="47"/>
      <c r="I33" s="51" t="s">
        <v>146</v>
      </c>
    </row>
    <row r="34" s="23" customFormat="1" ht="19" customHeight="1" spans="1:9">
      <c r="A34" s="18" t="s">
        <v>80</v>
      </c>
      <c r="B34" s="42" t="s">
        <v>147</v>
      </c>
      <c r="C34" s="43" t="s">
        <v>26</v>
      </c>
      <c r="D34" s="53">
        <v>480</v>
      </c>
      <c r="E34" s="54"/>
      <c r="F34" s="50"/>
      <c r="G34" s="47"/>
      <c r="H34" s="47"/>
      <c r="I34" s="51" t="s">
        <v>146</v>
      </c>
    </row>
    <row r="35" s="23" customFormat="1" ht="19" customHeight="1" spans="1:9">
      <c r="A35" s="18">
        <v>2</v>
      </c>
      <c r="B35" s="42" t="s">
        <v>148</v>
      </c>
      <c r="C35" s="55" t="s">
        <v>149</v>
      </c>
      <c r="D35" s="56">
        <v>15</v>
      </c>
      <c r="E35" s="57"/>
      <c r="F35" s="50"/>
      <c r="G35" s="47"/>
      <c r="H35" s="47"/>
      <c r="I35" s="58" t="s">
        <v>150</v>
      </c>
    </row>
    <row r="36" s="23" customFormat="1" ht="19" customHeight="1" spans="1:9">
      <c r="A36" s="18">
        <v>3</v>
      </c>
      <c r="B36" s="42" t="s">
        <v>151</v>
      </c>
      <c r="C36" s="59" t="s">
        <v>120</v>
      </c>
      <c r="D36" s="44">
        <v>11</v>
      </c>
      <c r="E36" s="45"/>
      <c r="F36" s="50"/>
      <c r="G36" s="47"/>
      <c r="H36" s="47"/>
      <c r="I36" s="60" t="s">
        <v>152</v>
      </c>
    </row>
    <row r="37" s="24" customFormat="1" ht="22" customHeight="1" spans="1:9">
      <c r="A37" s="31" t="s">
        <v>92</v>
      </c>
      <c r="B37" s="35" t="s">
        <v>93</v>
      </c>
      <c r="C37" s="63"/>
      <c r="D37" s="32"/>
      <c r="E37" s="33"/>
      <c r="F37" s="39"/>
      <c r="G37" s="40"/>
      <c r="H37" s="40"/>
      <c r="I37" s="64"/>
    </row>
    <row r="38" s="25" customFormat="1" ht="19" customHeight="1" spans="1:9">
      <c r="A38" s="9">
        <v>1</v>
      </c>
      <c r="B38" s="65" t="s">
        <v>140</v>
      </c>
      <c r="C38" s="66"/>
      <c r="D38" s="67"/>
      <c r="E38" s="49"/>
      <c r="F38" s="46"/>
      <c r="G38" s="47"/>
      <c r="H38" s="47"/>
      <c r="I38" s="65"/>
    </row>
    <row r="39" s="25" customFormat="1" ht="19" customHeight="1" spans="1:9">
      <c r="A39" s="18" t="s">
        <v>24</v>
      </c>
      <c r="B39" s="65" t="s">
        <v>141</v>
      </c>
      <c r="C39" s="66" t="s">
        <v>26</v>
      </c>
      <c r="D39" s="67">
        <f>D44*20</f>
        <v>240</v>
      </c>
      <c r="E39" s="49"/>
      <c r="F39" s="50"/>
      <c r="G39" s="47"/>
      <c r="H39" s="47"/>
      <c r="I39" s="68" t="s">
        <v>142</v>
      </c>
    </row>
    <row r="40" s="25" customFormat="1" ht="19" customHeight="1" spans="1:9">
      <c r="A40" s="18" t="s">
        <v>45</v>
      </c>
      <c r="B40" s="65" t="s">
        <v>143</v>
      </c>
      <c r="C40" s="66" t="s">
        <v>26</v>
      </c>
      <c r="D40" s="67">
        <f>D39</f>
        <v>240</v>
      </c>
      <c r="E40" s="45"/>
      <c r="F40" s="50"/>
      <c r="G40" s="47"/>
      <c r="H40" s="47"/>
      <c r="I40" s="68" t="s">
        <v>144</v>
      </c>
    </row>
    <row r="41" s="24" customFormat="1" ht="19" customHeight="1" spans="1:9">
      <c r="A41" s="18" t="s">
        <v>71</v>
      </c>
      <c r="B41" s="65" t="s">
        <v>145</v>
      </c>
      <c r="C41" s="69" t="s">
        <v>26</v>
      </c>
      <c r="D41" s="70">
        <v>410</v>
      </c>
      <c r="E41" s="54"/>
      <c r="F41" s="50"/>
      <c r="G41" s="47"/>
      <c r="H41" s="47"/>
      <c r="I41" s="68" t="s">
        <v>146</v>
      </c>
    </row>
    <row r="42" s="25" customFormat="1" ht="19" customHeight="1" spans="1:9">
      <c r="A42" s="18" t="s">
        <v>80</v>
      </c>
      <c r="B42" s="65" t="s">
        <v>147</v>
      </c>
      <c r="C42" s="66" t="s">
        <v>26</v>
      </c>
      <c r="D42" s="70">
        <v>220</v>
      </c>
      <c r="E42" s="54"/>
      <c r="F42" s="50"/>
      <c r="G42" s="47"/>
      <c r="H42" s="47"/>
      <c r="I42" s="68" t="s">
        <v>146</v>
      </c>
    </row>
    <row r="43" s="25" customFormat="1" ht="19" customHeight="1" spans="1:9">
      <c r="A43" s="18">
        <v>2</v>
      </c>
      <c r="B43" s="65" t="s">
        <v>148</v>
      </c>
      <c r="C43" s="71" t="s">
        <v>149</v>
      </c>
      <c r="D43" s="72">
        <v>15</v>
      </c>
      <c r="E43" s="73"/>
      <c r="F43" s="50"/>
      <c r="G43" s="47"/>
      <c r="H43" s="47"/>
      <c r="I43" s="74" t="s">
        <v>150</v>
      </c>
    </row>
    <row r="44" s="25" customFormat="1" ht="19" customHeight="1" spans="1:9">
      <c r="A44" s="18">
        <v>3</v>
      </c>
      <c r="B44" s="65" t="s">
        <v>151</v>
      </c>
      <c r="C44" s="75" t="s">
        <v>120</v>
      </c>
      <c r="D44" s="67">
        <v>12</v>
      </c>
      <c r="E44" s="45"/>
      <c r="F44" s="50"/>
      <c r="G44" s="47"/>
      <c r="H44" s="47"/>
      <c r="I44" s="27" t="s">
        <v>152</v>
      </c>
    </row>
    <row r="45" s="24" customFormat="1" ht="22" customHeight="1" spans="1:9">
      <c r="A45" s="31" t="s">
        <v>97</v>
      </c>
      <c r="B45" s="35" t="s">
        <v>98</v>
      </c>
      <c r="C45" s="63"/>
      <c r="D45" s="32"/>
      <c r="E45" s="33"/>
      <c r="F45" s="39"/>
      <c r="G45" s="40"/>
      <c r="H45" s="40"/>
      <c r="I45" s="30"/>
    </row>
    <row r="46" s="25" customFormat="1" ht="19" customHeight="1" spans="1:9">
      <c r="A46" s="9">
        <v>1</v>
      </c>
      <c r="B46" s="65" t="s">
        <v>140</v>
      </c>
      <c r="C46" s="66"/>
      <c r="D46" s="67"/>
      <c r="E46" s="49"/>
      <c r="F46" s="46"/>
      <c r="G46" s="47"/>
      <c r="H46" s="47"/>
      <c r="I46" s="65"/>
    </row>
    <row r="47" s="25" customFormat="1" ht="19" customHeight="1" spans="1:9">
      <c r="A47" s="18" t="s">
        <v>24</v>
      </c>
      <c r="B47" s="65" t="s">
        <v>141</v>
      </c>
      <c r="C47" s="66" t="s">
        <v>26</v>
      </c>
      <c r="D47" s="67">
        <f>D52*20</f>
        <v>400</v>
      </c>
      <c r="E47" s="49"/>
      <c r="F47" s="50"/>
      <c r="G47" s="47"/>
      <c r="H47" s="47"/>
      <c r="I47" s="68" t="s">
        <v>142</v>
      </c>
    </row>
    <row r="48" s="25" customFormat="1" ht="19" customHeight="1" spans="1:9">
      <c r="A48" s="18" t="s">
        <v>45</v>
      </c>
      <c r="B48" s="65" t="s">
        <v>143</v>
      </c>
      <c r="C48" s="66" t="s">
        <v>26</v>
      </c>
      <c r="D48" s="67">
        <f>D47</f>
        <v>400</v>
      </c>
      <c r="E48" s="45"/>
      <c r="F48" s="50"/>
      <c r="G48" s="47"/>
      <c r="H48" s="47"/>
      <c r="I48" s="68" t="s">
        <v>144</v>
      </c>
    </row>
    <row r="49" s="24" customFormat="1" ht="19" customHeight="1" spans="1:9">
      <c r="A49" s="18" t="s">
        <v>80</v>
      </c>
      <c r="B49" s="65" t="s">
        <v>145</v>
      </c>
      <c r="C49" s="69" t="s">
        <v>26</v>
      </c>
      <c r="D49" s="70">
        <v>3990</v>
      </c>
      <c r="E49" s="54"/>
      <c r="F49" s="50"/>
      <c r="G49" s="47"/>
      <c r="H49" s="47"/>
      <c r="I49" s="68" t="s">
        <v>146</v>
      </c>
    </row>
    <row r="50" s="25" customFormat="1" ht="19" customHeight="1" spans="1:9">
      <c r="A50" s="18" t="s">
        <v>83</v>
      </c>
      <c r="B50" s="65" t="s">
        <v>147</v>
      </c>
      <c r="C50" s="66" t="s">
        <v>26</v>
      </c>
      <c r="D50" s="70">
        <v>1470</v>
      </c>
      <c r="E50" s="54"/>
      <c r="F50" s="50"/>
      <c r="G50" s="47"/>
      <c r="H50" s="47"/>
      <c r="I50" s="68" t="s">
        <v>146</v>
      </c>
    </row>
    <row r="51" s="25" customFormat="1" ht="19" customHeight="1" spans="1:9">
      <c r="A51" s="18">
        <v>2</v>
      </c>
      <c r="B51" s="65" t="s">
        <v>148</v>
      </c>
      <c r="C51" s="71" t="s">
        <v>149</v>
      </c>
      <c r="D51" s="72">
        <v>15</v>
      </c>
      <c r="E51" s="73"/>
      <c r="F51" s="50"/>
      <c r="G51" s="47"/>
      <c r="H51" s="47"/>
      <c r="I51" s="74" t="s">
        <v>150</v>
      </c>
    </row>
    <row r="52" s="25" customFormat="1" ht="19" customHeight="1" spans="1:9">
      <c r="A52" s="18">
        <v>3</v>
      </c>
      <c r="B52" s="65" t="s">
        <v>151</v>
      </c>
      <c r="C52" s="75" t="s">
        <v>120</v>
      </c>
      <c r="D52" s="67">
        <v>20</v>
      </c>
      <c r="E52" s="45"/>
      <c r="F52" s="50"/>
      <c r="G52" s="47"/>
      <c r="H52" s="47"/>
      <c r="I52" s="27" t="s">
        <v>152</v>
      </c>
    </row>
    <row r="53" s="24" customFormat="1" ht="22" customHeight="1" spans="1:9">
      <c r="A53" s="31" t="s">
        <v>102</v>
      </c>
      <c r="B53" s="35" t="s">
        <v>103</v>
      </c>
      <c r="C53" s="63"/>
      <c r="D53" s="32"/>
      <c r="E53" s="33"/>
      <c r="F53" s="39"/>
      <c r="G53" s="40"/>
      <c r="H53" s="40"/>
      <c r="I53" s="64"/>
    </row>
    <row r="54" s="25" customFormat="1" ht="19" customHeight="1" spans="1:9">
      <c r="A54" s="9">
        <v>1</v>
      </c>
      <c r="B54" s="65" t="s">
        <v>140</v>
      </c>
      <c r="C54" s="66"/>
      <c r="D54" s="67"/>
      <c r="E54" s="49"/>
      <c r="F54" s="46"/>
      <c r="G54" s="47"/>
      <c r="H54" s="47"/>
      <c r="I54" s="65"/>
    </row>
    <row r="55" s="25" customFormat="1" ht="19" customHeight="1" spans="1:9">
      <c r="A55" s="18" t="s">
        <v>24</v>
      </c>
      <c r="B55" s="65" t="s">
        <v>141</v>
      </c>
      <c r="C55" s="66" t="s">
        <v>26</v>
      </c>
      <c r="D55" s="67">
        <f>D60*20</f>
        <v>200</v>
      </c>
      <c r="E55" s="49"/>
      <c r="F55" s="50"/>
      <c r="G55" s="47"/>
      <c r="H55" s="47"/>
      <c r="I55" s="68" t="s">
        <v>142</v>
      </c>
    </row>
    <row r="56" s="25" customFormat="1" ht="19" customHeight="1" spans="1:9">
      <c r="A56" s="18" t="s">
        <v>45</v>
      </c>
      <c r="B56" s="65" t="s">
        <v>143</v>
      </c>
      <c r="C56" s="66" t="s">
        <v>26</v>
      </c>
      <c r="D56" s="67">
        <f>D55</f>
        <v>200</v>
      </c>
      <c r="E56" s="45"/>
      <c r="F56" s="50"/>
      <c r="G56" s="47"/>
      <c r="H56" s="47"/>
      <c r="I56" s="68" t="s">
        <v>144</v>
      </c>
    </row>
    <row r="57" s="24" customFormat="1" ht="19" customHeight="1" spans="1:9">
      <c r="A57" s="18" t="s">
        <v>71</v>
      </c>
      <c r="B57" s="65" t="s">
        <v>145</v>
      </c>
      <c r="C57" s="69" t="s">
        <v>26</v>
      </c>
      <c r="D57" s="70">
        <v>1170</v>
      </c>
      <c r="E57" s="54"/>
      <c r="F57" s="50"/>
      <c r="G57" s="47"/>
      <c r="H57" s="47"/>
      <c r="I57" s="68" t="s">
        <v>146</v>
      </c>
    </row>
    <row r="58" s="25" customFormat="1" ht="19" customHeight="1" spans="1:9">
      <c r="A58" s="18" t="s">
        <v>83</v>
      </c>
      <c r="B58" s="65" t="s">
        <v>147</v>
      </c>
      <c r="C58" s="66" t="s">
        <v>26</v>
      </c>
      <c r="D58" s="70">
        <v>210</v>
      </c>
      <c r="E58" s="54"/>
      <c r="F58" s="50"/>
      <c r="G58" s="47"/>
      <c r="H58" s="47"/>
      <c r="I58" s="68" t="s">
        <v>146</v>
      </c>
    </row>
    <row r="59" s="25" customFormat="1" ht="19" customHeight="1" spans="1:9">
      <c r="A59" s="18">
        <v>2</v>
      </c>
      <c r="B59" s="65" t="s">
        <v>148</v>
      </c>
      <c r="C59" s="71" t="s">
        <v>149</v>
      </c>
      <c r="D59" s="72">
        <v>15</v>
      </c>
      <c r="E59" s="73"/>
      <c r="F59" s="50"/>
      <c r="G59" s="47"/>
      <c r="H59" s="47"/>
      <c r="I59" s="74" t="s">
        <v>150</v>
      </c>
    </row>
    <row r="60" s="25" customFormat="1" ht="19" customHeight="1" spans="1:9">
      <c r="A60" s="18">
        <v>3</v>
      </c>
      <c r="B60" s="65" t="s">
        <v>151</v>
      </c>
      <c r="C60" s="75" t="s">
        <v>120</v>
      </c>
      <c r="D60" s="67">
        <v>10</v>
      </c>
      <c r="E60" s="45"/>
      <c r="F60" s="50"/>
      <c r="G60" s="47"/>
      <c r="H60" s="47"/>
      <c r="I60" s="27" t="s">
        <v>152</v>
      </c>
    </row>
    <row r="61" s="24" customFormat="1" ht="22" customHeight="1" spans="1:9">
      <c r="A61" s="31" t="s">
        <v>104</v>
      </c>
      <c r="B61" s="35" t="s">
        <v>105</v>
      </c>
      <c r="C61" s="63"/>
      <c r="D61" s="32"/>
      <c r="E61" s="33"/>
      <c r="F61" s="39"/>
      <c r="G61" s="40"/>
      <c r="H61" s="40"/>
      <c r="I61" s="64"/>
    </row>
    <row r="62" s="25" customFormat="1" ht="19" customHeight="1" spans="1:9">
      <c r="A62" s="9">
        <v>1</v>
      </c>
      <c r="B62" s="65" t="s">
        <v>140</v>
      </c>
      <c r="C62" s="66"/>
      <c r="D62" s="67"/>
      <c r="E62" s="49"/>
      <c r="F62" s="46"/>
      <c r="G62" s="47"/>
      <c r="H62" s="47"/>
      <c r="I62" s="65"/>
    </row>
    <row r="63" s="25" customFormat="1" ht="19" customHeight="1" spans="1:9">
      <c r="A63" s="18" t="s">
        <v>24</v>
      </c>
      <c r="B63" s="65" t="s">
        <v>141</v>
      </c>
      <c r="C63" s="66" t="s">
        <v>26</v>
      </c>
      <c r="D63" s="67">
        <f>D68*20</f>
        <v>260</v>
      </c>
      <c r="E63" s="49"/>
      <c r="F63" s="50"/>
      <c r="G63" s="47"/>
      <c r="H63" s="47"/>
      <c r="I63" s="68" t="s">
        <v>142</v>
      </c>
    </row>
    <row r="64" s="25" customFormat="1" ht="19" customHeight="1" spans="1:9">
      <c r="A64" s="18" t="s">
        <v>45</v>
      </c>
      <c r="B64" s="65" t="s">
        <v>143</v>
      </c>
      <c r="C64" s="66" t="s">
        <v>26</v>
      </c>
      <c r="D64" s="67">
        <f>D63</f>
        <v>260</v>
      </c>
      <c r="E64" s="45"/>
      <c r="F64" s="50"/>
      <c r="G64" s="47"/>
      <c r="H64" s="47"/>
      <c r="I64" s="68" t="s">
        <v>144</v>
      </c>
    </row>
    <row r="65" s="24" customFormat="1" ht="19" customHeight="1" spans="1:9">
      <c r="A65" s="18" t="s">
        <v>71</v>
      </c>
      <c r="B65" s="65" t="s">
        <v>145</v>
      </c>
      <c r="C65" s="69" t="s">
        <v>26</v>
      </c>
      <c r="D65" s="70">
        <v>570</v>
      </c>
      <c r="E65" s="54"/>
      <c r="F65" s="50"/>
      <c r="G65" s="47"/>
      <c r="H65" s="47"/>
      <c r="I65" s="68" t="s">
        <v>146</v>
      </c>
    </row>
    <row r="66" s="25" customFormat="1" ht="19" customHeight="1" spans="1:9">
      <c r="A66" s="18" t="s">
        <v>80</v>
      </c>
      <c r="B66" s="65" t="s">
        <v>147</v>
      </c>
      <c r="C66" s="66" t="s">
        <v>26</v>
      </c>
      <c r="D66" s="70">
        <v>230</v>
      </c>
      <c r="E66" s="54"/>
      <c r="F66" s="50"/>
      <c r="G66" s="47"/>
      <c r="H66" s="47"/>
      <c r="I66" s="68" t="s">
        <v>146</v>
      </c>
    </row>
    <row r="67" s="25" customFormat="1" ht="19" customHeight="1" spans="1:9">
      <c r="A67" s="18">
        <v>2</v>
      </c>
      <c r="B67" s="65" t="s">
        <v>148</v>
      </c>
      <c r="C67" s="71" t="s">
        <v>149</v>
      </c>
      <c r="D67" s="72">
        <v>15</v>
      </c>
      <c r="E67" s="73"/>
      <c r="F67" s="50"/>
      <c r="G67" s="47"/>
      <c r="H67" s="47"/>
      <c r="I67" s="74" t="s">
        <v>150</v>
      </c>
    </row>
    <row r="68" s="25" customFormat="1" ht="19" customHeight="1" spans="1:9">
      <c r="A68" s="18">
        <v>3</v>
      </c>
      <c r="B68" s="65" t="s">
        <v>151</v>
      </c>
      <c r="C68" s="75" t="s">
        <v>120</v>
      </c>
      <c r="D68" s="67">
        <v>13</v>
      </c>
      <c r="E68" s="45"/>
      <c r="F68" s="50"/>
      <c r="G68" s="47"/>
      <c r="H68" s="47"/>
      <c r="I68" s="27" t="s">
        <v>152</v>
      </c>
    </row>
    <row r="69" s="22" customFormat="1" ht="22" customHeight="1" spans="1:9">
      <c r="A69" s="31" t="s">
        <v>106</v>
      </c>
      <c r="B69" s="35" t="s">
        <v>107</v>
      </c>
      <c r="C69" s="36"/>
      <c r="D69" s="37"/>
      <c r="E69" s="76"/>
      <c r="F69" s="39"/>
      <c r="G69" s="40"/>
      <c r="H69" s="40"/>
      <c r="I69" s="61"/>
    </row>
    <row r="70" s="23" customFormat="1" ht="19" customHeight="1" spans="1:9">
      <c r="A70" s="18">
        <v>1</v>
      </c>
      <c r="B70" s="42" t="s">
        <v>140</v>
      </c>
      <c r="C70" s="43"/>
      <c r="D70" s="44"/>
      <c r="E70" s="77"/>
      <c r="F70" s="46"/>
      <c r="G70" s="47"/>
      <c r="H70" s="47"/>
      <c r="I70" s="42"/>
    </row>
    <row r="71" s="23" customFormat="1" ht="19" customHeight="1" spans="1:9">
      <c r="A71" s="18" t="s">
        <v>24</v>
      </c>
      <c r="B71" s="42" t="s">
        <v>141</v>
      </c>
      <c r="C71" s="43" t="s">
        <v>26</v>
      </c>
      <c r="D71" s="44">
        <f>D76*20</f>
        <v>800</v>
      </c>
      <c r="E71" s="49"/>
      <c r="F71" s="50"/>
      <c r="G71" s="47"/>
      <c r="H71" s="47"/>
      <c r="I71" s="60" t="s">
        <v>142</v>
      </c>
    </row>
    <row r="72" s="23" customFormat="1" ht="19" customHeight="1" spans="1:9">
      <c r="A72" s="18" t="s">
        <v>45</v>
      </c>
      <c r="B72" s="42" t="s">
        <v>143</v>
      </c>
      <c r="C72" s="43" t="s">
        <v>26</v>
      </c>
      <c r="D72" s="44">
        <f>D71</f>
        <v>800</v>
      </c>
      <c r="E72" s="45"/>
      <c r="F72" s="50"/>
      <c r="G72" s="47"/>
      <c r="H72" s="47"/>
      <c r="I72" s="60" t="s">
        <v>144</v>
      </c>
    </row>
    <row r="73" s="22" customFormat="1" ht="19" customHeight="1" spans="1:9">
      <c r="A73" s="18" t="s">
        <v>71</v>
      </c>
      <c r="B73" s="42" t="s">
        <v>145</v>
      </c>
      <c r="C73" s="52" t="s">
        <v>26</v>
      </c>
      <c r="D73" s="53">
        <v>890</v>
      </c>
      <c r="E73" s="54"/>
      <c r="F73" s="50"/>
      <c r="G73" s="47"/>
      <c r="H73" s="47"/>
      <c r="I73" s="60" t="s">
        <v>146</v>
      </c>
    </row>
    <row r="74" s="23" customFormat="1" ht="19" customHeight="1" spans="1:9">
      <c r="A74" s="18" t="s">
        <v>83</v>
      </c>
      <c r="B74" s="42" t="s">
        <v>147</v>
      </c>
      <c r="C74" s="43" t="s">
        <v>26</v>
      </c>
      <c r="D74" s="53">
        <v>500</v>
      </c>
      <c r="E74" s="54"/>
      <c r="F74" s="50"/>
      <c r="G74" s="47"/>
      <c r="H74" s="47"/>
      <c r="I74" s="60" t="s">
        <v>146</v>
      </c>
    </row>
    <row r="75" s="23" customFormat="1" ht="19" customHeight="1" spans="1:9">
      <c r="A75" s="18">
        <v>2</v>
      </c>
      <c r="B75" s="42" t="s">
        <v>148</v>
      </c>
      <c r="C75" s="78" t="s">
        <v>149</v>
      </c>
      <c r="D75" s="56">
        <v>15</v>
      </c>
      <c r="E75" s="79"/>
      <c r="F75" s="50"/>
      <c r="G75" s="47"/>
      <c r="H75" s="47"/>
      <c r="I75" s="58" t="s">
        <v>150</v>
      </c>
    </row>
    <row r="76" s="23" customFormat="1" ht="19" customHeight="1" spans="1:9">
      <c r="A76" s="18">
        <v>3</v>
      </c>
      <c r="B76" s="42" t="s">
        <v>151</v>
      </c>
      <c r="C76" s="18" t="s">
        <v>120</v>
      </c>
      <c r="D76" s="44">
        <v>40</v>
      </c>
      <c r="E76" s="45"/>
      <c r="F76" s="50"/>
      <c r="G76" s="47"/>
      <c r="H76" s="47"/>
      <c r="I76" s="60" t="s">
        <v>152</v>
      </c>
    </row>
    <row r="77" s="22" customFormat="1" ht="22" customHeight="1" spans="1:9">
      <c r="A77" s="31" t="s">
        <v>109</v>
      </c>
      <c r="B77" s="35" t="s">
        <v>110</v>
      </c>
      <c r="C77" s="36"/>
      <c r="D77" s="37"/>
      <c r="E77" s="38"/>
      <c r="F77" s="39"/>
      <c r="G77" s="40"/>
      <c r="H77" s="40"/>
      <c r="I77" s="61"/>
    </row>
    <row r="78" s="23" customFormat="1" ht="19" customHeight="1" spans="1:9">
      <c r="A78" s="18">
        <v>1</v>
      </c>
      <c r="B78" s="42" t="s">
        <v>140</v>
      </c>
      <c r="C78" s="43"/>
      <c r="D78" s="44"/>
      <c r="E78" s="45"/>
      <c r="F78" s="46"/>
      <c r="G78" s="47"/>
      <c r="H78" s="47"/>
      <c r="I78" s="42"/>
    </row>
    <row r="79" s="23" customFormat="1" ht="19" customHeight="1" spans="1:9">
      <c r="A79" s="18" t="s">
        <v>24</v>
      </c>
      <c r="B79" s="42" t="s">
        <v>141</v>
      </c>
      <c r="C79" s="43" t="s">
        <v>26</v>
      </c>
      <c r="D79" s="44">
        <f>D84*20</f>
        <v>300</v>
      </c>
      <c r="E79" s="49"/>
      <c r="F79" s="50"/>
      <c r="G79" s="47"/>
      <c r="H79" s="47"/>
      <c r="I79" s="51" t="s">
        <v>142</v>
      </c>
    </row>
    <row r="80" s="23" customFormat="1" ht="19" customHeight="1" spans="1:9">
      <c r="A80" s="18" t="s">
        <v>45</v>
      </c>
      <c r="B80" s="42" t="s">
        <v>143</v>
      </c>
      <c r="C80" s="43" t="s">
        <v>26</v>
      </c>
      <c r="D80" s="44">
        <f>D79</f>
        <v>300</v>
      </c>
      <c r="E80" s="45"/>
      <c r="F80" s="50"/>
      <c r="G80" s="47"/>
      <c r="H80" s="47"/>
      <c r="I80" s="51" t="s">
        <v>144</v>
      </c>
    </row>
    <row r="81" s="22" customFormat="1" ht="19" customHeight="1" spans="1:9">
      <c r="A81" s="18" t="s">
        <v>71</v>
      </c>
      <c r="B81" s="42" t="s">
        <v>145</v>
      </c>
      <c r="C81" s="52" t="s">
        <v>26</v>
      </c>
      <c r="D81" s="53">
        <v>1050</v>
      </c>
      <c r="E81" s="54"/>
      <c r="F81" s="50"/>
      <c r="G81" s="47"/>
      <c r="H81" s="47"/>
      <c r="I81" s="51" t="s">
        <v>146</v>
      </c>
    </row>
    <row r="82" s="23" customFormat="1" ht="19" customHeight="1" spans="1:9">
      <c r="A82" s="18" t="s">
        <v>83</v>
      </c>
      <c r="B82" s="42" t="s">
        <v>147</v>
      </c>
      <c r="C82" s="43" t="s">
        <v>26</v>
      </c>
      <c r="D82" s="53">
        <v>430</v>
      </c>
      <c r="E82" s="54"/>
      <c r="F82" s="50"/>
      <c r="G82" s="47"/>
      <c r="H82" s="47"/>
      <c r="I82" s="51" t="s">
        <v>146</v>
      </c>
    </row>
    <row r="83" s="23" customFormat="1" ht="19" customHeight="1" spans="1:9">
      <c r="A83" s="18">
        <v>2</v>
      </c>
      <c r="B83" s="42" t="s">
        <v>148</v>
      </c>
      <c r="C83" s="55" t="s">
        <v>149</v>
      </c>
      <c r="D83" s="56">
        <v>15</v>
      </c>
      <c r="E83" s="57"/>
      <c r="F83" s="50"/>
      <c r="G83" s="47"/>
      <c r="H83" s="47"/>
      <c r="I83" s="58" t="s">
        <v>150</v>
      </c>
    </row>
    <row r="84" s="23" customFormat="1" ht="19" customHeight="1" spans="1:9">
      <c r="A84" s="18">
        <v>3</v>
      </c>
      <c r="B84" s="42" t="s">
        <v>151</v>
      </c>
      <c r="C84" s="59" t="s">
        <v>120</v>
      </c>
      <c r="D84" s="44">
        <v>15</v>
      </c>
      <c r="E84" s="45"/>
      <c r="F84" s="50"/>
      <c r="G84" s="47"/>
      <c r="H84" s="47"/>
      <c r="I84" s="60" t="s">
        <v>152</v>
      </c>
    </row>
  </sheetData>
  <mergeCells count="8">
    <mergeCell ref="A1:I1"/>
    <mergeCell ref="E2:F2"/>
    <mergeCell ref="G2:H2"/>
    <mergeCell ref="A2:A3"/>
    <mergeCell ref="B2:B3"/>
    <mergeCell ref="C2:C3"/>
    <mergeCell ref="D2:D3"/>
    <mergeCell ref="I2:I3"/>
  </mergeCells>
  <pageMargins left="0.751388888888889" right="0.751388888888889" top="0.550694444444444" bottom="0.472222222222222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J5" sqref="J5"/>
    </sheetView>
  </sheetViews>
  <sheetFormatPr defaultColWidth="8.66666666666667" defaultRowHeight="14.25" outlineLevelRow="7" outlineLevelCol="7"/>
  <cols>
    <col min="2" max="2" width="21.5833333333333" customWidth="1"/>
    <col min="3" max="3" width="6.58333333333333" customWidth="1"/>
    <col min="5" max="5" width="12.6666666666667"/>
    <col min="6" max="6" width="12.25" customWidth="1"/>
    <col min="7" max="7" width="12.6666666666667"/>
    <col min="9" max="9" width="11.125"/>
  </cols>
  <sheetData>
    <row r="1" s="1" customFormat="1" ht="61" customHeight="1" spans="1:8">
      <c r="A1" s="2" t="s">
        <v>154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0</v>
      </c>
      <c r="H1" s="4" t="s">
        <v>0</v>
      </c>
    </row>
    <row r="2" s="1" customFormat="1" ht="30" customHeight="1" spans="1:8">
      <c r="A2" s="5" t="s">
        <v>3</v>
      </c>
      <c r="B2" s="6" t="s">
        <v>4</v>
      </c>
      <c r="C2" s="6" t="s">
        <v>15</v>
      </c>
      <c r="D2" s="6" t="s">
        <v>155</v>
      </c>
      <c r="E2" s="7" t="s">
        <v>156</v>
      </c>
      <c r="F2" s="8" t="s">
        <v>157</v>
      </c>
      <c r="G2" s="9" t="s">
        <v>19</v>
      </c>
      <c r="H2" s="10" t="s">
        <v>0</v>
      </c>
    </row>
    <row r="3" s="1" customFormat="1" ht="30" customHeight="1" spans="1:8">
      <c r="A3" s="11" t="s">
        <v>0</v>
      </c>
      <c r="B3" s="12" t="s">
        <v>13</v>
      </c>
      <c r="C3" s="13" t="s">
        <v>0</v>
      </c>
      <c r="D3" s="14" t="s">
        <v>0</v>
      </c>
      <c r="E3" s="15"/>
      <c r="F3" s="16"/>
      <c r="G3" s="17" t="s">
        <v>0</v>
      </c>
      <c r="H3" s="10" t="s">
        <v>0</v>
      </c>
    </row>
    <row r="4" s="1" customFormat="1" ht="30" customHeight="1" spans="1:8">
      <c r="A4" s="18">
        <v>1</v>
      </c>
      <c r="B4" s="12" t="s">
        <v>158</v>
      </c>
      <c r="C4" s="13" t="s">
        <v>0</v>
      </c>
      <c r="D4" s="14" t="s">
        <v>0</v>
      </c>
      <c r="E4" s="15"/>
      <c r="F4" s="19"/>
      <c r="G4" s="17" t="s">
        <v>0</v>
      </c>
      <c r="H4" s="10" t="s">
        <v>0</v>
      </c>
    </row>
    <row r="5" s="1" customFormat="1" ht="30" customHeight="1" spans="1:8">
      <c r="A5" s="18" t="s">
        <v>24</v>
      </c>
      <c r="B5" s="12" t="s">
        <v>159</v>
      </c>
      <c r="C5" s="13" t="s">
        <v>149</v>
      </c>
      <c r="D5" s="14">
        <v>2.5</v>
      </c>
      <c r="E5" s="15"/>
      <c r="F5" s="19"/>
      <c r="G5" s="17" t="s">
        <v>0</v>
      </c>
      <c r="H5" s="10" t="s">
        <v>0</v>
      </c>
    </row>
    <row r="6" s="1" customFormat="1" ht="30" customHeight="1" spans="1:8">
      <c r="A6" s="18">
        <v>2</v>
      </c>
      <c r="B6" s="12" t="s">
        <v>160</v>
      </c>
      <c r="C6" s="13" t="s">
        <v>0</v>
      </c>
      <c r="D6" s="14" t="s">
        <v>0</v>
      </c>
      <c r="E6" s="15"/>
      <c r="F6" s="19"/>
      <c r="G6" s="17" t="s">
        <v>0</v>
      </c>
      <c r="H6" s="10" t="s">
        <v>0</v>
      </c>
    </row>
    <row r="7" s="1" customFormat="1" ht="30" customHeight="1" spans="1:8">
      <c r="A7" s="18" t="s">
        <v>24</v>
      </c>
      <c r="B7" s="12" t="s">
        <v>161</v>
      </c>
      <c r="C7" s="13" t="s">
        <v>149</v>
      </c>
      <c r="D7" s="14" t="s">
        <v>162</v>
      </c>
      <c r="E7" s="15"/>
      <c r="F7" s="19"/>
      <c r="G7" s="17" t="s">
        <v>0</v>
      </c>
      <c r="H7" s="10" t="s">
        <v>0</v>
      </c>
    </row>
    <row r="8" s="1" customFormat="1" ht="30" customHeight="1" spans="1:8">
      <c r="A8" s="11">
        <v>3</v>
      </c>
      <c r="B8" s="12" t="s">
        <v>163</v>
      </c>
      <c r="C8" s="13" t="s">
        <v>149</v>
      </c>
      <c r="D8" s="20">
        <v>0.5</v>
      </c>
      <c r="E8" s="15"/>
      <c r="F8" s="19"/>
      <c r="G8" s="17" t="s">
        <v>0</v>
      </c>
      <c r="H8" s="10" t="s">
        <v>0</v>
      </c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总预算表</vt:lpstr>
      <vt:lpstr>建筑工程</vt:lpstr>
      <vt:lpstr>机电设备及安装工程</vt:lpstr>
      <vt:lpstr>输水管线设备及安装工程</vt:lpstr>
      <vt:lpstr>施工临时工程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87999</dc:creator>
  <cp:lastModifiedBy>WPS_1602139203</cp:lastModifiedBy>
  <dcterms:created xsi:type="dcterms:W3CDTF">2015-06-05T18:19:00Z</dcterms:created>
  <cp:lastPrinted>2020-03-06T01:00:00Z</cp:lastPrinted>
  <dcterms:modified xsi:type="dcterms:W3CDTF">2026-04-21T01:20:54Z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684D21CF6F2546F8B443E6AA92373C81_13</vt:lpwstr>
  </property>
  <property fmtid="{D5CDD505-2E9C-101B-9397-08002B2CF9AE}" pid="4" name="CalculationRule">
    <vt:i4>0</vt:i4>
  </property>
</Properties>
</file>