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shi\Desktop\WPS\WPS Office\12.1.0.28043\office6\"/>
    </mc:Choice>
  </mc:AlternateContent>
  <bookViews>
    <workbookView windowWidth="27945" windowHeight="12375" activeTab="1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<sst xmlns="http://schemas.openxmlformats.org/spreadsheetml/2006/main" count="131" uniqueCount="120">
  <si>
    <t>扎赉特旗2026年玉米单产提升工程</t>
  </si>
  <si>
    <t>序号</t>
  </si>
  <si>
    <t>单位</t>
  </si>
  <si>
    <t>数量</t>
  </si>
  <si>
    <t>单价（万元）</t>
  </si>
  <si>
    <r>
      <rPr>
        <b/>
        <sz val="12"/>
        <color rgb="FF000000"/>
        <rFont val="宋体"/>
        <charset val="134"/>
      </rPr>
      <t>金额</t>
    </r>
    <r>
      <rPr>
        <sz val="12"/>
        <color rgb="FF000000"/>
        <rFont val="宋体"/>
        <charset val="134"/>
      </rPr>
      <t xml:space="preserve"> </t>
    </r>
    <r>
      <rPr>
        <b/>
        <sz val="12"/>
        <color rgb="FF000000"/>
        <rFont val="宋体"/>
        <charset val="134"/>
      </rPr>
      <t>(万元</t>
    </r>
    <r>
      <rPr>
        <b/>
        <sz val="12"/>
        <color rgb="FF000000"/>
        <rFont val="Times New Roman"/>
        <charset val="134"/>
      </rPr>
      <t>)</t>
    </r>
  </si>
  <si>
    <t>备注</t>
  </si>
  <si>
    <t>一标段</t>
  </si>
  <si>
    <t>智能监测系统</t>
  </si>
  <si>
    <t>套</t>
  </si>
  <si>
    <t>输水管网（主管、支管、全套连接件)</t>
  </si>
  <si>
    <t>万亩</t>
  </si>
  <si>
    <t>主管12米/亩，支管16米/亩</t>
  </si>
  <si>
    <t>PE编织主带</t>
  </si>
  <si>
    <t>小流量滴灌模式主管</t>
  </si>
  <si>
    <t>合计</t>
  </si>
  <si>
    <t>二标段</t>
  </si>
  <si>
    <t>拖拽式水肥车</t>
  </si>
  <si>
    <t>台</t>
  </si>
  <si>
    <t>无动力、含发电机组和水泵</t>
  </si>
  <si>
    <t>三标段</t>
  </si>
  <si>
    <t>粮食产后服务设备</t>
  </si>
  <si>
    <t>100吨、含地面基础设施</t>
  </si>
  <si>
    <t>总计</t>
  </si>
  <si>
    <t>标段</t>
  </si>
  <si>
    <t>工程名称</t>
  </si>
  <si>
    <t>技术参数与性能指标</t>
  </si>
  <si>
    <t>四情监测系统</t>
  </si>
  <si>
    <r>
      <rPr>
        <sz val="10.5"/>
        <color theme="1"/>
        <rFont val="Calibri"/>
        <charset val="134"/>
      </rPr>
      <t>1</t>
    </r>
    <r>
      <rPr>
        <sz val="10.5"/>
        <color theme="1"/>
        <rFont val="宋体"/>
        <charset val="134"/>
      </rPr>
      <t>、</t>
    </r>
    <r>
      <rPr>
        <sz val="10.5"/>
        <color theme="1"/>
        <rFont val="Calibri"/>
        <charset val="134"/>
      </rPr>
      <t>200</t>
    </r>
    <r>
      <rPr>
        <sz val="10.5"/>
        <color theme="1"/>
        <rFont val="宋体"/>
        <charset val="134"/>
      </rPr>
      <t>万像素</t>
    </r>
    <r>
      <rPr>
        <sz val="10.5"/>
        <color theme="1"/>
        <rFont val="Calibri"/>
        <charset val="134"/>
      </rPr>
      <t>4G</t>
    </r>
    <r>
      <rPr>
        <sz val="10.5"/>
        <color theme="1"/>
        <rFont val="宋体"/>
        <charset val="134"/>
      </rPr>
      <t>球形摄像机</t>
    </r>
  </si>
  <si>
    <r>
      <rPr>
        <sz val="10.5"/>
        <color theme="1"/>
        <rFont val="Calibri"/>
        <charset val="134"/>
      </rPr>
      <t>2</t>
    </r>
    <r>
      <rPr>
        <sz val="10.5"/>
        <color theme="1"/>
        <rFont val="宋体"/>
        <charset val="134"/>
      </rPr>
      <t>、</t>
    </r>
    <r>
      <rPr>
        <sz val="10.5"/>
        <color theme="1"/>
        <rFont val="Calibri"/>
        <charset val="134"/>
      </rPr>
      <t>TF</t>
    </r>
    <r>
      <rPr>
        <sz val="10.5"/>
        <color theme="1"/>
        <rFont val="宋体"/>
        <charset val="134"/>
      </rPr>
      <t>存储卡，</t>
    </r>
    <r>
      <rPr>
        <sz val="10.5"/>
        <color theme="1"/>
        <rFont val="Calibri"/>
        <charset val="134"/>
      </rPr>
      <t>256G</t>
    </r>
  </si>
  <si>
    <r>
      <rPr>
        <sz val="10.5"/>
        <color theme="1"/>
        <rFont val="Calibri"/>
        <charset val="134"/>
      </rPr>
      <t>3</t>
    </r>
    <r>
      <rPr>
        <sz val="10.5"/>
        <color theme="1"/>
        <rFont val="宋体"/>
        <charset val="134"/>
      </rPr>
      <t>、球机支架，</t>
    </r>
    <r>
      <rPr>
        <sz val="10.5"/>
        <color theme="1"/>
        <rFont val="Calibri"/>
        <charset val="134"/>
      </rPr>
      <t>2-4</t>
    </r>
    <r>
      <rPr>
        <sz val="10.5"/>
        <color theme="1"/>
        <rFont val="宋体"/>
        <charset val="134"/>
      </rPr>
      <t>米</t>
    </r>
  </si>
  <si>
    <r>
      <rPr>
        <sz val="10.5"/>
        <color theme="1"/>
        <rFont val="Calibri"/>
        <charset val="134"/>
      </rPr>
      <t>4</t>
    </r>
    <r>
      <rPr>
        <sz val="10.5"/>
        <color theme="1"/>
        <rFont val="宋体"/>
        <charset val="134"/>
      </rPr>
      <t>、监控立杆，</t>
    </r>
    <r>
      <rPr>
        <sz val="10.5"/>
        <color theme="1"/>
        <rFont val="Calibri"/>
        <charset val="134"/>
      </rPr>
      <t>2-4</t>
    </r>
    <r>
      <rPr>
        <sz val="10.5"/>
        <color theme="1"/>
        <rFont val="宋体"/>
        <charset val="134"/>
      </rPr>
      <t>米</t>
    </r>
  </si>
  <si>
    <r>
      <rPr>
        <sz val="10.5"/>
        <color theme="1"/>
        <rFont val="Calibri"/>
        <charset val="134"/>
      </rPr>
      <t>5</t>
    </r>
    <r>
      <rPr>
        <sz val="10.5"/>
        <color theme="1"/>
        <rFont val="宋体"/>
        <charset val="134"/>
      </rPr>
      <t>、综合气象站，</t>
    </r>
    <r>
      <rPr>
        <sz val="10.5"/>
        <color theme="1"/>
        <rFont val="Calibri"/>
        <charset val="134"/>
      </rPr>
      <t>7</t>
    </r>
    <r>
      <rPr>
        <sz val="10.5"/>
        <color theme="1"/>
        <rFont val="宋体"/>
        <charset val="134"/>
      </rPr>
      <t>参数，太阳能供电</t>
    </r>
  </si>
  <si>
    <r>
      <rPr>
        <sz val="10.5"/>
        <color theme="1"/>
        <rFont val="Calibri"/>
        <charset val="134"/>
      </rPr>
      <t>6</t>
    </r>
    <r>
      <rPr>
        <sz val="10.5"/>
        <color theme="1"/>
        <rFont val="宋体"/>
        <charset val="134"/>
      </rPr>
      <t>、土壤墒情仪，</t>
    </r>
    <r>
      <rPr>
        <sz val="10.5"/>
        <color theme="1"/>
        <rFont val="Calibri"/>
        <charset val="134"/>
      </rPr>
      <t>3</t>
    </r>
    <r>
      <rPr>
        <sz val="10.5"/>
        <color theme="1"/>
        <rFont val="宋体"/>
        <charset val="134"/>
      </rPr>
      <t>层土壤温湿度</t>
    </r>
  </si>
  <si>
    <r>
      <rPr>
        <sz val="10.5"/>
        <color theme="1"/>
        <rFont val="Calibri"/>
        <charset val="134"/>
      </rPr>
      <t>7</t>
    </r>
    <r>
      <rPr>
        <sz val="10.5"/>
        <color theme="1"/>
        <rFont val="宋体"/>
        <charset val="134"/>
      </rPr>
      <t>、智能虫情测报</t>
    </r>
  </si>
  <si>
    <r>
      <rPr>
        <sz val="10.5"/>
        <color theme="1"/>
        <rFont val="Calibri"/>
        <charset val="134"/>
      </rPr>
      <t>8</t>
    </r>
    <r>
      <rPr>
        <sz val="10.5"/>
        <color theme="1"/>
        <rFont val="宋体"/>
        <charset val="134"/>
      </rPr>
      <t>、视频流量卡，张</t>
    </r>
    <r>
      <rPr>
        <sz val="10.5"/>
        <color theme="1"/>
        <rFont val="Calibri"/>
        <charset val="134"/>
      </rPr>
      <t>/3</t>
    </r>
    <r>
      <rPr>
        <sz val="10.5"/>
        <color theme="1"/>
        <rFont val="宋体"/>
        <charset val="134"/>
      </rPr>
      <t>年</t>
    </r>
  </si>
  <si>
    <r>
      <rPr>
        <sz val="10.5"/>
        <color theme="1"/>
        <rFont val="Calibri"/>
        <charset val="134"/>
      </rPr>
      <t>9</t>
    </r>
    <r>
      <rPr>
        <sz val="10.5"/>
        <color theme="1"/>
        <rFont val="宋体"/>
        <charset val="134"/>
      </rPr>
      <t>、监测设备流量卡，张</t>
    </r>
    <r>
      <rPr>
        <sz val="10.5"/>
        <color theme="1"/>
        <rFont val="Calibri"/>
        <charset val="134"/>
      </rPr>
      <t>/3</t>
    </r>
    <r>
      <rPr>
        <sz val="10.5"/>
        <color theme="1"/>
        <rFont val="宋体"/>
        <charset val="134"/>
      </rPr>
      <t>年</t>
    </r>
  </si>
  <si>
    <r>
      <rPr>
        <sz val="10.5"/>
        <color theme="1"/>
        <rFont val="Calibri"/>
        <charset val="134"/>
      </rPr>
      <t>10</t>
    </r>
    <r>
      <rPr>
        <sz val="10.5"/>
        <color theme="1"/>
        <rFont val="宋体"/>
        <charset val="134"/>
      </rPr>
      <t>、监测站防护栏及地面硬化（碳钢烤漆工艺，围栏高度</t>
    </r>
    <r>
      <rPr>
        <sz val="10.5"/>
        <color theme="1"/>
        <rFont val="Calibri"/>
        <charset val="134"/>
      </rPr>
      <t xml:space="preserve">1m </t>
    </r>
    <r>
      <rPr>
        <sz val="10.5"/>
        <color theme="1"/>
        <rFont val="宋体"/>
        <charset val="134"/>
      </rPr>
      <t>，地面硬化</t>
    </r>
    <r>
      <rPr>
        <sz val="10.5"/>
        <color theme="1"/>
        <rFont val="Calibri"/>
        <charset val="134"/>
      </rPr>
      <t>C25,</t>
    </r>
    <r>
      <rPr>
        <sz val="10.5"/>
        <color theme="1"/>
        <rFont val="宋体"/>
        <charset val="134"/>
      </rPr>
      <t>厚度</t>
    </r>
    <r>
      <rPr>
        <sz val="10.5"/>
        <color theme="1"/>
        <rFont val="Calibri"/>
        <charset val="134"/>
      </rPr>
      <t>20</t>
    </r>
    <r>
      <rPr>
        <sz val="10.5"/>
        <color theme="1"/>
        <rFont val="宋体"/>
        <charset val="134"/>
      </rPr>
      <t>厘米）</t>
    </r>
  </si>
  <si>
    <t>输水管网</t>
  </si>
  <si>
    <r>
      <rPr>
        <sz val="9.5"/>
        <color theme="1"/>
        <rFont val="宋体"/>
        <charset val="134"/>
      </rPr>
      <t>1、</t>
    </r>
    <r>
      <rPr>
        <sz val="9.5"/>
        <color theme="1"/>
        <rFont val="宋体"/>
        <charset val="134"/>
      </rPr>
      <t>PE主管软管（DN110/0.25Mpa ，壁厚1.8-2.0mm )</t>
    </r>
  </si>
  <si>
    <t>2、PE支管软管（DN63/0.25Mpa ，壁厚1.0-1.2mm ）</t>
  </si>
  <si>
    <t>PE编织主管带（DN110/0.4Mpa、爆破压力不低于0.8MPa、折径176mm、防渗内衬薄膜厚度≥1.2mm、柔性编织水带）</t>
  </si>
  <si>
    <r>
      <rPr>
        <b/>
        <sz val="9.5"/>
        <color theme="1"/>
        <rFont val="宋体"/>
        <charset val="134"/>
      </rPr>
      <t>拖拽式水肥车（无动力、含发电机、水泵</t>
    </r>
    <r>
      <rPr>
        <b/>
        <sz val="9.5"/>
        <color theme="1"/>
        <rFont val="Segoe UI Symbol"/>
        <charset val="134"/>
      </rPr>
      <t>)</t>
    </r>
  </si>
  <si>
    <r>
      <rPr>
        <b/>
        <sz val="9.5"/>
        <color theme="1"/>
        <rFont val="宋体"/>
        <charset val="134"/>
      </rPr>
      <t>一、</t>
    </r>
    <r>
      <rPr>
        <b/>
        <sz val="9.5"/>
        <color theme="1"/>
        <rFont val="宋体"/>
        <charset val="134"/>
      </rPr>
      <t>水肥车技术参数：</t>
    </r>
  </si>
  <si>
    <t>1 、供电方式：AC380V</t>
  </si>
  <si>
    <t>2 、通讯方式：传输设备</t>
  </si>
  <si>
    <t>3 、操作方式：触屏或物理按钮</t>
  </si>
  <si>
    <t>4 、环境温度：-20℃~-60℃</t>
  </si>
  <si>
    <t>5 、接入设备：标配压力传感器</t>
  </si>
  <si>
    <t>6 、变频功率：≥35KW</t>
  </si>
  <si>
    <t>7 、功能特点： 自动变频调节水压，实现恒压供水</t>
  </si>
  <si>
    <t>8 、实时监测电压，电流，水压和运行状态</t>
  </si>
  <si>
    <t>9 、可拓展采集流量和液位的功能</t>
  </si>
  <si>
    <t>10 、可自动联动灌溉和施肥的控制</t>
  </si>
  <si>
    <t>11 、水泵支持：离心泵或潜水泵</t>
  </si>
  <si>
    <t>过滤器部分：</t>
  </si>
  <si>
    <t>1 、进水口径：DN110-160</t>
  </si>
  <si>
    <t>2 、一级过滤器：离心过滤器</t>
  </si>
  <si>
    <t>3 、二级过滤器：网式过滤器</t>
  </si>
  <si>
    <t>4 、最大过滤流量：≥100m³/h</t>
  </si>
  <si>
    <t>5 、过滤器材质：金属</t>
  </si>
  <si>
    <t>6 、二级过滤器清洗方式： 自动反冲洗</t>
  </si>
  <si>
    <t>水肥控制部分：</t>
  </si>
  <si>
    <t>2 、通讯方式：4G</t>
  </si>
  <si>
    <t>3 、操作方式：APP或触屏或物理按钮</t>
  </si>
  <si>
    <t>4 、吸肥通道：单通道</t>
  </si>
  <si>
    <t>5 、额定功率：≥3.5KW</t>
  </si>
  <si>
    <t>6 、最大吸肥速度：≥4m³/H</t>
  </si>
  <si>
    <t>7 、环境温度：-20℃~-60℃</t>
  </si>
  <si>
    <t>8 、操作屏幕： ≥7寸</t>
  </si>
  <si>
    <t>9 、进水口径：DN110-160</t>
  </si>
  <si>
    <t>10 、施肥口径：DN25</t>
  </si>
  <si>
    <t>11 、管路承压：≥0. 1MPa</t>
  </si>
  <si>
    <t>12 、功能：吸肥通道上配备止回阀和过滤器，阻止肥液倒流，过滤肥液杂质，保证肥液干净</t>
  </si>
  <si>
    <t>13 、标配流量传感器，可以实时监测注肥总量和瞬时注肥量</t>
  </si>
  <si>
    <t>14 、可本地/远程控制（注水，搅拌，施肥），可根据时间/施肥量/液位状态/实际灌溉状态自控制施肥。</t>
  </si>
  <si>
    <t>15 、进出口采用电动球阀，控制防堵塞</t>
  </si>
  <si>
    <t>16 、支持可溶性化肥及液态肥</t>
  </si>
  <si>
    <t>17 、手动/自动两种模式可切换，操作灵活方便；配备物理旋钮（含急停），保证现场正常操作；</t>
  </si>
  <si>
    <t>18 、告警保护：电机过载，堵塞，空管等异常，故障预警及设备保护。</t>
  </si>
  <si>
    <t>19 、管道压力监测，压力上下限报警保护，出现故障时，系统自动停止运行</t>
  </si>
  <si>
    <t>20 、支持肥料种类：支持水溶肥&amp;液体肥</t>
  </si>
  <si>
    <t>21 、升级方式：支持OTA远程升级</t>
  </si>
  <si>
    <t>22 、施肥罐：≥500L</t>
  </si>
  <si>
    <t>23 、搅拌功能：≥0.75KW搅拌电机</t>
  </si>
  <si>
    <t>2）整车部分：</t>
  </si>
  <si>
    <t>1 、尺寸长宽高：3.2m*1.7m*2.2m（尺寸范围≥5%）</t>
  </si>
  <si>
    <t>2 、金属钣金材质：Q235碳素结构钢镀锌板，喷漆防锈防腐蚀处理。</t>
  </si>
  <si>
    <t>3 、轮胎结构：4轮胎，双连轴</t>
  </si>
  <si>
    <t>4 、轮胎类型：内胆充气胎</t>
  </si>
  <si>
    <t>5 、拖挂高度： ≥50cm</t>
  </si>
  <si>
    <t>6 、拖挂长度： ≥100cm</t>
  </si>
  <si>
    <t>7 、拖行速度：最大可满足20km/H的速度</t>
  </si>
  <si>
    <t>8 、过滤器：铸铁离心过滤器+120目双网过滤器</t>
  </si>
  <si>
    <t>9 、施肥桶：500mLLDPE施肥桶</t>
  </si>
  <si>
    <t>10 、搅拌器电机：≥0.75kw</t>
  </si>
  <si>
    <t>11 、驻车辅助：专用驻车支腿</t>
  </si>
  <si>
    <t>12 、最大承重能力：不小于4T</t>
  </si>
  <si>
    <t>二、发电机技术参数：</t>
  </si>
  <si>
    <t>1、15kw单缸水冷柴油机</t>
  </si>
  <si>
    <r>
      <rPr>
        <sz val="9.5"/>
        <color theme="1"/>
        <rFont val="宋体"/>
        <charset val="134"/>
      </rPr>
      <t>2、</t>
    </r>
    <r>
      <rPr>
        <sz val="9.5"/>
        <color theme="1"/>
        <rFont val="宋体"/>
        <charset val="134"/>
      </rPr>
      <t>电启动动力≥32匹</t>
    </r>
  </si>
  <si>
    <r>
      <rPr>
        <sz val="9.5"/>
        <color theme="1"/>
        <rFont val="宋体"/>
        <charset val="134"/>
      </rPr>
      <t>3、</t>
    </r>
    <r>
      <rPr>
        <sz val="9.5"/>
        <color theme="1"/>
        <rFont val="宋体"/>
        <charset val="134"/>
      </rPr>
      <t>国二</t>
    </r>
  </si>
  <si>
    <t>三、水泵技术参数：</t>
  </si>
  <si>
    <r>
      <rPr>
        <sz val="9.5"/>
        <color theme="1"/>
        <rFont val="宋体"/>
        <charset val="134"/>
      </rPr>
      <t>1、</t>
    </r>
    <r>
      <rPr>
        <sz val="9.5"/>
        <color theme="1"/>
        <rFont val="宋体"/>
        <charset val="134"/>
      </rPr>
      <t>立式管道离心泵</t>
    </r>
  </si>
  <si>
    <r>
      <rPr>
        <sz val="9.5"/>
        <color theme="1"/>
        <rFont val="宋体"/>
        <charset val="134"/>
      </rPr>
      <t>2、</t>
    </r>
    <r>
      <rPr>
        <sz val="9.5"/>
        <color theme="1"/>
        <rFont val="宋体"/>
        <charset val="134"/>
      </rPr>
      <t>额定流量：≥50m³/h</t>
    </r>
  </si>
  <si>
    <r>
      <rPr>
        <sz val="9.5"/>
        <color theme="1"/>
        <rFont val="宋体"/>
        <charset val="134"/>
      </rPr>
      <t>3、</t>
    </r>
    <r>
      <rPr>
        <sz val="9.5"/>
        <color theme="1"/>
        <rFont val="宋体"/>
        <charset val="134"/>
      </rPr>
      <t>额定扬程：≥35m</t>
    </r>
  </si>
  <si>
    <r>
      <rPr>
        <sz val="9.5"/>
        <color theme="1"/>
        <rFont val="宋体"/>
        <charset val="134"/>
      </rPr>
      <t>4、</t>
    </r>
    <r>
      <rPr>
        <sz val="9.5"/>
        <color theme="1"/>
        <rFont val="宋体"/>
        <charset val="134"/>
      </rPr>
      <t>额定功率≥7.5kw</t>
    </r>
  </si>
  <si>
    <r>
      <rPr>
        <sz val="9.5"/>
        <color theme="1"/>
        <rFont val="宋体"/>
        <charset val="134"/>
      </rPr>
      <t>5、</t>
    </r>
    <r>
      <rPr>
        <sz val="9.5"/>
        <color theme="1"/>
        <rFont val="宋体"/>
        <charset val="134"/>
      </rPr>
      <t>口径DN65</t>
    </r>
  </si>
  <si>
    <r>
      <rPr>
        <sz val="9.5"/>
        <color theme="1"/>
        <rFont val="Calibri"/>
        <charset val="134"/>
      </rPr>
      <t>1、</t>
    </r>
    <r>
      <rPr>
        <sz val="9.5"/>
        <color theme="1"/>
        <rFont val="宋体"/>
        <charset val="134"/>
      </rPr>
      <t>设备型号</t>
    </r>
    <r>
      <rPr>
        <sz val="9.5"/>
        <color theme="1"/>
        <rFont val="Calibri"/>
        <charset val="134"/>
      </rPr>
      <t xml:space="preserve">100T </t>
    </r>
    <r>
      <rPr>
        <sz val="9.5"/>
        <color theme="1"/>
        <rFont val="宋体"/>
        <charset val="134"/>
      </rPr>
      <t>风干塔</t>
    </r>
  </si>
  <si>
    <r>
      <rPr>
        <sz val="9.5"/>
        <color theme="1"/>
        <rFont val="Calibri"/>
        <charset val="134"/>
      </rPr>
      <t>2、</t>
    </r>
    <r>
      <rPr>
        <sz val="9.5"/>
        <color theme="1"/>
        <rFont val="宋体"/>
        <charset val="134"/>
      </rPr>
      <t>主体型材：底节：</t>
    </r>
    <r>
      <rPr>
        <sz val="9.5"/>
        <color theme="1"/>
        <rFont val="Calibri"/>
        <charset val="134"/>
      </rPr>
      <t>12</t>
    </r>
    <r>
      <rPr>
        <sz val="9.5"/>
        <color theme="1"/>
        <rFont val="宋体"/>
        <charset val="134"/>
      </rPr>
      <t>×</t>
    </r>
    <r>
      <rPr>
        <sz val="9.5"/>
        <color theme="1"/>
        <rFont val="Calibri"/>
        <charset val="134"/>
      </rPr>
      <t>12</t>
    </r>
    <r>
      <rPr>
        <sz val="9.5"/>
        <color theme="1"/>
        <rFont val="宋体"/>
        <charset val="134"/>
      </rPr>
      <t>方管，壁厚</t>
    </r>
    <r>
      <rPr>
        <sz val="9.5"/>
        <color theme="1"/>
        <rFont val="Calibri"/>
        <charset val="134"/>
      </rPr>
      <t>7.75mm</t>
    </r>
    <r>
      <rPr>
        <sz val="9.5"/>
        <color theme="1"/>
        <rFont val="宋体"/>
        <charset val="134"/>
      </rPr>
      <t>；上节：</t>
    </r>
    <r>
      <rPr>
        <sz val="9.5"/>
        <color theme="1"/>
        <rFont val="Calibri"/>
        <charset val="134"/>
      </rPr>
      <t>12</t>
    </r>
    <r>
      <rPr>
        <sz val="9.5"/>
        <color theme="1"/>
        <rFont val="宋体"/>
        <charset val="134"/>
      </rPr>
      <t>×</t>
    </r>
    <r>
      <rPr>
        <sz val="9.5"/>
        <color theme="1"/>
        <rFont val="Calibri"/>
        <charset val="134"/>
      </rPr>
      <t>12</t>
    </r>
    <r>
      <rPr>
        <sz val="9.5"/>
        <color theme="1"/>
        <rFont val="宋体"/>
        <charset val="134"/>
      </rPr>
      <t>方管，壁厚</t>
    </r>
    <r>
      <rPr>
        <sz val="9.5"/>
        <color theme="1"/>
        <rFont val="Calibri"/>
        <charset val="134"/>
      </rPr>
      <t>5.75mm</t>
    </r>
    <r>
      <rPr>
        <sz val="9.5"/>
        <color theme="1"/>
        <rFont val="宋体"/>
        <charset val="134"/>
      </rPr>
      <t>；辅材</t>
    </r>
    <r>
      <rPr>
        <sz val="9.5"/>
        <color theme="1"/>
        <rFont val="Calibri"/>
        <charset val="134"/>
      </rPr>
      <t>3</t>
    </r>
    <r>
      <rPr>
        <sz val="9.5"/>
        <color theme="1"/>
        <rFont val="宋体"/>
        <charset val="134"/>
      </rPr>
      <t>×</t>
    </r>
    <r>
      <rPr>
        <sz val="9.5"/>
        <color theme="1"/>
        <rFont val="Calibri"/>
        <charset val="134"/>
      </rPr>
      <t>5</t>
    </r>
    <r>
      <rPr>
        <sz val="9.5"/>
        <color theme="1"/>
        <rFont val="宋体"/>
        <charset val="134"/>
      </rPr>
      <t>、</t>
    </r>
    <r>
      <rPr>
        <sz val="9.5"/>
        <color theme="1"/>
        <rFont val="Calibri"/>
        <charset val="134"/>
      </rPr>
      <t>3</t>
    </r>
    <r>
      <rPr>
        <sz val="9.5"/>
        <color theme="1"/>
        <rFont val="宋体"/>
        <charset val="134"/>
      </rPr>
      <t>×</t>
    </r>
    <r>
      <rPr>
        <sz val="9.5"/>
        <color theme="1"/>
        <rFont val="Calibri"/>
        <charset val="134"/>
      </rPr>
      <t>3</t>
    </r>
    <r>
      <rPr>
        <sz val="9.5"/>
        <color theme="1"/>
        <rFont val="宋体"/>
        <charset val="134"/>
      </rPr>
      <t>方管，壁厚</t>
    </r>
    <r>
      <rPr>
        <sz val="9.5"/>
        <color theme="1"/>
        <rFont val="Calibri"/>
        <charset val="134"/>
      </rPr>
      <t>2.0mm</t>
    </r>
  </si>
  <si>
    <r>
      <rPr>
        <sz val="9.5"/>
        <color theme="1"/>
        <rFont val="Calibri"/>
        <charset val="134"/>
      </rPr>
      <t>3、</t>
    </r>
    <r>
      <rPr>
        <sz val="9.5"/>
        <color theme="1"/>
        <rFont val="宋体"/>
        <charset val="134"/>
      </rPr>
      <t>筛网配置：</t>
    </r>
    <r>
      <rPr>
        <sz val="9.5"/>
        <color theme="1"/>
        <rFont val="Calibri"/>
        <charset val="134"/>
      </rPr>
      <t>5</t>
    </r>
    <r>
      <rPr>
        <sz val="9.5"/>
        <color theme="1"/>
        <rFont val="宋体"/>
        <charset val="134"/>
      </rPr>
      <t>目筛网片（热镀锌）；丝径</t>
    </r>
    <r>
      <rPr>
        <sz val="9.5"/>
        <color theme="1"/>
        <rFont val="Calibri"/>
        <charset val="134"/>
      </rPr>
      <t>/</t>
    </r>
    <r>
      <rPr>
        <sz val="9.5"/>
        <color theme="1"/>
        <rFont val="宋体"/>
        <charset val="134"/>
      </rPr>
      <t>内丝</t>
    </r>
    <r>
      <rPr>
        <sz val="9.5"/>
        <color theme="1"/>
        <rFont val="Calibri"/>
        <charset val="134"/>
      </rPr>
      <t>1.0mm</t>
    </r>
    <r>
      <rPr>
        <sz val="9.5"/>
        <color theme="1"/>
        <rFont val="宋体"/>
        <charset val="134"/>
      </rPr>
      <t>；边丝、包边板材</t>
    </r>
    <r>
      <rPr>
        <sz val="9.5"/>
        <color theme="1"/>
        <rFont val="Calibri"/>
        <charset val="134"/>
      </rPr>
      <t>2.0mm</t>
    </r>
    <r>
      <rPr>
        <sz val="9.5"/>
        <color theme="1"/>
        <rFont val="宋体"/>
        <charset val="134"/>
      </rPr>
      <t>（热镀锌）</t>
    </r>
  </si>
  <si>
    <r>
      <rPr>
        <sz val="9.5"/>
        <color theme="1"/>
        <rFont val="Calibri"/>
        <charset val="134"/>
      </rPr>
      <t>4、</t>
    </r>
    <r>
      <rPr>
        <sz val="9.5"/>
        <color theme="1"/>
        <rFont val="宋体"/>
        <charset val="134"/>
      </rPr>
      <t>整体外形尺寸：长</t>
    </r>
    <r>
      <rPr>
        <sz val="9.5"/>
        <color theme="1"/>
        <rFont val="Calibri"/>
        <charset val="134"/>
      </rPr>
      <t xml:space="preserve">6.36m </t>
    </r>
    <r>
      <rPr>
        <sz val="9.5"/>
        <color theme="1"/>
        <rFont val="宋体"/>
        <charset val="134"/>
      </rPr>
      <t>× 宽</t>
    </r>
    <r>
      <rPr>
        <sz val="9.5"/>
        <color theme="1"/>
        <rFont val="Calibri"/>
        <charset val="134"/>
      </rPr>
      <t xml:space="preserve">2.36m </t>
    </r>
    <r>
      <rPr>
        <sz val="9.5"/>
        <color theme="1"/>
        <rFont val="宋体"/>
        <charset val="134"/>
      </rPr>
      <t>× 总高</t>
    </r>
    <r>
      <rPr>
        <sz val="9.5"/>
        <color theme="1"/>
        <rFont val="Calibri"/>
        <charset val="134"/>
      </rPr>
      <t>18m</t>
    </r>
  </si>
  <si>
    <r>
      <rPr>
        <sz val="9.5"/>
        <color theme="1"/>
        <rFont val="Calibri"/>
        <charset val="134"/>
      </rPr>
      <t>5、</t>
    </r>
    <r>
      <rPr>
        <sz val="9.5"/>
        <color theme="1"/>
        <rFont val="宋体"/>
        <charset val="134"/>
      </rPr>
      <t>塔体分段：共计</t>
    </r>
    <r>
      <rPr>
        <sz val="9.5"/>
        <color theme="1"/>
        <rFont val="Calibri"/>
        <charset val="134"/>
      </rPr>
      <t>6</t>
    </r>
    <r>
      <rPr>
        <sz val="9.5"/>
        <color theme="1"/>
        <rFont val="宋体"/>
        <charset val="134"/>
      </rPr>
      <t>节；上节</t>
    </r>
    <r>
      <rPr>
        <sz val="9.5"/>
        <color theme="1"/>
        <rFont val="Calibri"/>
        <charset val="134"/>
      </rPr>
      <t>1</t>
    </r>
    <r>
      <rPr>
        <sz val="9.5"/>
        <color theme="1"/>
        <rFont val="宋体"/>
        <charset val="134"/>
      </rPr>
      <t>节（</t>
    </r>
    <r>
      <rPr>
        <sz val="9.5"/>
        <color theme="1"/>
        <rFont val="Calibri"/>
        <charset val="134"/>
      </rPr>
      <t>2.70m</t>
    </r>
    <r>
      <rPr>
        <sz val="9.5"/>
        <color theme="1"/>
        <rFont val="宋体"/>
        <charset val="134"/>
      </rPr>
      <t>）、下节</t>
    </r>
    <r>
      <rPr>
        <sz val="9.5"/>
        <color theme="1"/>
        <rFont val="Calibri"/>
        <charset val="134"/>
      </rPr>
      <t>1</t>
    </r>
    <r>
      <rPr>
        <sz val="9.5"/>
        <color theme="1"/>
        <rFont val="宋体"/>
        <charset val="134"/>
      </rPr>
      <t>节（</t>
    </r>
    <r>
      <rPr>
        <sz val="9.5"/>
        <color theme="1"/>
        <rFont val="Calibri"/>
        <charset val="134"/>
      </rPr>
      <t>2.99m</t>
    </r>
    <r>
      <rPr>
        <sz val="9.5"/>
        <color theme="1"/>
        <rFont val="宋体"/>
        <charset val="134"/>
      </rPr>
      <t>）、中节</t>
    </r>
    <r>
      <rPr>
        <sz val="9.5"/>
        <color theme="1"/>
        <rFont val="Calibri"/>
        <charset val="134"/>
      </rPr>
      <t>4</t>
    </r>
    <r>
      <rPr>
        <sz val="9.5"/>
        <color theme="1"/>
        <rFont val="宋体"/>
        <charset val="134"/>
      </rPr>
      <t>节（</t>
    </r>
    <r>
      <rPr>
        <sz val="9.5"/>
        <color theme="1"/>
        <rFont val="Calibri"/>
        <charset val="134"/>
      </rPr>
      <t>2.94m</t>
    </r>
    <r>
      <rPr>
        <sz val="9.5"/>
        <color theme="1"/>
        <rFont val="宋体"/>
        <charset val="134"/>
      </rPr>
      <t>）</t>
    </r>
  </si>
  <si>
    <r>
      <rPr>
        <sz val="9.5"/>
        <color theme="1"/>
        <rFont val="Calibri"/>
        <charset val="134"/>
      </rPr>
      <t>6、</t>
    </r>
    <r>
      <rPr>
        <sz val="9.5"/>
        <color theme="1"/>
        <rFont val="宋体"/>
        <charset val="134"/>
      </rPr>
      <t>配套提升机总高</t>
    </r>
    <r>
      <rPr>
        <sz val="9.5"/>
        <color theme="1"/>
        <rFont val="宋体"/>
        <charset val="134"/>
      </rPr>
      <t>≥</t>
    </r>
    <r>
      <rPr>
        <sz val="9.5"/>
        <color theme="1"/>
        <rFont val="Calibri"/>
        <charset val="134"/>
      </rPr>
      <t xml:space="preserve"> </t>
    </r>
    <r>
      <rPr>
        <sz val="9.5"/>
        <color theme="1"/>
        <rFont val="Calibri"/>
        <charset val="134"/>
      </rPr>
      <t>23m</t>
    </r>
  </si>
  <si>
    <r>
      <rPr>
        <sz val="9.5"/>
        <color theme="1"/>
        <rFont val="Calibri"/>
        <charset val="134"/>
      </rPr>
      <t>7、</t>
    </r>
    <r>
      <rPr>
        <sz val="9.5"/>
        <color theme="1"/>
        <rFont val="宋体"/>
        <charset val="134"/>
      </rPr>
      <t xml:space="preserve">提升机皮带宽度 </t>
    </r>
    <r>
      <rPr>
        <sz val="9.5"/>
        <color theme="1"/>
        <rFont val="宋体"/>
        <charset val="134"/>
      </rPr>
      <t>≥</t>
    </r>
    <r>
      <rPr>
        <sz val="9.5"/>
        <color theme="1"/>
        <rFont val="Calibri"/>
        <charset val="134"/>
      </rPr>
      <t>30cm</t>
    </r>
  </si>
  <si>
    <r>
      <rPr>
        <sz val="9.5"/>
        <color theme="1"/>
        <rFont val="Calibri"/>
        <charset val="134"/>
      </rPr>
      <t>8、</t>
    </r>
    <r>
      <rPr>
        <sz val="9.5"/>
        <color theme="1"/>
        <rFont val="宋体"/>
        <charset val="134"/>
      </rPr>
      <t xml:space="preserve">料斗规格 </t>
    </r>
    <r>
      <rPr>
        <sz val="9.5"/>
        <color theme="1"/>
        <rFont val="Calibri"/>
        <charset val="134"/>
      </rPr>
      <t>28-16</t>
    </r>
  </si>
  <si>
    <r>
      <rPr>
        <sz val="9.5"/>
        <color theme="1"/>
        <rFont val="Calibri"/>
        <charset val="134"/>
      </rPr>
      <t>9、</t>
    </r>
    <r>
      <rPr>
        <sz val="9.5"/>
        <color theme="1"/>
        <rFont val="宋体"/>
        <charset val="134"/>
      </rPr>
      <t xml:space="preserve">提升电机 </t>
    </r>
    <r>
      <rPr>
        <sz val="9.5"/>
        <color theme="1"/>
        <rFont val="Calibri"/>
        <charset val="134"/>
      </rPr>
      <t>11KW</t>
    </r>
    <r>
      <rPr>
        <sz val="9.5"/>
        <color theme="1"/>
        <rFont val="宋体"/>
        <charset val="134"/>
      </rPr>
      <t>电机</t>
    </r>
    <r>
      <rPr>
        <sz val="9.5"/>
        <color theme="1"/>
        <rFont val="Calibri"/>
        <charset val="134"/>
      </rPr>
      <t>1</t>
    </r>
    <r>
      <rPr>
        <sz val="9.5"/>
        <color theme="1"/>
        <rFont val="宋体"/>
        <charset val="134"/>
      </rPr>
      <t>台</t>
    </r>
  </si>
  <si>
    <r>
      <rPr>
        <sz val="9.5"/>
        <color theme="1"/>
        <rFont val="Calibri"/>
        <charset val="134"/>
      </rPr>
      <t>10、</t>
    </r>
    <r>
      <rPr>
        <sz val="9.5"/>
        <color theme="1"/>
        <rFont val="宋体"/>
        <charset val="134"/>
      </rPr>
      <t xml:space="preserve">减速机型号 </t>
    </r>
    <r>
      <rPr>
        <sz val="9.5"/>
        <color theme="1"/>
        <rFont val="Calibri"/>
        <charset val="134"/>
      </rPr>
      <t>XWD6-11-11</t>
    </r>
  </si>
  <si>
    <r>
      <rPr>
        <sz val="9.5"/>
        <color theme="1"/>
        <rFont val="Calibri"/>
        <charset val="134"/>
      </rPr>
      <t>11、</t>
    </r>
    <r>
      <rPr>
        <sz val="9.5"/>
        <color theme="1"/>
        <rFont val="宋体"/>
        <charset val="134"/>
      </rPr>
      <t xml:space="preserve">缓冲器型号 </t>
    </r>
    <r>
      <rPr>
        <sz val="9.5"/>
        <color theme="1"/>
        <rFont val="Calibri"/>
        <charset val="134"/>
      </rPr>
      <t>HCQ250.100</t>
    </r>
    <r>
      <rPr>
        <sz val="9.5"/>
        <color theme="1"/>
        <rFont val="宋体"/>
        <charset val="134"/>
      </rPr>
      <t>，</t>
    </r>
    <r>
      <rPr>
        <sz val="9.5"/>
        <color theme="1"/>
        <rFont val="Calibri"/>
        <charset val="134"/>
      </rPr>
      <t>2.5mm</t>
    </r>
    <r>
      <rPr>
        <sz val="9.5"/>
        <color theme="1"/>
        <rFont val="宋体"/>
        <charset val="134"/>
      </rPr>
      <t>钢板制作</t>
    </r>
  </si>
  <si>
    <r>
      <rPr>
        <sz val="9.5"/>
        <color theme="1"/>
        <rFont val="Calibri"/>
        <charset val="134"/>
      </rPr>
      <t>12、</t>
    </r>
    <r>
      <rPr>
        <sz val="9.5"/>
        <color theme="1"/>
        <rFont val="宋体"/>
        <charset val="134"/>
      </rPr>
      <t>进粮方式，仓顶进粮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</si>
</sst>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0.5"/>
      <color theme="1"/>
      <name val="Calibri"/>
      <charset val="134"/>
    </font>
    <font>
      <b/>
      <sz val="9.5"/>
      <color theme="1"/>
      <name val="宋体"/>
      <charset val="134"/>
    </font>
    <font>
      <sz val="10.5"/>
      <color theme="1"/>
      <name val="Calibri"/>
      <charset val="134"/>
    </font>
    <font>
      <b/>
      <sz val="9"/>
      <color theme="1"/>
      <name val="宋体"/>
      <charset val="134"/>
    </font>
    <font>
      <sz val="9.5"/>
      <color theme="1"/>
      <name val="宋体"/>
      <charset val="134"/>
    </font>
    <font>
      <sz val="9.5"/>
      <color theme="1"/>
      <name val="Calibri"/>
      <charset val="134"/>
    </font>
    <font>
      <b/>
      <sz val="16"/>
      <color rgb="FF000000"/>
      <name val="仿宋"/>
      <charset val="134"/>
    </font>
    <font>
      <b/>
      <sz val="12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Times New Roman"/>
      <charset val="134"/>
    </font>
    <font>
      <b/>
      <sz val="9.5"/>
      <color theme="1"/>
      <name val="Segoe UI Symbol"/>
      <charset val="134"/>
    </font>
  </fonts>
  <fills count="39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9" borderId="19" applyNumberFormat="0" applyAlignment="0" applyProtection="0">
      <alignment vertical="center"/>
    </xf>
    <xf numFmtId="0" fontId="21" fillId="10" borderId="20" applyNumberFormat="0" applyAlignment="0" applyProtection="0">
      <alignment vertical="center"/>
    </xf>
    <xf numFmtId="0" fontId="22" fillId="10" borderId="19" applyNumberFormat="0" applyAlignment="0" applyProtection="0">
      <alignment vertical="center"/>
    </xf>
    <xf numFmtId="0" fontId="23" fillId="11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justify" vertical="top" wrapText="1"/>
    </xf>
    <xf numFmtId="0" fontId="5" fillId="0" borderId="4" xfId="0" applyFont="1" applyFill="1" applyBorder="1" applyAlignment="1">
      <alignment horizontal="justify" vertical="top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justify" vertical="top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justify" vertical="top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top" wrapText="1"/>
    </xf>
    <xf numFmtId="0" fontId="2" fillId="3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justify" vertical="top" wrapText="1"/>
    </xf>
    <xf numFmtId="0" fontId="4" fillId="0" borderId="4" xfId="0" applyFont="1" applyFill="1" applyBorder="1" applyAlignment="1">
      <alignment horizontal="justify" vertical="top" wrapText="1"/>
    </xf>
    <xf numFmtId="0" fontId="6" fillId="4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justify" vertical="top" wrapText="1"/>
    </xf>
    <xf numFmtId="0" fontId="8" fillId="0" borderId="4" xfId="0" applyFont="1" applyFill="1" applyBorder="1" applyAlignment="1">
      <alignment horizontal="justify" vertical="top" wrapText="1"/>
    </xf>
    <xf numFmtId="0" fontId="8" fillId="0" borderId="7" xfId="0" applyFont="1" applyFill="1" applyBorder="1" applyAlignment="1">
      <alignment horizontal="justify" vertical="top" wrapText="1"/>
    </xf>
    <xf numFmtId="0" fontId="5" fillId="0" borderId="0" xfId="0" applyFont="1" applyFill="1" applyAlignment="1">
      <alignment horizontal="center" vertical="center"/>
    </xf>
    <xf numFmtId="0" fontId="9" fillId="5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11" fillId="7" borderId="8" xfId="0" applyFont="1" applyFill="1" applyBorder="1" applyAlignment="1">
      <alignment horizontal="center" vertical="center" wrapText="1"/>
    </xf>
    <xf numFmtId="0" fontId="0" fillId="7" borderId="14" xfId="0" applyFill="1" applyBorder="1" applyAlignment="1">
      <alignment horizontal="center" vertical="center"/>
    </xf>
    <xf numFmtId="0" fontId="0" fillId="7" borderId="15" xfId="0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workbookViewId="0">
      <selection activeCell="A1" sqref="$A1:$XFD1048576"/>
    </sheetView>
  </sheetViews>
  <sheetFormatPr defaultColWidth="9" defaultRowHeight="13.5" outlineLevelCol="6"/>
  <cols>
    <col min="1" max="1" width="6.875" style="1" customWidth="1"/>
    <col min="2" max="2" width="50.375" style="1" customWidth="1"/>
    <col min="3" max="3" width="10.125" style="1" customWidth="1"/>
    <col min="4" max="4" width="10" style="1" customWidth="1"/>
    <col min="5" max="5" width="14.875" style="1" customWidth="1"/>
    <col min="6" max="6" width="16.875" style="1" customWidth="1"/>
    <col min="7" max="7" width="37.125" style="1" customWidth="1"/>
    <col min="8" max="16384" width="9" style="1"/>
  </cols>
  <sheetData>
    <row r="1" s="1" customFormat="1" ht="42" customHeight="1" spans="1:7">
      <c r="A1" s="24" t="s">
        <v>0</v>
      </c>
      <c r="B1" s="24"/>
      <c r="C1" s="24"/>
      <c r="D1" s="24"/>
      <c r="E1" s="24"/>
      <c r="F1" s="24"/>
      <c r="G1" s="24"/>
    </row>
    <row r="2" s="1" customFormat="1" ht="42" customHeight="1" spans="1:7">
      <c r="A2" s="25" t="s">
        <v>1</v>
      </c>
      <c r="B2" s="25"/>
      <c r="C2" s="25" t="s">
        <v>2</v>
      </c>
      <c r="D2" s="25" t="s">
        <v>3</v>
      </c>
      <c r="E2" s="25" t="s">
        <v>4</v>
      </c>
      <c r="F2" s="25" t="s">
        <v>5</v>
      </c>
      <c r="G2" s="25" t="s">
        <v>6</v>
      </c>
    </row>
    <row r="3" s="1" customFormat="1" ht="42" customHeight="1" spans="1:7">
      <c r="A3" s="26" t="s">
        <v>7</v>
      </c>
      <c r="B3" s="27" t="s">
        <v>8</v>
      </c>
      <c r="C3" s="27" t="s">
        <v>9</v>
      </c>
      <c r="D3" s="27">
        <v>4</v>
      </c>
      <c r="E3" s="27">
        <v>25</v>
      </c>
      <c r="F3" s="27">
        <f t="shared" ref="F3:F7" si="0">D3*E3</f>
        <v>100</v>
      </c>
      <c r="G3" s="28"/>
    </row>
    <row r="4" s="1" customFormat="1" ht="42" customHeight="1" spans="1:7">
      <c r="A4" s="29"/>
      <c r="B4" s="27" t="s">
        <v>10</v>
      </c>
      <c r="C4" s="27" t="s">
        <v>11</v>
      </c>
      <c r="D4" s="27">
        <v>14</v>
      </c>
      <c r="E4" s="27">
        <v>130</v>
      </c>
      <c r="F4" s="27">
        <f t="shared" si="0"/>
        <v>1820</v>
      </c>
      <c r="G4" s="28" t="s">
        <v>12</v>
      </c>
    </row>
    <row r="5" s="1" customFormat="1" ht="42" customHeight="1" spans="1:7">
      <c r="A5" s="29"/>
      <c r="B5" s="30" t="s">
        <v>13</v>
      </c>
      <c r="C5" s="30" t="s">
        <v>11</v>
      </c>
      <c r="D5" s="27">
        <v>1</v>
      </c>
      <c r="E5" s="27">
        <v>120</v>
      </c>
      <c r="F5" s="27">
        <f t="shared" si="0"/>
        <v>120</v>
      </c>
      <c r="G5" s="28" t="s">
        <v>14</v>
      </c>
    </row>
    <row r="6" s="1" customFormat="1" ht="42" customHeight="1" spans="1:7">
      <c r="A6" s="31" t="s">
        <v>15</v>
      </c>
      <c r="B6" s="32"/>
      <c r="C6" s="33"/>
      <c r="D6" s="27"/>
      <c r="E6" s="27"/>
      <c r="F6" s="27">
        <f>SUM(F3:F5)</f>
        <v>2040</v>
      </c>
      <c r="G6" s="28"/>
    </row>
    <row r="7" s="1" customFormat="1" ht="42" customHeight="1" spans="1:7">
      <c r="A7" s="34" t="s">
        <v>16</v>
      </c>
      <c r="B7" s="27" t="s">
        <v>17</v>
      </c>
      <c r="C7" s="27" t="s">
        <v>18</v>
      </c>
      <c r="D7" s="27">
        <v>162</v>
      </c>
      <c r="E7" s="27">
        <v>10</v>
      </c>
      <c r="F7" s="27">
        <f t="shared" si="0"/>
        <v>1620</v>
      </c>
      <c r="G7" s="28" t="s">
        <v>19</v>
      </c>
    </row>
    <row r="8" s="1" customFormat="1" ht="42" customHeight="1" spans="1:7">
      <c r="A8" s="34"/>
      <c r="B8" s="34" t="s">
        <v>15</v>
      </c>
      <c r="C8" s="34"/>
      <c r="D8" s="27"/>
      <c r="E8" s="27"/>
      <c r="F8" s="27">
        <f>F7</f>
        <v>1620</v>
      </c>
      <c r="G8" s="28"/>
    </row>
    <row r="9" s="1" customFormat="1" ht="42" customHeight="1" spans="1:7">
      <c r="A9" s="35" t="s">
        <v>20</v>
      </c>
      <c r="B9" s="27" t="s">
        <v>21</v>
      </c>
      <c r="C9" s="27" t="s">
        <v>9</v>
      </c>
      <c r="D9" s="27">
        <v>12</v>
      </c>
      <c r="E9" s="27">
        <v>70</v>
      </c>
      <c r="F9" s="27">
        <f>D9*E9</f>
        <v>840</v>
      </c>
      <c r="G9" s="28" t="s">
        <v>22</v>
      </c>
    </row>
    <row r="10" s="1" customFormat="1" ht="42" customHeight="1" spans="1:7">
      <c r="A10" s="36" t="s">
        <v>15</v>
      </c>
      <c r="B10" s="37"/>
      <c r="C10" s="38"/>
      <c r="D10" s="28"/>
      <c r="E10" s="28"/>
      <c r="F10" s="28">
        <f>F9</f>
        <v>840</v>
      </c>
      <c r="G10" s="28"/>
    </row>
    <row r="11" s="1" customFormat="1" ht="42" customHeight="1" spans="1:7">
      <c r="A11" s="39" t="s">
        <v>23</v>
      </c>
      <c r="B11" s="40"/>
      <c r="C11" s="28"/>
      <c r="D11" s="28"/>
      <c r="E11" s="28"/>
      <c r="F11" s="28">
        <f>F10+F8+F6</f>
        <v>4500</v>
      </c>
      <c r="G11" s="28"/>
    </row>
  </sheetData>
  <mergeCells count="5">
    <mergeCell ref="A1:G1"/>
    <mergeCell ref="A6:C6"/>
    <mergeCell ref="A10:B10"/>
    <mergeCell ref="A11:B11"/>
    <mergeCell ref="A3:A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3"/>
  <sheetViews>
    <sheetView tabSelected="1" topLeftCell="A65" workbookViewId="0">
      <selection activeCell="D98" sqref="D98"/>
    </sheetView>
  </sheetViews>
  <sheetFormatPr defaultColWidth="9" defaultRowHeight="13.5" outlineLevelCol="3"/>
  <cols>
    <col min="1" max="3" width="9" style="2"/>
    <col min="4" max="4" width="72.375" style="1" customWidth="1"/>
    <col min="5" max="16384" width="9" style="1"/>
  </cols>
  <sheetData>
    <row r="1" s="1" customFormat="1" ht="14.25" spans="1:4">
      <c r="A1" s="3" t="s">
        <v>24</v>
      </c>
      <c r="B1" s="3" t="s">
        <v>1</v>
      </c>
      <c r="C1" s="3" t="s">
        <v>25</v>
      </c>
      <c r="D1" s="4" t="s">
        <v>26</v>
      </c>
    </row>
    <row r="2" s="1" customFormat="1" ht="15" spans="1:4">
      <c r="A2" s="5" t="s">
        <v>7</v>
      </c>
      <c r="B2" s="6">
        <v>1</v>
      </c>
      <c r="C2" s="7" t="s">
        <v>27</v>
      </c>
      <c r="D2" s="8" t="s">
        <v>28</v>
      </c>
    </row>
    <row r="3" s="1" customFormat="1" ht="15" spans="1:4">
      <c r="A3" s="5"/>
      <c r="B3" s="6"/>
      <c r="C3" s="7"/>
      <c r="D3" s="9" t="s">
        <v>29</v>
      </c>
    </row>
    <row r="4" s="1" customFormat="1" ht="15" spans="1:4">
      <c r="A4" s="5"/>
      <c r="B4" s="6"/>
      <c r="C4" s="7"/>
      <c r="D4" s="9" t="s">
        <v>30</v>
      </c>
    </row>
    <row r="5" s="1" customFormat="1" ht="15" spans="1:4">
      <c r="A5" s="5"/>
      <c r="B5" s="6"/>
      <c r="C5" s="7"/>
      <c r="D5" s="9" t="s">
        <v>31</v>
      </c>
    </row>
    <row r="6" s="1" customFormat="1" ht="15" spans="1:4">
      <c r="A6" s="5"/>
      <c r="B6" s="6"/>
      <c r="C6" s="7"/>
      <c r="D6" s="9" t="s">
        <v>32</v>
      </c>
    </row>
    <row r="7" s="1" customFormat="1" ht="15" spans="1:4">
      <c r="A7" s="5"/>
      <c r="B7" s="6"/>
      <c r="C7" s="7"/>
      <c r="D7" s="9" t="s">
        <v>33</v>
      </c>
    </row>
    <row r="8" s="1" customFormat="1" ht="15" spans="1:4">
      <c r="A8" s="5"/>
      <c r="B8" s="6"/>
      <c r="C8" s="7"/>
      <c r="D8" s="9" t="s">
        <v>34</v>
      </c>
    </row>
    <row r="9" s="1" customFormat="1" ht="15" spans="1:4">
      <c r="A9" s="5"/>
      <c r="B9" s="6"/>
      <c r="C9" s="7"/>
      <c r="D9" s="9" t="s">
        <v>35</v>
      </c>
    </row>
    <row r="10" s="1" customFormat="1" ht="15" spans="1:4">
      <c r="A10" s="5"/>
      <c r="B10" s="6"/>
      <c r="C10" s="7"/>
      <c r="D10" s="9" t="s">
        <v>36</v>
      </c>
    </row>
    <row r="11" s="1" customFormat="1" ht="15" spans="1:4">
      <c r="A11" s="5"/>
      <c r="B11" s="6"/>
      <c r="C11" s="7"/>
      <c r="D11" s="9" t="s">
        <v>37</v>
      </c>
    </row>
    <row r="12" s="1" customFormat="1" ht="14.25" spans="1:4">
      <c r="A12" s="5"/>
      <c r="B12" s="6">
        <v>2</v>
      </c>
      <c r="C12" s="10" t="s">
        <v>38</v>
      </c>
      <c r="D12" s="11" t="s">
        <v>39</v>
      </c>
    </row>
    <row r="13" s="1" customFormat="1" ht="14.25" spans="1:4">
      <c r="A13" s="5"/>
      <c r="B13" s="6"/>
      <c r="C13" s="12"/>
      <c r="D13" s="13" t="s">
        <v>40</v>
      </c>
    </row>
    <row r="14" s="1" customFormat="1" ht="24.75" spans="1:4">
      <c r="A14" s="5"/>
      <c r="B14" s="6"/>
      <c r="C14" s="14" t="s">
        <v>13</v>
      </c>
      <c r="D14" s="15" t="s">
        <v>41</v>
      </c>
    </row>
    <row r="15" s="1" customFormat="1" ht="14.25" spans="1:4">
      <c r="A15" s="16" t="s">
        <v>16</v>
      </c>
      <c r="B15" s="6">
        <v>1</v>
      </c>
      <c r="C15" s="7" t="s">
        <v>42</v>
      </c>
      <c r="D15" s="17" t="s">
        <v>43</v>
      </c>
    </row>
    <row r="16" s="1" customFormat="1" ht="14.25" spans="1:4">
      <c r="A16" s="16"/>
      <c r="B16" s="6"/>
      <c r="C16" s="7"/>
      <c r="D16" s="13" t="s">
        <v>44</v>
      </c>
    </row>
    <row r="17" s="1" customFormat="1" ht="14.25" spans="1:4">
      <c r="A17" s="16"/>
      <c r="B17" s="6"/>
      <c r="C17" s="7"/>
      <c r="D17" s="13" t="s">
        <v>45</v>
      </c>
    </row>
    <row r="18" s="1" customFormat="1" ht="14.25" spans="1:4">
      <c r="A18" s="16"/>
      <c r="B18" s="6"/>
      <c r="C18" s="7"/>
      <c r="D18" s="13" t="s">
        <v>46</v>
      </c>
    </row>
    <row r="19" s="1" customFormat="1" ht="14.25" spans="1:4">
      <c r="A19" s="16"/>
      <c r="B19" s="6"/>
      <c r="C19" s="7"/>
      <c r="D19" s="13" t="s">
        <v>47</v>
      </c>
    </row>
    <row r="20" s="1" customFormat="1" ht="14.25" spans="1:4">
      <c r="A20" s="16"/>
      <c r="B20" s="6"/>
      <c r="C20" s="7"/>
      <c r="D20" s="13" t="s">
        <v>48</v>
      </c>
    </row>
    <row r="21" s="1" customFormat="1" ht="14.25" spans="1:4">
      <c r="A21" s="16"/>
      <c r="B21" s="6"/>
      <c r="C21" s="7"/>
      <c r="D21" s="13" t="s">
        <v>49</v>
      </c>
    </row>
    <row r="22" s="1" customFormat="1" ht="14.25" spans="1:4">
      <c r="A22" s="16"/>
      <c r="B22" s="6"/>
      <c r="C22" s="7"/>
      <c r="D22" s="13" t="s">
        <v>50</v>
      </c>
    </row>
    <row r="23" s="1" customFormat="1" ht="14.25" spans="1:4">
      <c r="A23" s="16"/>
      <c r="B23" s="6"/>
      <c r="C23" s="7"/>
      <c r="D23" s="13" t="s">
        <v>51</v>
      </c>
    </row>
    <row r="24" s="1" customFormat="1" ht="14.25" spans="1:4">
      <c r="A24" s="16"/>
      <c r="B24" s="6"/>
      <c r="C24" s="7"/>
      <c r="D24" s="13" t="s">
        <v>52</v>
      </c>
    </row>
    <row r="25" s="1" customFormat="1" ht="14.25" spans="1:4">
      <c r="A25" s="16"/>
      <c r="B25" s="6"/>
      <c r="C25" s="7"/>
      <c r="D25" s="13" t="s">
        <v>53</v>
      </c>
    </row>
    <row r="26" s="1" customFormat="1" ht="14.25" spans="1:4">
      <c r="A26" s="16"/>
      <c r="B26" s="6"/>
      <c r="C26" s="7"/>
      <c r="D26" s="13" t="s">
        <v>54</v>
      </c>
    </row>
    <row r="27" s="1" customFormat="1" ht="14.25" spans="1:4">
      <c r="A27" s="16"/>
      <c r="B27" s="6"/>
      <c r="C27" s="7"/>
      <c r="D27" s="13" t="s">
        <v>55</v>
      </c>
    </row>
    <row r="28" s="1" customFormat="1" ht="14.25" spans="1:4">
      <c r="A28" s="16"/>
      <c r="B28" s="6"/>
      <c r="C28" s="7"/>
      <c r="D28" s="13" t="s">
        <v>56</v>
      </c>
    </row>
    <row r="29" s="1" customFormat="1" ht="14.25" spans="1:4">
      <c r="A29" s="16"/>
      <c r="B29" s="6"/>
      <c r="C29" s="7"/>
      <c r="D29" s="13" t="s">
        <v>57</v>
      </c>
    </row>
    <row r="30" s="1" customFormat="1" ht="14.25" spans="1:4">
      <c r="A30" s="16"/>
      <c r="B30" s="6"/>
      <c r="C30" s="7"/>
      <c r="D30" s="13" t="s">
        <v>58</v>
      </c>
    </row>
    <row r="31" s="1" customFormat="1" ht="14.25" spans="1:4">
      <c r="A31" s="16"/>
      <c r="B31" s="6"/>
      <c r="C31" s="7"/>
      <c r="D31" s="13" t="s">
        <v>59</v>
      </c>
    </row>
    <row r="32" s="1" customFormat="1" ht="14.25" spans="1:4">
      <c r="A32" s="16"/>
      <c r="B32" s="6"/>
      <c r="C32" s="7"/>
      <c r="D32" s="13" t="s">
        <v>60</v>
      </c>
    </row>
    <row r="33" s="1" customFormat="1" ht="14.25" spans="1:4">
      <c r="A33" s="16"/>
      <c r="B33" s="6"/>
      <c r="C33" s="7"/>
      <c r="D33" s="13" t="s">
        <v>61</v>
      </c>
    </row>
    <row r="34" s="1" customFormat="1" ht="14.25" spans="1:4">
      <c r="A34" s="16"/>
      <c r="B34" s="6"/>
      <c r="C34" s="7"/>
      <c r="D34" s="13" t="s">
        <v>62</v>
      </c>
    </row>
    <row r="35" s="1" customFormat="1" ht="14.25" spans="1:4">
      <c r="A35" s="16"/>
      <c r="B35" s="6"/>
      <c r="C35" s="7"/>
      <c r="D35" s="13" t="s">
        <v>44</v>
      </c>
    </row>
    <row r="36" s="1" customFormat="1" ht="14.25" spans="1:4">
      <c r="A36" s="16"/>
      <c r="B36" s="6"/>
      <c r="C36" s="7"/>
      <c r="D36" s="13" t="s">
        <v>63</v>
      </c>
    </row>
    <row r="37" s="1" customFormat="1" ht="14.25" spans="1:4">
      <c r="A37" s="16"/>
      <c r="B37" s="6"/>
      <c r="C37" s="7"/>
      <c r="D37" s="13" t="s">
        <v>64</v>
      </c>
    </row>
    <row r="38" s="1" customFormat="1" ht="14.25" spans="1:4">
      <c r="A38" s="16"/>
      <c r="B38" s="6"/>
      <c r="C38" s="7"/>
      <c r="D38" s="13" t="s">
        <v>65</v>
      </c>
    </row>
    <row r="39" s="1" customFormat="1" ht="14.25" spans="1:4">
      <c r="A39" s="16"/>
      <c r="B39" s="6"/>
      <c r="C39" s="7"/>
      <c r="D39" s="13" t="s">
        <v>66</v>
      </c>
    </row>
    <row r="40" s="1" customFormat="1" ht="14.25" spans="1:4">
      <c r="A40" s="16"/>
      <c r="B40" s="6"/>
      <c r="C40" s="7"/>
      <c r="D40" s="13" t="s">
        <v>67</v>
      </c>
    </row>
    <row r="41" s="1" customFormat="1" ht="14.25" spans="1:4">
      <c r="A41" s="16"/>
      <c r="B41" s="6"/>
      <c r="C41" s="7"/>
      <c r="D41" s="13" t="s">
        <v>68</v>
      </c>
    </row>
    <row r="42" s="1" customFormat="1" ht="14.25" spans="1:4">
      <c r="A42" s="16"/>
      <c r="B42" s="6"/>
      <c r="C42" s="7"/>
      <c r="D42" s="13" t="s">
        <v>69</v>
      </c>
    </row>
    <row r="43" s="1" customFormat="1" ht="14.25" spans="1:4">
      <c r="A43" s="16"/>
      <c r="B43" s="6"/>
      <c r="C43" s="7"/>
      <c r="D43" s="13" t="s">
        <v>70</v>
      </c>
    </row>
    <row r="44" s="1" customFormat="1" ht="14.25" spans="1:4">
      <c r="A44" s="16"/>
      <c r="B44" s="6"/>
      <c r="C44" s="7"/>
      <c r="D44" s="13" t="s">
        <v>71</v>
      </c>
    </row>
    <row r="45" s="1" customFormat="1" ht="14.25" spans="1:4">
      <c r="A45" s="16"/>
      <c r="B45" s="6"/>
      <c r="C45" s="7"/>
      <c r="D45" s="13" t="s">
        <v>72</v>
      </c>
    </row>
    <row r="46" s="1" customFormat="1" ht="14.25" spans="1:4">
      <c r="A46" s="16"/>
      <c r="B46" s="6"/>
      <c r="C46" s="7"/>
      <c r="D46" s="13" t="s">
        <v>73</v>
      </c>
    </row>
    <row r="47" s="1" customFormat="1" ht="14.25" spans="1:4">
      <c r="A47" s="16"/>
      <c r="B47" s="6"/>
      <c r="C47" s="7"/>
      <c r="D47" s="13" t="s">
        <v>74</v>
      </c>
    </row>
    <row r="48" s="1" customFormat="1" ht="24.75" spans="1:4">
      <c r="A48" s="16"/>
      <c r="B48" s="6"/>
      <c r="C48" s="7"/>
      <c r="D48" s="13" t="s">
        <v>75</v>
      </c>
    </row>
    <row r="49" s="1" customFormat="1" ht="14.25" spans="1:4">
      <c r="A49" s="16"/>
      <c r="B49" s="6"/>
      <c r="C49" s="7"/>
      <c r="D49" s="13" t="s">
        <v>76</v>
      </c>
    </row>
    <row r="50" s="1" customFormat="1" ht="14.25" spans="1:4">
      <c r="A50" s="16"/>
      <c r="B50" s="6"/>
      <c r="C50" s="7"/>
      <c r="D50" s="13" t="s">
        <v>77</v>
      </c>
    </row>
    <row r="51" s="1" customFormat="1" ht="14.25" spans="1:4">
      <c r="A51" s="16"/>
      <c r="B51" s="6"/>
      <c r="C51" s="7"/>
      <c r="D51" s="13" t="s">
        <v>78</v>
      </c>
    </row>
    <row r="52" s="1" customFormat="1" ht="14.25" spans="1:4">
      <c r="A52" s="16"/>
      <c r="B52" s="6"/>
      <c r="C52" s="7"/>
      <c r="D52" s="13" t="s">
        <v>79</v>
      </c>
    </row>
    <row r="53" s="1" customFormat="1" ht="14.25" spans="1:4">
      <c r="A53" s="16"/>
      <c r="B53" s="6"/>
      <c r="C53" s="7"/>
      <c r="D53" s="13" t="s">
        <v>80</v>
      </c>
    </row>
    <row r="54" s="1" customFormat="1" ht="14.25" spans="1:4">
      <c r="A54" s="16"/>
      <c r="B54" s="6"/>
      <c r="C54" s="7"/>
      <c r="D54" s="13" t="s">
        <v>81</v>
      </c>
    </row>
    <row r="55" s="1" customFormat="1" ht="14.25" spans="1:4">
      <c r="A55" s="16"/>
      <c r="B55" s="6"/>
      <c r="C55" s="7"/>
      <c r="D55" s="13" t="s">
        <v>82</v>
      </c>
    </row>
    <row r="56" s="1" customFormat="1" ht="14.25" spans="1:4">
      <c r="A56" s="16"/>
      <c r="B56" s="6"/>
      <c r="C56" s="7"/>
      <c r="D56" s="13" t="s">
        <v>83</v>
      </c>
    </row>
    <row r="57" s="1" customFormat="1" ht="14.25" spans="1:4">
      <c r="A57" s="16"/>
      <c r="B57" s="6"/>
      <c r="C57" s="7"/>
      <c r="D57" s="13" t="s">
        <v>84</v>
      </c>
    </row>
    <row r="58" s="1" customFormat="1" ht="14.25" spans="1:4">
      <c r="A58" s="16"/>
      <c r="B58" s="6"/>
      <c r="C58" s="7"/>
      <c r="D58" s="13" t="s">
        <v>85</v>
      </c>
    </row>
    <row r="59" s="1" customFormat="1" ht="14.25" spans="1:4">
      <c r="A59" s="16"/>
      <c r="B59" s="6"/>
      <c r="C59" s="7"/>
      <c r="D59" s="13" t="s">
        <v>86</v>
      </c>
    </row>
    <row r="60" s="1" customFormat="1" ht="14.25" spans="1:4">
      <c r="A60" s="16"/>
      <c r="B60" s="6"/>
      <c r="C60" s="7"/>
      <c r="D60" s="13" t="s">
        <v>87</v>
      </c>
    </row>
    <row r="61" s="1" customFormat="1" ht="14.25" spans="1:4">
      <c r="A61" s="16"/>
      <c r="B61" s="6"/>
      <c r="C61" s="7"/>
      <c r="D61" s="13" t="s">
        <v>88</v>
      </c>
    </row>
    <row r="62" s="1" customFormat="1" ht="14.25" spans="1:4">
      <c r="A62" s="16"/>
      <c r="B62" s="6"/>
      <c r="C62" s="7"/>
      <c r="D62" s="13" t="s">
        <v>89</v>
      </c>
    </row>
    <row r="63" s="1" customFormat="1" ht="14.25" spans="1:4">
      <c r="A63" s="16"/>
      <c r="B63" s="6"/>
      <c r="C63" s="7"/>
      <c r="D63" s="13" t="s">
        <v>90</v>
      </c>
    </row>
    <row r="64" s="1" customFormat="1" ht="14.25" spans="1:4">
      <c r="A64" s="16"/>
      <c r="B64" s="6"/>
      <c r="C64" s="7"/>
      <c r="D64" s="13" t="s">
        <v>91</v>
      </c>
    </row>
    <row r="65" s="1" customFormat="1" ht="14.25" spans="1:4">
      <c r="A65" s="16"/>
      <c r="B65" s="6"/>
      <c r="C65" s="7"/>
      <c r="D65" s="13" t="s">
        <v>92</v>
      </c>
    </row>
    <row r="66" s="1" customFormat="1" ht="14.25" spans="1:4">
      <c r="A66" s="16"/>
      <c r="B66" s="6"/>
      <c r="C66" s="7"/>
      <c r="D66" s="13" t="s">
        <v>93</v>
      </c>
    </row>
    <row r="67" s="1" customFormat="1" ht="14.25" spans="1:4">
      <c r="A67" s="16"/>
      <c r="B67" s="6"/>
      <c r="C67" s="7"/>
      <c r="D67" s="13" t="s">
        <v>94</v>
      </c>
    </row>
    <row r="68" s="1" customFormat="1" ht="14.25" spans="1:4">
      <c r="A68" s="16"/>
      <c r="B68" s="6"/>
      <c r="C68" s="7"/>
      <c r="D68" s="13" t="s">
        <v>95</v>
      </c>
    </row>
    <row r="69" s="1" customFormat="1" ht="14.25" spans="1:4">
      <c r="A69" s="16"/>
      <c r="B69" s="6"/>
      <c r="C69" s="7"/>
      <c r="D69" s="13" t="s">
        <v>96</v>
      </c>
    </row>
    <row r="70" s="1" customFormat="1" ht="14.25" spans="1:4">
      <c r="A70" s="16"/>
      <c r="B70" s="6"/>
      <c r="C70" s="7"/>
      <c r="D70" s="13" t="s">
        <v>97</v>
      </c>
    </row>
    <row r="71" s="1" customFormat="1" ht="14.25" spans="1:4">
      <c r="A71" s="16"/>
      <c r="B71" s="6"/>
      <c r="C71" s="7"/>
      <c r="D71" s="18" t="s">
        <v>98</v>
      </c>
    </row>
    <row r="72" s="1" customFormat="1" ht="14.25" spans="1:4">
      <c r="A72" s="16"/>
      <c r="B72" s="6"/>
      <c r="C72" s="7"/>
      <c r="D72" s="13" t="s">
        <v>99</v>
      </c>
    </row>
    <row r="73" s="1" customFormat="1" ht="14.25" spans="1:4">
      <c r="A73" s="16"/>
      <c r="B73" s="6"/>
      <c r="C73" s="7"/>
      <c r="D73" s="13" t="s">
        <v>100</v>
      </c>
    </row>
    <row r="74" s="1" customFormat="1" ht="14.25" spans="1:4">
      <c r="A74" s="16"/>
      <c r="B74" s="6"/>
      <c r="C74" s="7"/>
      <c r="D74" s="13" t="s">
        <v>101</v>
      </c>
    </row>
    <row r="75" s="1" customFormat="1" ht="14.25" spans="1:4">
      <c r="A75" s="16"/>
      <c r="B75" s="6"/>
      <c r="C75" s="7"/>
      <c r="D75" s="18" t="s">
        <v>102</v>
      </c>
    </row>
    <row r="76" s="1" customFormat="1" ht="14.25" spans="1:4">
      <c r="A76" s="16"/>
      <c r="B76" s="6"/>
      <c r="C76" s="7"/>
      <c r="D76" s="13" t="s">
        <v>103</v>
      </c>
    </row>
    <row r="77" s="1" customFormat="1" ht="14.25" spans="1:4">
      <c r="A77" s="16"/>
      <c r="B77" s="6"/>
      <c r="C77" s="7"/>
      <c r="D77" s="13" t="s">
        <v>104</v>
      </c>
    </row>
    <row r="78" s="1" customFormat="1" ht="14.25" spans="1:4">
      <c r="A78" s="16"/>
      <c r="B78" s="6"/>
      <c r="C78" s="7"/>
      <c r="D78" s="13" t="s">
        <v>105</v>
      </c>
    </row>
    <row r="79" s="1" customFormat="1" ht="14.25" spans="1:4">
      <c r="A79" s="16"/>
      <c r="B79" s="6"/>
      <c r="C79" s="7"/>
      <c r="D79" s="13" t="s">
        <v>106</v>
      </c>
    </row>
    <row r="80" s="1" customFormat="1" ht="14.25" spans="1:4">
      <c r="A80" s="16"/>
      <c r="B80" s="6"/>
      <c r="C80" s="7"/>
      <c r="D80" s="13" t="s">
        <v>107</v>
      </c>
    </row>
    <row r="81" s="1" customFormat="1" ht="14.25" spans="1:4">
      <c r="A81" s="19" t="s">
        <v>20</v>
      </c>
      <c r="B81" s="6">
        <v>1</v>
      </c>
      <c r="C81" s="14" t="s">
        <v>21</v>
      </c>
      <c r="D81" s="20" t="s">
        <v>108</v>
      </c>
    </row>
    <row r="82" s="1" customFormat="1" ht="26.25" spans="1:4">
      <c r="A82" s="19"/>
      <c r="B82" s="6"/>
      <c r="C82" s="14"/>
      <c r="D82" s="21" t="s">
        <v>109</v>
      </c>
    </row>
    <row r="83" s="1" customFormat="1" ht="14.25" spans="1:4">
      <c r="A83" s="19"/>
      <c r="B83" s="6"/>
      <c r="C83" s="14"/>
      <c r="D83" s="21" t="s">
        <v>110</v>
      </c>
    </row>
    <row r="84" s="1" customFormat="1" ht="14.25" spans="1:4">
      <c r="A84" s="19"/>
      <c r="B84" s="6"/>
      <c r="C84" s="14"/>
      <c r="D84" s="21" t="s">
        <v>111</v>
      </c>
    </row>
    <row r="85" s="1" customFormat="1" ht="14.25" spans="1:4">
      <c r="A85" s="19"/>
      <c r="B85" s="6"/>
      <c r="C85" s="14"/>
      <c r="D85" s="21" t="s">
        <v>112</v>
      </c>
    </row>
    <row r="86" s="1" customFormat="1" ht="14.25" spans="1:4">
      <c r="A86" s="19"/>
      <c r="B86" s="6"/>
      <c r="C86" s="14"/>
      <c r="D86" s="21" t="s">
        <v>113</v>
      </c>
    </row>
    <row r="87" s="1" customFormat="1" ht="14.25" spans="1:4">
      <c r="A87" s="19"/>
      <c r="B87" s="6"/>
      <c r="C87" s="14"/>
      <c r="D87" s="21" t="s">
        <v>114</v>
      </c>
    </row>
    <row r="88" s="1" customFormat="1" ht="14.25" spans="1:4">
      <c r="A88" s="19"/>
      <c r="B88" s="6"/>
      <c r="C88" s="14"/>
      <c r="D88" s="21" t="s">
        <v>115</v>
      </c>
    </row>
    <row r="89" s="1" customFormat="1" ht="14.25" spans="1:4">
      <c r="A89" s="19"/>
      <c r="B89" s="6"/>
      <c r="C89" s="14"/>
      <c r="D89" s="21" t="s">
        <v>116</v>
      </c>
    </row>
    <row r="90" s="1" customFormat="1" ht="14.25" spans="1:4">
      <c r="A90" s="19"/>
      <c r="B90" s="6"/>
      <c r="C90" s="14"/>
      <c r="D90" s="21" t="s">
        <v>117</v>
      </c>
    </row>
    <row r="91" s="1" customFormat="1" ht="14.25" spans="1:4">
      <c r="A91" s="19"/>
      <c r="B91" s="6"/>
      <c r="C91" s="14"/>
      <c r="D91" s="21" t="s">
        <v>118</v>
      </c>
    </row>
    <row r="92" s="1" customFormat="1" ht="14.25" spans="1:4">
      <c r="A92" s="19"/>
      <c r="B92" s="6"/>
      <c r="C92" s="14"/>
      <c r="D92" s="22" t="s">
        <v>119</v>
      </c>
    </row>
    <row r="93" s="1" customFormat="1" ht="14.25" spans="1:4">
      <c r="A93" s="2"/>
      <c r="B93" s="23"/>
      <c r="C93" s="2"/>
    </row>
  </sheetData>
  <mergeCells count="11">
    <mergeCell ref="A2:A14"/>
    <mergeCell ref="A15:A80"/>
    <mergeCell ref="A81:A92"/>
    <mergeCell ref="B2:B11"/>
    <mergeCell ref="B12:B14"/>
    <mergeCell ref="B15:B80"/>
    <mergeCell ref="B81:B92"/>
    <mergeCell ref="C2:C11"/>
    <mergeCell ref="C12:C13"/>
    <mergeCell ref="C15:C80"/>
    <mergeCell ref="C81:C9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</dc:creator>
  <cp:lastModifiedBy>niuu</cp:lastModifiedBy>
  <dcterms:created xsi:type="dcterms:W3CDTF">2026-08-31T07:19:10Z</dcterms:created>
  <dcterms:modified xsi:type="dcterms:W3CDTF">2026-08-31T07:24:00Z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001C4771AAA04F08A2FBDAE37BBC457A_11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