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08"/>
  </bookViews>
  <sheets>
    <sheet name="蒙古包项目" sheetId="3" r:id="rId1"/>
    <sheet name="Sheet2" sheetId="8" r:id="rId2"/>
    <sheet name="Sheet3" sheetId="9" r:id="rId3"/>
    <sheet name="Sheet4" sheetId="10" r:id="rId4"/>
    <sheet name="Sheet5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<sst xmlns="http://schemas.openxmlformats.org/spreadsheetml/2006/main" count="144" uniqueCount="95">
  <si>
    <t>2026年满族屯满族乡共同现代化试点牧户游项目</t>
  </si>
  <si>
    <t>类型</t>
  </si>
  <si>
    <t>序号</t>
  </si>
  <si>
    <t>名称</t>
  </si>
  <si>
    <t>规格尺寸</t>
  </si>
  <si>
    <t>数量</t>
  </si>
  <si>
    <t>单位</t>
  </si>
  <si>
    <t>单价（元）</t>
  </si>
  <si>
    <t>总价（元）</t>
  </si>
  <si>
    <t>技术要求</t>
  </si>
  <si>
    <t>住宿
蒙古包</t>
  </si>
  <si>
    <t>观景落地窗住宿蒙古包</t>
  </si>
  <si>
    <t>直径6米</t>
  </si>
  <si>
    <t>项</t>
  </si>
  <si>
    <t>实木骨架采用松木烘干板材，乌泥杆采用烘干板材，榫卯结构；油漆采用环保净味聚酯漆，表面干净；骨架预留线管，哈娜与框架采用裁口与压条形式处理；精品里布，单图层防雨布，1400g含羊毛毡，外用高密度不褪色防水帆布，图层美化图案；65系断桥铝落地窗户（750*1900），65系断桥铝子母门（1000*1900），65系断桥铝观景弧形玻璃（1700*1900）；窗口与门口及观景玻璃密封。</t>
  </si>
  <si>
    <t>地台</t>
  </si>
  <si>
    <t>8000*9000mm</t>
  </si>
  <si>
    <t>地台（防腐木/钢结构地台）</t>
  </si>
  <si>
    <t>住宿包卫生间隔断</t>
  </si>
  <si>
    <t>成品卫生间隔断</t>
  </si>
  <si>
    <t>组</t>
  </si>
  <si>
    <t>木制龙骨，桑拿板墙面</t>
  </si>
  <si>
    <t>木地板</t>
  </si>
  <si>
    <t>28m²</t>
  </si>
  <si>
    <t>套</t>
  </si>
  <si>
    <t>蒙古包骨架同色木地板</t>
  </si>
  <si>
    <t>相框</t>
  </si>
  <si>
    <t>400*600mm</t>
  </si>
  <si>
    <t>蒙元素主题装饰画</t>
  </si>
  <si>
    <t>1.8米床+床屏</t>
  </si>
  <si>
    <t>1800*2000</t>
  </si>
  <si>
    <t>蒙元素花纹床头配皮革软包</t>
  </si>
  <si>
    <t>大床房用床头柜</t>
  </si>
  <si>
    <t>450*500*500</t>
  </si>
  <si>
    <t>个</t>
  </si>
  <si>
    <t>一套桌椅（1个桌子2个椅子）</t>
  </si>
  <si>
    <t>桌子：450*450*550
椅子：500*450*750</t>
  </si>
  <si>
    <t>衣架（1个衣架4个衣挂）</t>
  </si>
  <si>
    <t>1200*1500*450mm</t>
  </si>
  <si>
    <t>蒙元素花纹</t>
  </si>
  <si>
    <t>灯具（主灯和氛围灯）</t>
  </si>
  <si>
    <t>五头灯</t>
  </si>
  <si>
    <t>蒙元素灯具</t>
  </si>
  <si>
    <t>热水器</t>
  </si>
  <si>
    <t>60L</t>
  </si>
  <si>
    <t>出水断电，可远程遥控操作，220v电压</t>
  </si>
  <si>
    <t>吹风机</t>
  </si>
  <si>
    <t>1900W</t>
  </si>
  <si>
    <t>220V冷热风</t>
  </si>
  <si>
    <t>热水壶</t>
  </si>
  <si>
    <t>1.7L</t>
  </si>
  <si>
    <t>304不锈钢内层，220v电压</t>
  </si>
  <si>
    <t>大床床垫</t>
  </si>
  <si>
    <t xml:space="preserve">1800*2000mm
</t>
  </si>
  <si>
    <t>独立弹簧床垫</t>
  </si>
  <si>
    <t>床品</t>
  </si>
  <si>
    <t>5个被套、5套床单、5个床笠、2个枕套、2个被子、2个枕头</t>
  </si>
  <si>
    <t>白色酒店专业级</t>
  </si>
  <si>
    <t>浴巾毛巾</t>
  </si>
  <si>
    <t>2浴巾4毛巾</t>
  </si>
  <si>
    <t>空调</t>
  </si>
  <si>
    <t>2P</t>
  </si>
  <si>
    <t>挂式</t>
  </si>
  <si>
    <t>三项电铝芯电缆</t>
  </si>
  <si>
    <t>50㎡</t>
  </si>
  <si>
    <t>米</t>
  </si>
  <si>
    <t>国标YJV-450+150</t>
  </si>
  <si>
    <t>二级配电箱</t>
  </si>
  <si>
    <t>500×600×200mm</t>
  </si>
  <si>
    <t>铸铁</t>
  </si>
  <si>
    <t>三级配电箱</t>
  </si>
  <si>
    <t>150×200×140mm</t>
  </si>
  <si>
    <t>铜芯电线</t>
  </si>
  <si>
    <t>BV8㎡</t>
  </si>
  <si>
    <t>国标</t>
  </si>
  <si>
    <t>塑料管</t>
  </si>
  <si>
    <t>DN25</t>
  </si>
  <si>
    <t>DN15</t>
  </si>
  <si>
    <t>小计价格：</t>
  </si>
  <si>
    <t>钢木结构复合蒙古包</t>
  </si>
  <si>
    <t>16米钢木结构复合蒙古包</t>
  </si>
  <si>
    <t>直径16米</t>
  </si>
  <si>
    <t>顶</t>
  </si>
  <si>
    <t>镀锌方钢结构框架，数控拉弯工艺，污泥干采用镀锌方钢金属漆面喷涂；钢结构部分圈用奥松板做装饰包覆；外层1200g白色化纤毡既美观又保温，20厚单面铝膜橡塑海绵做保温层，含羊毛毡，高档白绒里布，披挂美化图案，哈娜采用进口樟子松，打磨喷漆；65系断桥铝落地窗户（750*2000），肯德基门（1600*2500），落地弧形观景玻璃（2700*2000）。白管灯36根，筒灯36个，含4平方电线及开关</t>
  </si>
  <si>
    <t>卫生间</t>
  </si>
  <si>
    <t>3000*2400mm</t>
  </si>
  <si>
    <t>木制龙骨，桑拿板墙面，配套一套洗手池、两个蹲便器，卫生间隔断</t>
  </si>
  <si>
    <t>18000*20000mm</t>
  </si>
  <si>
    <t>201m²</t>
  </si>
  <si>
    <t>小木屋</t>
  </si>
  <si>
    <t>原木结构小木屋</t>
  </si>
  <si>
    <t>4000*4000mm</t>
  </si>
  <si>
    <t>主体结构与材质：原木框架+实木墙板，保留木材原始纹理与做旧质感，墙体开设大面积开放式窗口。
屋顶设计：采用仿传统木板瓦坡屋顶，以风化木板铺设，还原藏地木屋的复古质感；屋顶左侧增设小型瞭望式小阁楼。</t>
  </si>
  <si>
    <t>6000*6000mm</t>
  </si>
  <si>
    <t>合计价格：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</si>
</sst>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微软雅黑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26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0" zoomScaleNormal="80" workbookViewId="0">
      <selection activeCell="G35" sqref="G35"/>
    </sheetView>
  </sheetViews>
  <sheetFormatPr defaultColWidth="9" defaultRowHeight="13.5"/>
  <cols>
    <col min="1" max="1" width="9" style="1"/>
    <col min="2" max="2" width="6.875" style="1" customWidth="1"/>
    <col min="3" max="3" width="21.375" style="2" customWidth="1"/>
    <col min="4" max="4" width="25.15" style="2" customWidth="1"/>
    <col min="5" max="5" width="8.875" style="2" customWidth="1"/>
    <col min="6" max="6" width="11.625" style="2" customWidth="1"/>
    <col min="7" max="7" width="13.625" style="2" customWidth="1"/>
    <col min="8" max="8" width="15.625" style="2" customWidth="1"/>
    <col min="9" max="9" width="59.625" style="3" customWidth="1"/>
    <col min="10" max="10" width="9" style="1"/>
    <col min="11" max="11" width="12.625" style="1"/>
    <col min="12" max="16384" width="9" style="1"/>
  </cols>
  <sheetData>
    <row r="1" ht="45.95" customHeight="1" spans="1:9">
      <c r="A1" s="4" t="s">
        <v>0</v>
      </c>
      <c r="B1" s="4"/>
      <c r="C1" s="4"/>
      <c r="D1" s="4"/>
      <c r="E1" s="4"/>
      <c r="F1" s="4"/>
      <c r="G1" s="4"/>
      <c r="H1" s="4"/>
      <c r="I1" s="5"/>
    </row>
    <row r="2" ht="27.9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ht="169" customHeight="1" spans="1:9">
      <c r="A3" s="9" t="s">
        <v>10</v>
      </c>
      <c r="B3" s="10">
        <v>1</v>
      </c>
      <c r="C3" s="11" t="s">
        <v>11</v>
      </c>
      <c r="D3" s="11" t="s">
        <v>12</v>
      </c>
      <c r="E3" s="11">
        <v>15</v>
      </c>
      <c r="F3" s="11" t="s">
        <v>13</v>
      </c>
      <c r="G3" s="11"/>
      <c r="H3" s="11">
        <f>E3*G3</f>
        <v>0</v>
      </c>
      <c r="I3" s="12" t="s">
        <v>14</v>
      </c>
    </row>
    <row r="4" ht="38" customHeight="1" spans="1:9">
      <c r="A4" s="13"/>
      <c r="B4" s="10">
        <v>2</v>
      </c>
      <c r="C4" s="11" t="s">
        <v>15</v>
      </c>
      <c r="D4" s="11" t="s">
        <v>16</v>
      </c>
      <c r="E4" s="11">
        <v>15</v>
      </c>
      <c r="F4" s="11" t="s">
        <v>13</v>
      </c>
      <c r="G4" s="11"/>
      <c r="H4" s="11">
        <f t="shared" ref="H4:H29" si="0">E4*G4</f>
        <v>0</v>
      </c>
      <c r="I4" s="11" t="s">
        <v>17</v>
      </c>
    </row>
    <row r="5" ht="38" customHeight="1" spans="1:9">
      <c r="A5" s="13"/>
      <c r="B5" s="10">
        <v>3</v>
      </c>
      <c r="C5" s="11" t="s">
        <v>18</v>
      </c>
      <c r="D5" s="11" t="s">
        <v>19</v>
      </c>
      <c r="E5" s="11">
        <v>15</v>
      </c>
      <c r="F5" s="11" t="s">
        <v>20</v>
      </c>
      <c r="G5" s="11"/>
      <c r="H5" s="11">
        <f t="shared" si="0"/>
        <v>0</v>
      </c>
      <c r="I5" s="11" t="s">
        <v>21</v>
      </c>
    </row>
    <row r="6" ht="38" customHeight="1" spans="1:9">
      <c r="A6" s="13"/>
      <c r="B6" s="10">
        <v>4</v>
      </c>
      <c r="C6" s="14" t="s">
        <v>22</v>
      </c>
      <c r="D6" s="15" t="s">
        <v>23</v>
      </c>
      <c r="E6" s="11">
        <v>15</v>
      </c>
      <c r="F6" s="11" t="s">
        <v>24</v>
      </c>
      <c r="G6" s="11"/>
      <c r="H6" s="11">
        <f t="shared" si="0"/>
        <v>0</v>
      </c>
      <c r="I6" s="11" t="s">
        <v>25</v>
      </c>
    </row>
    <row r="7" customFormat="1" ht="38" customHeight="1" spans="1:9">
      <c r="A7" s="13"/>
      <c r="B7" s="10">
        <v>5</v>
      </c>
      <c r="C7" s="15" t="s">
        <v>26</v>
      </c>
      <c r="D7" s="11" t="s">
        <v>27</v>
      </c>
      <c r="E7" s="11">
        <v>30</v>
      </c>
      <c r="F7" s="11" t="s">
        <v>24</v>
      </c>
      <c r="G7" s="11"/>
      <c r="H7" s="11">
        <f t="shared" si="0"/>
        <v>0</v>
      </c>
      <c r="I7" s="11" t="s">
        <v>28</v>
      </c>
    </row>
    <row r="8" customFormat="1" ht="38" customHeight="1" spans="1:9">
      <c r="A8" s="13"/>
      <c r="B8" s="10">
        <v>6</v>
      </c>
      <c r="C8" s="16" t="s">
        <v>29</v>
      </c>
      <c r="D8" s="16" t="s">
        <v>30</v>
      </c>
      <c r="E8" s="16">
        <v>15</v>
      </c>
      <c r="F8" s="11" t="s">
        <v>24</v>
      </c>
      <c r="G8" s="11"/>
      <c r="H8" s="11">
        <f t="shared" si="0"/>
        <v>0</v>
      </c>
      <c r="I8" s="11" t="s">
        <v>31</v>
      </c>
    </row>
    <row r="9" customFormat="1" ht="38" customHeight="1" spans="1:9">
      <c r="A9" s="13"/>
      <c r="B9" s="10">
        <v>7</v>
      </c>
      <c r="C9" s="16" t="s">
        <v>32</v>
      </c>
      <c r="D9" s="16" t="s">
        <v>33</v>
      </c>
      <c r="E9" s="16">
        <v>15</v>
      </c>
      <c r="F9" s="11" t="s">
        <v>34</v>
      </c>
      <c r="G9" s="11"/>
      <c r="H9" s="11">
        <f t="shared" si="0"/>
        <v>0</v>
      </c>
      <c r="I9" s="11"/>
    </row>
    <row r="10" customFormat="1" ht="50" customHeight="1" spans="1:9">
      <c r="A10" s="13"/>
      <c r="B10" s="10">
        <v>8</v>
      </c>
      <c r="C10" s="14" t="s">
        <v>35</v>
      </c>
      <c r="D10" s="16" t="s">
        <v>36</v>
      </c>
      <c r="E10" s="16">
        <v>15</v>
      </c>
      <c r="F10" s="16" t="s">
        <v>34</v>
      </c>
      <c r="G10" s="16"/>
      <c r="H10" s="11">
        <f t="shared" si="0"/>
        <v>0</v>
      </c>
      <c r="I10" s="11" t="s">
        <v>31</v>
      </c>
    </row>
    <row r="11" customFormat="1" ht="38" customHeight="1" spans="1:9">
      <c r="A11" s="13"/>
      <c r="B11" s="10">
        <v>9</v>
      </c>
      <c r="C11" s="14" t="s">
        <v>37</v>
      </c>
      <c r="D11" s="16" t="s">
        <v>38</v>
      </c>
      <c r="E11" s="11">
        <v>15</v>
      </c>
      <c r="F11" s="11" t="s">
        <v>24</v>
      </c>
      <c r="G11" s="16"/>
      <c r="H11" s="11">
        <f t="shared" si="0"/>
        <v>0</v>
      </c>
      <c r="I11" s="11" t="s">
        <v>39</v>
      </c>
    </row>
    <row r="12" customFormat="1" ht="38" customHeight="1" spans="1:9">
      <c r="A12" s="13"/>
      <c r="B12" s="10">
        <v>10</v>
      </c>
      <c r="C12" s="14" t="s">
        <v>40</v>
      </c>
      <c r="D12" s="15" t="s">
        <v>41</v>
      </c>
      <c r="E12" s="11">
        <v>15</v>
      </c>
      <c r="F12" s="11" t="s">
        <v>24</v>
      </c>
      <c r="G12" s="16"/>
      <c r="H12" s="11">
        <f t="shared" si="0"/>
        <v>0</v>
      </c>
      <c r="I12" s="11" t="s">
        <v>42</v>
      </c>
    </row>
    <row r="13" customFormat="1" ht="38" customHeight="1" spans="1:9">
      <c r="A13" s="13"/>
      <c r="B13" s="10">
        <v>11</v>
      </c>
      <c r="C13" s="15" t="s">
        <v>43</v>
      </c>
      <c r="D13" s="15" t="s">
        <v>44</v>
      </c>
      <c r="E13" s="14">
        <v>15</v>
      </c>
      <c r="F13" s="14" t="s">
        <v>34</v>
      </c>
      <c r="G13" s="16"/>
      <c r="H13" s="11">
        <f t="shared" si="0"/>
        <v>0</v>
      </c>
      <c r="I13" s="16" t="s">
        <v>45</v>
      </c>
    </row>
    <row r="14" customFormat="1" ht="38" customHeight="1" spans="1:9">
      <c r="A14" s="13"/>
      <c r="B14" s="10">
        <v>12</v>
      </c>
      <c r="C14" s="15" t="s">
        <v>46</v>
      </c>
      <c r="D14" s="15" t="s">
        <v>47</v>
      </c>
      <c r="E14" s="14">
        <v>15</v>
      </c>
      <c r="F14" s="14" t="s">
        <v>34</v>
      </c>
      <c r="G14" s="16"/>
      <c r="H14" s="11">
        <f t="shared" si="0"/>
        <v>0</v>
      </c>
      <c r="I14" s="16" t="s">
        <v>48</v>
      </c>
    </row>
    <row r="15" customFormat="1" ht="38" customHeight="1" spans="1:9">
      <c r="A15" s="13"/>
      <c r="B15" s="10">
        <v>13</v>
      </c>
      <c r="C15" s="15" t="s">
        <v>49</v>
      </c>
      <c r="D15" s="15" t="s">
        <v>50</v>
      </c>
      <c r="E15" s="14">
        <v>15</v>
      </c>
      <c r="F15" s="14" t="s">
        <v>34</v>
      </c>
      <c r="G15" s="16"/>
      <c r="H15" s="11">
        <f t="shared" si="0"/>
        <v>0</v>
      </c>
      <c r="I15" s="16" t="s">
        <v>51</v>
      </c>
    </row>
    <row r="16" customFormat="1" ht="38" customHeight="1" spans="1:9">
      <c r="A16" s="13"/>
      <c r="B16" s="10">
        <v>14</v>
      </c>
      <c r="C16" s="15" t="s">
        <v>52</v>
      </c>
      <c r="D16" s="15" t="s">
        <v>53</v>
      </c>
      <c r="E16" s="14">
        <v>15</v>
      </c>
      <c r="F16" s="14" t="s">
        <v>34</v>
      </c>
      <c r="G16" s="16"/>
      <c r="H16" s="11">
        <f t="shared" si="0"/>
        <v>0</v>
      </c>
      <c r="I16" s="16" t="s">
        <v>54</v>
      </c>
    </row>
    <row r="17" customFormat="1" ht="66" customHeight="1" spans="1:9">
      <c r="A17" s="13"/>
      <c r="B17" s="10">
        <v>15</v>
      </c>
      <c r="C17" s="14" t="s">
        <v>55</v>
      </c>
      <c r="D17" s="14" t="s">
        <v>56</v>
      </c>
      <c r="E17" s="14">
        <v>15</v>
      </c>
      <c r="F17" s="14" t="s">
        <v>24</v>
      </c>
      <c r="G17" s="16"/>
      <c r="H17" s="11">
        <f t="shared" si="0"/>
        <v>0</v>
      </c>
      <c r="I17" s="16" t="s">
        <v>57</v>
      </c>
    </row>
    <row r="18" customFormat="1" ht="38" customHeight="1" spans="1:9">
      <c r="A18" s="13"/>
      <c r="B18" s="10">
        <v>16</v>
      </c>
      <c r="C18" s="15" t="s">
        <v>58</v>
      </c>
      <c r="D18" s="15" t="s">
        <v>59</v>
      </c>
      <c r="E18" s="14">
        <v>15</v>
      </c>
      <c r="F18" s="14" t="s">
        <v>24</v>
      </c>
      <c r="G18" s="16"/>
      <c r="H18" s="11">
        <f t="shared" si="0"/>
        <v>0</v>
      </c>
      <c r="I18" s="16" t="s">
        <v>57</v>
      </c>
    </row>
    <row r="19" customFormat="1" ht="38" customHeight="1" spans="1:9">
      <c r="A19" s="13"/>
      <c r="B19" s="10">
        <v>17</v>
      </c>
      <c r="C19" s="14" t="s">
        <v>60</v>
      </c>
      <c r="D19" s="15" t="s">
        <v>61</v>
      </c>
      <c r="E19" s="14">
        <v>15</v>
      </c>
      <c r="F19" s="14" t="s">
        <v>34</v>
      </c>
      <c r="G19" s="16"/>
      <c r="H19" s="11">
        <f t="shared" si="0"/>
        <v>0</v>
      </c>
      <c r="I19" s="16" t="s">
        <v>62</v>
      </c>
    </row>
    <row r="20" customFormat="1" ht="38" customHeight="1" spans="1:9">
      <c r="A20" s="13"/>
      <c r="B20" s="10">
        <v>18</v>
      </c>
      <c r="C20" s="15" t="s">
        <v>63</v>
      </c>
      <c r="D20" s="15" t="s">
        <v>64</v>
      </c>
      <c r="E20" s="15">
        <v>260</v>
      </c>
      <c r="F20" s="15" t="s">
        <v>65</v>
      </c>
      <c r="G20" s="16"/>
      <c r="H20" s="11">
        <f t="shared" si="0"/>
        <v>0</v>
      </c>
      <c r="I20" s="16" t="s">
        <v>66</v>
      </c>
    </row>
    <row r="21" customFormat="1" ht="38" customHeight="1" spans="1:9">
      <c r="A21" s="13"/>
      <c r="B21" s="10">
        <v>19</v>
      </c>
      <c r="C21" s="15" t="s">
        <v>67</v>
      </c>
      <c r="D21" s="14" t="s">
        <v>68</v>
      </c>
      <c r="E21" s="15">
        <v>4</v>
      </c>
      <c r="F21" s="15" t="s">
        <v>34</v>
      </c>
      <c r="G21" s="16"/>
      <c r="H21" s="11">
        <f t="shared" si="0"/>
        <v>0</v>
      </c>
      <c r="I21" s="16" t="s">
        <v>69</v>
      </c>
    </row>
    <row r="22" customFormat="1" ht="38" customHeight="1" spans="1:9">
      <c r="A22" s="13"/>
      <c r="B22" s="10">
        <v>20</v>
      </c>
      <c r="C22" s="15" t="s">
        <v>70</v>
      </c>
      <c r="D22" s="14" t="s">
        <v>71</v>
      </c>
      <c r="E22" s="15">
        <v>15</v>
      </c>
      <c r="F22" s="15" t="s">
        <v>34</v>
      </c>
      <c r="G22" s="16"/>
      <c r="H22" s="11">
        <f t="shared" si="0"/>
        <v>0</v>
      </c>
      <c r="I22" s="16" t="s">
        <v>69</v>
      </c>
    </row>
    <row r="23" customFormat="1" ht="38" customHeight="1" spans="1:9">
      <c r="A23" s="13"/>
      <c r="B23" s="10">
        <v>21</v>
      </c>
      <c r="C23" s="15" t="s">
        <v>72</v>
      </c>
      <c r="D23" s="15" t="s">
        <v>73</v>
      </c>
      <c r="E23" s="15">
        <v>350</v>
      </c>
      <c r="F23" s="15" t="s">
        <v>65</v>
      </c>
      <c r="G23" s="16"/>
      <c r="H23" s="11">
        <f t="shared" si="0"/>
        <v>0</v>
      </c>
      <c r="I23" s="16" t="s">
        <v>74</v>
      </c>
    </row>
    <row r="24" customFormat="1" ht="38" customHeight="1" spans="1:9">
      <c r="A24" s="13"/>
      <c r="B24" s="10">
        <v>22</v>
      </c>
      <c r="C24" s="15" t="s">
        <v>75</v>
      </c>
      <c r="D24" s="15" t="s">
        <v>76</v>
      </c>
      <c r="E24" s="15">
        <v>350</v>
      </c>
      <c r="F24" s="15" t="s">
        <v>65</v>
      </c>
      <c r="G24" s="16"/>
      <c r="H24" s="11">
        <f t="shared" si="0"/>
        <v>0</v>
      </c>
      <c r="I24" s="16" t="s">
        <v>74</v>
      </c>
    </row>
    <row r="25" customFormat="1" ht="38" customHeight="1" spans="1:9">
      <c r="A25" s="13"/>
      <c r="B25" s="10">
        <v>23</v>
      </c>
      <c r="C25" s="15" t="s">
        <v>75</v>
      </c>
      <c r="D25" s="15" t="s">
        <v>77</v>
      </c>
      <c r="E25" s="15">
        <v>75</v>
      </c>
      <c r="F25" s="15" t="s">
        <v>65</v>
      </c>
      <c r="G25" s="16"/>
      <c r="H25" s="11">
        <f t="shared" si="0"/>
        <v>0</v>
      </c>
      <c r="I25" s="16" t="s">
        <v>74</v>
      </c>
    </row>
    <row r="26" ht="39.75" customHeight="1" spans="1:9">
      <c r="A26" s="17"/>
      <c r="B26" s="18" t="s">
        <v>78</v>
      </c>
      <c r="C26" s="19"/>
      <c r="D26" s="19"/>
      <c r="E26" s="19"/>
      <c r="F26" s="19"/>
      <c r="G26" s="19"/>
      <c r="H26" s="19">
        <f>SUM(H3:H25)</f>
        <v>0</v>
      </c>
      <c r="I26" s="11"/>
    </row>
    <row r="27" ht="167" customHeight="1" spans="1:9">
      <c r="A27" s="20" t="s">
        <v>79</v>
      </c>
      <c r="B27" s="10">
        <v>1</v>
      </c>
      <c r="C27" s="16" t="s">
        <v>80</v>
      </c>
      <c r="D27" s="16" t="s">
        <v>81</v>
      </c>
      <c r="E27" s="16">
        <v>1</v>
      </c>
      <c r="F27" s="19" t="s">
        <v>82</v>
      </c>
      <c r="G27" s="16"/>
      <c r="H27" s="11">
        <f>E27*G27</f>
        <v>0</v>
      </c>
      <c r="I27" s="21" t="s">
        <v>83</v>
      </c>
    </row>
    <row r="28" ht="38" customHeight="1" spans="1:9">
      <c r="A28" s="20"/>
      <c r="B28" s="10">
        <v>2</v>
      </c>
      <c r="C28" s="11" t="s">
        <v>84</v>
      </c>
      <c r="D28" s="11" t="s">
        <v>85</v>
      </c>
      <c r="E28" s="11">
        <v>1</v>
      </c>
      <c r="F28" s="11" t="s">
        <v>13</v>
      </c>
      <c r="G28" s="11"/>
      <c r="H28" s="11">
        <f t="shared" ref="H28:H33" si="1">E28*G28</f>
        <v>0</v>
      </c>
      <c r="I28" s="11" t="s">
        <v>86</v>
      </c>
    </row>
    <row r="29" ht="38" customHeight="1" spans="1:9">
      <c r="A29" s="20"/>
      <c r="B29" s="10">
        <v>3</v>
      </c>
      <c r="C29" s="11" t="s">
        <v>15</v>
      </c>
      <c r="D29" s="11" t="s">
        <v>87</v>
      </c>
      <c r="E29" s="11">
        <v>1</v>
      </c>
      <c r="F29" s="11" t="s">
        <v>13</v>
      </c>
      <c r="G29" s="11"/>
      <c r="H29" s="11">
        <f t="shared" si="1"/>
        <v>0</v>
      </c>
      <c r="I29" s="11" t="s">
        <v>17</v>
      </c>
    </row>
    <row r="30" ht="38" customHeight="1" spans="1:9">
      <c r="A30" s="20"/>
      <c r="B30" s="10">
        <v>4</v>
      </c>
      <c r="C30" s="14" t="s">
        <v>22</v>
      </c>
      <c r="D30" s="15" t="s">
        <v>88</v>
      </c>
      <c r="E30" s="11">
        <v>1</v>
      </c>
      <c r="F30" s="11" t="s">
        <v>24</v>
      </c>
      <c r="G30" s="11"/>
      <c r="H30" s="11">
        <f t="shared" si="1"/>
        <v>0</v>
      </c>
      <c r="I30" s="11" t="s">
        <v>25</v>
      </c>
    </row>
    <row r="31" ht="38" customHeight="1" spans="1:9">
      <c r="A31" s="20"/>
      <c r="B31" s="10">
        <v>5</v>
      </c>
      <c r="C31" s="14" t="s">
        <v>40</v>
      </c>
      <c r="D31" s="15" t="s">
        <v>40</v>
      </c>
      <c r="E31" s="11">
        <v>1</v>
      </c>
      <c r="F31" s="11" t="s">
        <v>24</v>
      </c>
      <c r="G31" s="16"/>
      <c r="H31" s="11">
        <f t="shared" si="1"/>
        <v>0</v>
      </c>
      <c r="I31" s="11" t="s">
        <v>42</v>
      </c>
    </row>
    <row r="32" ht="38" customHeight="1" spans="1:9">
      <c r="A32" s="20"/>
      <c r="B32" s="10">
        <v>6</v>
      </c>
      <c r="C32" s="15" t="s">
        <v>70</v>
      </c>
      <c r="D32" s="14" t="s">
        <v>71</v>
      </c>
      <c r="E32" s="15">
        <v>1</v>
      </c>
      <c r="F32" s="15" t="s">
        <v>34</v>
      </c>
      <c r="G32" s="16"/>
      <c r="H32" s="11">
        <f t="shared" si="1"/>
        <v>0</v>
      </c>
      <c r="I32" s="16" t="s">
        <v>69</v>
      </c>
    </row>
    <row r="33" ht="38" customHeight="1" spans="1:9">
      <c r="A33" s="20"/>
      <c r="B33" s="10">
        <v>7</v>
      </c>
      <c r="C33" s="15" t="s">
        <v>72</v>
      </c>
      <c r="D33" s="15" t="s">
        <v>73</v>
      </c>
      <c r="E33" s="15">
        <v>90</v>
      </c>
      <c r="F33" s="15" t="s">
        <v>65</v>
      </c>
      <c r="G33" s="16"/>
      <c r="H33" s="11">
        <f t="shared" si="1"/>
        <v>0</v>
      </c>
      <c r="I33" s="16" t="s">
        <v>74</v>
      </c>
    </row>
    <row r="34" ht="38" customHeight="1" spans="1:9">
      <c r="A34" s="20"/>
      <c r="B34" s="22" t="s">
        <v>78</v>
      </c>
      <c r="C34" s="23"/>
      <c r="D34" s="23"/>
      <c r="E34" s="23"/>
      <c r="F34" s="23"/>
      <c r="G34" s="24"/>
      <c r="H34" s="11">
        <f>SUM(H27:H33)</f>
        <v>0</v>
      </c>
      <c r="I34" s="16"/>
    </row>
    <row r="35" ht="95" customHeight="1" spans="1:9">
      <c r="A35" s="20" t="s">
        <v>89</v>
      </c>
      <c r="B35" s="10">
        <v>1</v>
      </c>
      <c r="C35" s="15" t="s">
        <v>90</v>
      </c>
      <c r="D35" s="15" t="s">
        <v>91</v>
      </c>
      <c r="E35" s="15">
        <v>1</v>
      </c>
      <c r="F35" s="15" t="s">
        <v>13</v>
      </c>
      <c r="G35" s="16"/>
      <c r="H35" s="11">
        <f>E35*G35</f>
        <v>0</v>
      </c>
      <c r="I35" s="25" t="s">
        <v>92</v>
      </c>
    </row>
    <row r="36" ht="38" customHeight="1" spans="1:9">
      <c r="A36" s="20"/>
      <c r="B36" s="10">
        <v>2</v>
      </c>
      <c r="C36" s="15" t="s">
        <v>15</v>
      </c>
      <c r="D36" s="11" t="s">
        <v>93</v>
      </c>
      <c r="E36" s="15">
        <v>1</v>
      </c>
      <c r="F36" s="15" t="s">
        <v>13</v>
      </c>
      <c r="G36" s="16"/>
      <c r="H36" s="11">
        <f>E36*G36</f>
        <v>0</v>
      </c>
      <c r="I36" s="16" t="s">
        <v>17</v>
      </c>
    </row>
    <row r="37" ht="33" customHeight="1" spans="1:9">
      <c r="A37" s="20"/>
      <c r="B37" s="18" t="s">
        <v>78</v>
      </c>
      <c r="C37" s="19"/>
      <c r="D37" s="19"/>
      <c r="E37" s="19"/>
      <c r="F37" s="19"/>
      <c r="G37" s="19"/>
      <c r="H37" s="19">
        <f>H35+H36</f>
        <v>0</v>
      </c>
      <c r="I37" s="11"/>
    </row>
    <row r="38" ht="50" customHeight="1" spans="1:9">
      <c r="A38" s="26" t="s">
        <v>94</v>
      </c>
      <c r="B38" s="27"/>
      <c r="C38" s="27"/>
      <c r="D38" s="27"/>
      <c r="E38" s="27"/>
      <c r="F38" s="27"/>
      <c r="G38" s="28"/>
      <c r="H38" s="19">
        <f>H26+H34+H37</f>
        <v>0</v>
      </c>
      <c r="I38" s="11"/>
    </row>
  </sheetData>
  <mergeCells count="9">
    <mergeCell ref="A1:I1"/>
    <mergeCell ref="B26:G26"/>
    <mergeCell ref="B34:G34"/>
    <mergeCell ref="B37:G37"/>
    <mergeCell ref="A38:G38"/>
    <mergeCell ref="A3:A26"/>
    <mergeCell ref="A27:A34"/>
    <mergeCell ref="A35:A37"/>
    <mergeCell ref="I8:I9"/>
  </mergeCells>
  <printOptions horizontalCentered="1"/>
  <pageMargins left="0.251388888888889" right="0.251388888888889" top="0.751388888888889" bottom="0.751388888888889" header="0.298611111111111" footer="0.298611111111111"/>
  <pageSetup paperSize="9" scale="8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6" sqref="D36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蒙古包项目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巴音孟克</dc:creator>
  <cp:lastModifiedBy>Administrator</cp:lastModifiedBy>
  <dcterms:created xsi:type="dcterms:W3CDTF">2023-05-24T02:05:00Z</dcterms:created>
  <cp:lastPrinted>2025-03-17T12:30:00Z</cp:lastPrinted>
  <dcterms:modified xsi:type="dcterms:W3CDTF">2026-05-09T02:31:39Z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AA877B4F77144F0C97E3935B52F5969F_13</vt:lpwstr>
  </property>
  <property fmtid="{D5CDD505-2E9C-101B-9397-08002B2CF9AE}" pid="3" name="KSOProductBuildVer">
    <vt:lpwstr>2052-12.1.0.25865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