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6"/>
  </bookViews>
  <sheets>
    <sheet name="编制说明" sheetId="3" r:id="rId1"/>
    <sheet name="100章" sheetId="1" r:id="rId2"/>
    <sheet name="200章" sheetId="4" r:id="rId3"/>
    <sheet name="300章" sheetId="5" r:id="rId4"/>
    <sheet name="600章" sheetId="6" r:id="rId5"/>
    <sheet name="700章" sheetId="7" r:id="rId6"/>
    <sheet name="投标报价汇总表" sheetId="2" r:id="rId7"/>
    <sheet name="单价分析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<sst xmlns="http://schemas.openxmlformats.org/spreadsheetml/2006/main" count="230" uniqueCount="162">
  <si>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</si>
  <si>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</si>
  <si>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</si>
  <si>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</si>
  <si>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</si>
  <si>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</si>
  <si>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</si>
  <si>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</si>
  <si>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</si>
  <si>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</si>
  <si>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</si>
  <si>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</si>
  <si>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</si>
  <si>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</si>
  <si>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</si>
  <si>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</si>
  <si>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</si>
  <si>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</si>
  <si>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</si>
  <si>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</si>
  <si>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</si>
  <si>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</si>
  <si>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</si>
  <si>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段：C123范家塔至樊家渠K0+000-K5+822段公路养护工程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</si>
  <si>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</si>
  <si>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</si>
  <si>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</si>
  <si>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</si>
  <si>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</si>
  <si>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</si>
  <si>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</si>
  <si>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</si>
  <si>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</si>
  <si>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</si>
  <si>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</si>
  <si>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</si>
  <si>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</si>
  <si>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</si>
  <si>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</si>
  <si>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</si>
  <si>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</si>
  <si>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</si>
  <si>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</si>
  <si>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</si>
  <si>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</si>
  <si>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</si>
  <si>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</si>
  <si>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</si>
  <si>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</si>
  <si>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</si>
  <si>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</si>
  <si>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</si>
  <si>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</si>
  <si>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</si>
  <si>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103-2</t>
  </si>
  <si>
    <t>临时占地</t>
  </si>
  <si>
    <t>104</t>
  </si>
  <si>
    <t>承包人驻地建设</t>
  </si>
  <si>
    <t>104-1</t>
  </si>
  <si>
    <t>清单 第100章 合计</t>
  </si>
  <si>
    <t>清单 第200章  路基</t>
  </si>
  <si>
    <t>202</t>
  </si>
  <si>
    <t>场地清理</t>
  </si>
  <si>
    <t>202-2</t>
  </si>
  <si>
    <t>挖除旧路面</t>
  </si>
  <si>
    <t>水泥混凝土路面</t>
  </si>
  <si>
    <t>m3</t>
  </si>
  <si>
    <t>1595.80</t>
  </si>
  <si>
    <t>清单 第200章 合计</t>
  </si>
  <si>
    <t>清单 第300章  路面</t>
  </si>
  <si>
    <t>302</t>
  </si>
  <si>
    <t>垫层</t>
  </si>
  <si>
    <t>302-2</t>
  </si>
  <si>
    <t>砂砾垫层</t>
  </si>
  <si>
    <t>厚50mm找平层</t>
  </si>
  <si>
    <t>m2</t>
  </si>
  <si>
    <t>7979.00</t>
  </si>
  <si>
    <t>312</t>
  </si>
  <si>
    <t>水泥混凝土面板</t>
  </si>
  <si>
    <t>312-1</t>
  </si>
  <si>
    <t>C30水泥混凝土面板</t>
  </si>
  <si>
    <t>厚200mm</t>
  </si>
  <si>
    <t>313</t>
  </si>
  <si>
    <t>路肩培土、中央分隔带回填土、土路肩加
固及路缘石</t>
  </si>
  <si>
    <t>313-1</t>
  </si>
  <si>
    <t>天然砂砾路肩</t>
  </si>
  <si>
    <t>176.55</t>
  </si>
  <si>
    <t>清单 第300章 合计</t>
  </si>
  <si>
    <t>清单 第600章  安全设施及预埋管线</t>
  </si>
  <si>
    <t>602</t>
  </si>
  <si>
    <t>护栏</t>
  </si>
  <si>
    <t>602-3</t>
  </si>
  <si>
    <t>波形梁钢护栏</t>
  </si>
  <si>
    <t>路侧波形梁钢护栏</t>
  </si>
  <si>
    <t>m</t>
  </si>
  <si>
    <t>752.00</t>
  </si>
  <si>
    <t>-c</t>
  </si>
  <si>
    <t>波形梁钢护栏端头</t>
  </si>
  <si>
    <t>48.00</t>
  </si>
  <si>
    <t>清单 第600章 合计</t>
  </si>
  <si>
    <t>清单 第700章  绿化及环境保护设施</t>
  </si>
  <si>
    <t>703</t>
  </si>
  <si>
    <t>撒播草种和铺植草皮</t>
  </si>
  <si>
    <t>703-1</t>
  </si>
  <si>
    <t>撒播草种(含喷播)</t>
  </si>
  <si>
    <t>667.00</t>
  </si>
  <si>
    <t>清单 第700章 合计</t>
  </si>
  <si>
    <t>投标报价汇总表</t>
  </si>
  <si>
    <t>标段：C123范家塔至樊家渠K0+000-K5+822段公路养护工程</t>
  </si>
  <si>
    <t>序号</t>
  </si>
  <si>
    <t>章次</t>
  </si>
  <si>
    <t>科 目 名 称</t>
  </si>
  <si>
    <t>金额（元）</t>
  </si>
  <si>
    <t>100</t>
  </si>
  <si>
    <t>2</t>
  </si>
  <si>
    <t>200</t>
  </si>
  <si>
    <t>3</t>
  </si>
  <si>
    <t>300</t>
  </si>
  <si>
    <t>4</t>
  </si>
  <si>
    <t>600</t>
  </si>
  <si>
    <t>5</t>
  </si>
  <si>
    <t>700</t>
  </si>
  <si>
    <t>6</t>
  </si>
  <si>
    <t>第100章至1100章清单合计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</si>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</sst>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sz val="12"/>
      <name val="宋体"/>
      <charset val="0"/>
    </font>
    <font>
      <b/>
      <sz val="15"/>
      <name val="宋体"/>
      <charset val="134"/>
    </font>
    <font>
      <b/>
      <sz val="12"/>
      <name val="宋体"/>
      <charset val="134"/>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69">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0" fillId="0" borderId="0" xfId="0" applyAlignment="1" applyProtection="1">
      <alignment horizontal="left" wrapText="1"/>
      <protection locked="0"/>
    </xf>
    <xf numFmtId="0" fontId="0" fillId="0" borderId="0" xfId="0" applyAlignment="1" applyProtection="1">
      <alignment horizontal="left" wrapText="1"/>
    </xf>
    <xf numFmtId="0" fontId="4" fillId="0" borderId="0" xfId="0" applyFont="1" applyAlignment="1" applyProtection="1">
      <alignment horizontal="center" vertical="center" wrapText="1"/>
    </xf>
    <xf numFmtId="0" fontId="4" fillId="0" borderId="0" xfId="0" applyFont="1" applyAlignment="1" applyProtection="1">
      <alignment horizontal="center" vertical="center" wrapText="1"/>
      <protection locked="0"/>
    </xf>
    <xf numFmtId="0" fontId="3" fillId="0" borderId="0" xfId="0" applyFont="1" applyAlignment="1" applyProtection="1">
      <alignment horizontal="left" vertical="center"/>
    </xf>
    <xf numFmtId="0" fontId="3" fillId="0" borderId="0" xfId="0" applyFont="1" applyAlignment="1" applyProtection="1">
      <alignment horizontal="right" vertical="center"/>
      <protection locked="0"/>
    </xf>
    <xf numFmtId="0" fontId="3" fillId="0" borderId="0" xfId="0" applyFont="1" applyAlignment="1" applyProtection="1">
      <alignment horizontal="right" vertical="center"/>
    </xf>
    <xf numFmtId="0" fontId="6" fillId="0" borderId="15" xfId="0" applyFont="1" applyBorder="1" applyAlignment="1" applyProtection="1">
      <alignment horizontal="center" vertical="center" wrapText="1"/>
    </xf>
    <xf numFmtId="0" fontId="6" fillId="0" borderId="15"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4"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xf>
    <xf numFmtId="0" fontId="3" fillId="0" borderId="12" xfId="0" applyFont="1" applyBorder="1" applyAlignment="1" applyProtection="1">
      <alignment horizontal="left" vertical="center" shrinkToFit="1"/>
    </xf>
    <xf numFmtId="0" fontId="3" fillId="0" borderId="4" xfId="0" applyFont="1" applyBorder="1" applyAlignment="1" applyProtection="1">
      <alignment horizontal="left" vertical="center" wrapText="1"/>
    </xf>
    <xf numFmtId="0" fontId="3" fillId="0" borderId="4" xfId="0" applyFont="1" applyBorder="1" applyAlignment="1" applyProtection="1">
      <alignment horizontal="center" vertical="center" shrinkToFit="1"/>
    </xf>
    <xf numFmtId="0" fontId="3" fillId="0" borderId="4" xfId="0" applyFont="1" applyBorder="1" applyAlignment="1" applyProtection="1">
      <alignment horizontal="right" vertical="center" shrinkToFit="1"/>
    </xf>
    <xf numFmtId="0" fontId="3" fillId="0" borderId="4" xfId="0" applyFont="1" applyBorder="1" applyAlignment="1" applyProtection="1">
      <alignment horizontal="right" vertical="center" shrinkToFit="1"/>
      <protection locked="0"/>
    </xf>
    <xf numFmtId="0" fontId="3" fillId="0" borderId="13" xfId="0" applyFont="1" applyBorder="1" applyAlignment="1" applyProtection="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pplyProtection="1">
      <alignment horizontal="right" vertical="center" shrinkToFit="1"/>
    </xf>
    <xf numFmtId="0" fontId="3" fillId="0" borderId="16" xfId="0" applyFont="1" applyBorder="1" applyAlignment="1" applyProtection="1">
      <alignment horizontal="left" wrapText="1"/>
    </xf>
    <xf numFmtId="0" fontId="3" fillId="0" borderId="17" xfId="0" applyFont="1" applyBorder="1" applyAlignment="1" applyProtection="1">
      <alignment horizontal="right" vertical="center" shrinkToFit="1"/>
    </xf>
    <xf numFmtId="178" fontId="3" fillId="0" borderId="18" xfId="0" applyNumberFormat="1" applyFont="1" applyBorder="1" applyAlignment="1" applyProtection="1">
      <alignment horizontal="center" vertical="center" shrinkToFit="1"/>
    </xf>
    <xf numFmtId="178" fontId="3" fillId="0" borderId="18" xfId="0" applyNumberFormat="1" applyFont="1" applyBorder="1" applyAlignment="1" applyProtection="1">
      <alignment horizontal="center" vertical="center" shrinkToFit="1"/>
      <protection locked="0"/>
    </xf>
    <xf numFmtId="0" fontId="3" fillId="0" borderId="4" xfId="0" applyFont="1" applyBorder="1" applyAlignment="1" applyProtection="1">
      <alignment horizontal="left" vertical="center" wrapText="1" shrinkToFit="1"/>
    </xf>
    <xf numFmtId="0" fontId="5" fillId="0" borderId="12" xfId="0" applyFont="1" applyBorder="1" applyAlignment="1" applyProtection="1">
      <alignment horizontal="left" vertical="center" shrinkToFit="1"/>
    </xf>
    <xf numFmtId="0" fontId="5" fillId="0" borderId="4" xfId="0" applyFont="1" applyBorder="1" applyAlignment="1" applyProtection="1">
      <alignment horizontal="right" vertical="center" shrinkToFit="1"/>
    </xf>
    <xf numFmtId="0" fontId="5" fillId="0" borderId="4" xfId="0" applyFont="1" applyBorder="1" applyAlignment="1" applyProtection="1">
      <alignment horizontal="right" vertical="center" shrinkToFit="1"/>
      <protection locked="0"/>
    </xf>
    <xf numFmtId="0" fontId="5" fillId="0" borderId="13" xfId="0" applyFont="1" applyBorder="1" applyAlignment="1" applyProtection="1">
      <alignment horizontal="right" vertical="center" shrinkToFit="1"/>
    </xf>
    <xf numFmtId="178" fontId="5" fillId="0" borderId="4" xfId="0" applyNumberFormat="1" applyFont="1" applyBorder="1" applyAlignment="1" applyProtection="1">
      <alignment horizontal="right" vertical="center" shrinkToFit="1"/>
      <protection locked="0"/>
    </xf>
    <xf numFmtId="178" fontId="5" fillId="0" borderId="13" xfId="0" applyNumberFormat="1" applyFont="1" applyBorder="1" applyAlignment="1" applyProtection="1">
      <alignment horizontal="right" vertical="center"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7" sqref="A7"/>
    </sheetView>
  </sheetViews>
  <sheetFormatPr defaultColWidth="8" defaultRowHeight="12.75"/>
  <cols>
    <col min="1" max="1" width="79.125" style="61" customWidth="1"/>
    <col min="2" max="16384" width="8" style="61"/>
  </cols>
  <sheetData>
    <row r="1" s="61" customFormat="1" ht="23" customHeight="1" spans="1:1">
      <c r="A1" s="62" t="s">
        <v>0</v>
      </c>
    </row>
    <row r="2" s="61" customFormat="1" ht="15.75" spans="1:1">
      <c r="A2" s="63" t="s">
        <v>1</v>
      </c>
    </row>
    <row r="3" s="61" customFormat="1" ht="72" spans="1:1">
      <c r="A3" s="64" t="s">
        <v>2</v>
      </c>
    </row>
    <row r="4" s="61" customFormat="1" ht="43.5" spans="1:1">
      <c r="A4" s="65" t="s">
        <v>3</v>
      </c>
    </row>
    <row r="5" s="61" customFormat="1" ht="87" spans="1:1">
      <c r="A5" s="65" t="s">
        <v>4</v>
      </c>
    </row>
    <row r="6" s="61" customFormat="1" ht="57.75" spans="1:1">
      <c r="A6" s="65" t="s">
        <v>5</v>
      </c>
    </row>
    <row r="7" s="61" customFormat="1" ht="43.5" spans="1:1">
      <c r="A7" s="65" t="s">
        <v>6</v>
      </c>
    </row>
    <row r="8" s="61" customFormat="1" ht="43.5" spans="1:1">
      <c r="A8" s="65" t="s">
        <v>7</v>
      </c>
    </row>
    <row r="9" s="61" customFormat="1" ht="29.25" spans="1:1">
      <c r="A9" s="65" t="s">
        <v>8</v>
      </c>
    </row>
    <row r="10" s="61" customFormat="1" ht="15.75" spans="1:1">
      <c r="A10" s="63" t="s">
        <v>9</v>
      </c>
    </row>
    <row r="11" s="61" customFormat="1" ht="29.25" spans="1:1">
      <c r="A11" s="65" t="s">
        <v>10</v>
      </c>
    </row>
    <row r="12" s="61" customFormat="1" ht="57.75" spans="1:1">
      <c r="A12" s="65" t="s">
        <v>11</v>
      </c>
    </row>
    <row r="13" s="61" customFormat="1" ht="53" customHeight="1" spans="1:1">
      <c r="A13" s="65" t="s">
        <v>12</v>
      </c>
    </row>
    <row r="14" s="61" customFormat="1" ht="48" customHeight="1" spans="1:1">
      <c r="A14" s="65" t="s">
        <v>13</v>
      </c>
    </row>
    <row r="15" s="61" customFormat="1" ht="33" customHeight="1" spans="1:1">
      <c r="A15" s="65" t="s">
        <v>14</v>
      </c>
    </row>
    <row r="16" s="61" customFormat="1" ht="41" customHeight="1" spans="1:1">
      <c r="A16" s="65" t="s">
        <v>15</v>
      </c>
    </row>
    <row r="17" s="61" customFormat="1" ht="21" customHeight="1" spans="1:1">
      <c r="A17" s="65" t="s">
        <v>16</v>
      </c>
    </row>
    <row r="18" s="61" customFormat="1" ht="36" customHeight="1" spans="1:1">
      <c r="A18" s="65" t="s">
        <v>17</v>
      </c>
    </row>
    <row r="19" s="61" customFormat="1" ht="17" customHeight="1" spans="1:1">
      <c r="A19" s="66" t="s">
        <v>18</v>
      </c>
    </row>
    <row r="20" s="61" customFormat="1" ht="15.75" spans="1:1">
      <c r="A20" s="66" t="s">
        <v>19</v>
      </c>
    </row>
    <row r="21" s="61" customFormat="1" ht="102.75" spans="1:1">
      <c r="A21" s="67" t="s">
        <v>20</v>
      </c>
    </row>
    <row r="22" s="61" customFormat="1" ht="146.25" spans="1:1">
      <c r="A22" s="68"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zoomScale="130" zoomScaleNormal="130" topLeftCell="A19" workbookViewId="0">
      <selection activeCell="D39" sqref="D39:F39"/>
    </sheetView>
  </sheetViews>
  <sheetFormatPr defaultColWidth="9" defaultRowHeight="14.25" outlineLevelCol="5"/>
  <cols>
    <col min="1" max="1" width="7.125" style="30" customWidth="1"/>
    <col min="2" max="2" width="28.7416666666667" style="30" customWidth="1"/>
    <col min="3" max="3" width="7.125" style="30" customWidth="1"/>
    <col min="4" max="4" width="11.375" style="30" customWidth="1"/>
    <col min="5" max="5" width="12.625" style="29" customWidth="1"/>
    <col min="6" max="6" width="13.25" style="30" customWidth="1"/>
    <col min="7" max="7" width="10" style="29" customWidth="1"/>
    <col min="8" max="16384" width="9" style="29"/>
  </cols>
  <sheetData>
    <row r="1" ht="32.95" customHeight="1" spans="1:6">
      <c r="A1" s="31" t="s">
        <v>22</v>
      </c>
      <c r="B1" s="31"/>
      <c r="C1" s="31"/>
      <c r="D1" s="31"/>
      <c r="E1" s="32"/>
      <c r="F1" s="31"/>
    </row>
    <row r="2" ht="16.85" customHeight="1" spans="1:6">
      <c r="A2" s="33" t="s">
        <v>23</v>
      </c>
      <c r="B2" s="33"/>
      <c r="C2" s="33"/>
      <c r="D2" s="33"/>
      <c r="E2" s="34" t="s">
        <v>24</v>
      </c>
      <c r="F2" s="35"/>
    </row>
    <row r="3" ht="21.25" customHeight="1" spans="1:6">
      <c r="A3" s="36" t="s">
        <v>25</v>
      </c>
      <c r="B3" s="36"/>
      <c r="C3" s="36"/>
      <c r="D3" s="36"/>
      <c r="E3" s="37"/>
      <c r="F3" s="36"/>
    </row>
    <row r="4" ht="22" customHeight="1" spans="1:6">
      <c r="A4" s="38" t="s">
        <v>26</v>
      </c>
      <c r="B4" s="39" t="s">
        <v>27</v>
      </c>
      <c r="C4" s="39" t="s">
        <v>28</v>
      </c>
      <c r="D4" s="39" t="s">
        <v>29</v>
      </c>
      <c r="E4" s="40" t="s">
        <v>30</v>
      </c>
      <c r="F4" s="41" t="s">
        <v>31</v>
      </c>
    </row>
    <row r="5" ht="17.6" customHeight="1" spans="1:6">
      <c r="A5" s="55" t="s">
        <v>32</v>
      </c>
      <c r="B5" s="43" t="s">
        <v>33</v>
      </c>
      <c r="C5" s="44"/>
      <c r="D5" s="56"/>
      <c r="E5" s="57"/>
      <c r="F5" s="58"/>
    </row>
    <row r="6" ht="16.85" customHeight="1" spans="1:6">
      <c r="A6" s="55" t="s">
        <v>34</v>
      </c>
      <c r="B6" s="43" t="s">
        <v>35</v>
      </c>
      <c r="C6" s="44"/>
      <c r="D6" s="56"/>
      <c r="E6" s="57"/>
      <c r="F6" s="58"/>
    </row>
    <row r="7" ht="16.85" customHeight="1" spans="1:6">
      <c r="A7" s="55" t="s">
        <v>36</v>
      </c>
      <c r="B7" s="43" t="s">
        <v>37</v>
      </c>
      <c r="C7" s="44" t="s">
        <v>38</v>
      </c>
      <c r="D7" s="56" t="s">
        <v>39</v>
      </c>
      <c r="E7" s="59"/>
      <c r="F7" s="60">
        <f>D7*E7</f>
        <v>0</v>
      </c>
    </row>
    <row r="8" ht="16.85" customHeight="1" spans="1:6">
      <c r="A8" s="55" t="s">
        <v>40</v>
      </c>
      <c r="B8" s="43" t="s">
        <v>41</v>
      </c>
      <c r="C8" s="44" t="s">
        <v>38</v>
      </c>
      <c r="D8" s="56" t="s">
        <v>39</v>
      </c>
      <c r="E8" s="59"/>
      <c r="F8" s="60">
        <f>D8*E8</f>
        <v>0</v>
      </c>
    </row>
    <row r="9" ht="17.6" customHeight="1" spans="1:6">
      <c r="A9" s="55" t="s">
        <v>42</v>
      </c>
      <c r="B9" s="43" t="s">
        <v>43</v>
      </c>
      <c r="C9" s="44"/>
      <c r="D9" s="56"/>
      <c r="E9" s="57"/>
      <c r="F9" s="60"/>
    </row>
    <row r="10" ht="16.85" customHeight="1" spans="1:6">
      <c r="A10" s="55" t="s">
        <v>44</v>
      </c>
      <c r="B10" s="43" t="s">
        <v>45</v>
      </c>
      <c r="C10" s="44" t="s">
        <v>38</v>
      </c>
      <c r="D10" s="56" t="s">
        <v>39</v>
      </c>
      <c r="E10" s="59"/>
      <c r="F10" s="60">
        <f t="shared" ref="F9:F17" si="0">D10*E10</f>
        <v>0</v>
      </c>
    </row>
    <row r="11" ht="16.85" customHeight="1" spans="1:6">
      <c r="A11" s="55" t="s">
        <v>46</v>
      </c>
      <c r="B11" s="43" t="s">
        <v>47</v>
      </c>
      <c r="C11" s="44" t="s">
        <v>38</v>
      </c>
      <c r="D11" s="56" t="s">
        <v>39</v>
      </c>
      <c r="E11" s="59"/>
      <c r="F11" s="60">
        <f t="shared" si="0"/>
        <v>0</v>
      </c>
    </row>
    <row r="12" ht="16.85" customHeight="1" spans="1:6">
      <c r="A12" s="55" t="s">
        <v>48</v>
      </c>
      <c r="B12" s="43" t="s">
        <v>49</v>
      </c>
      <c r="C12" s="44" t="s">
        <v>38</v>
      </c>
      <c r="D12" s="56" t="s">
        <v>39</v>
      </c>
      <c r="E12" s="59"/>
      <c r="F12" s="60">
        <f t="shared" si="0"/>
        <v>0</v>
      </c>
    </row>
    <row r="13" ht="17.6" customHeight="1" spans="1:6">
      <c r="A13" s="55" t="s">
        <v>50</v>
      </c>
      <c r="B13" s="43" t="s">
        <v>51</v>
      </c>
      <c r="C13" s="44"/>
      <c r="D13" s="56"/>
      <c r="E13" s="57"/>
      <c r="F13" s="60"/>
    </row>
    <row r="14" ht="33.7" customHeight="1" spans="1:6">
      <c r="A14" s="55" t="s">
        <v>52</v>
      </c>
      <c r="B14" s="54" t="s">
        <v>53</v>
      </c>
      <c r="C14" s="44" t="s">
        <v>38</v>
      </c>
      <c r="D14" s="56" t="s">
        <v>39</v>
      </c>
      <c r="E14" s="59"/>
      <c r="F14" s="60">
        <f t="shared" si="0"/>
        <v>0</v>
      </c>
    </row>
    <row r="15" ht="16.85" customHeight="1" spans="1:6">
      <c r="A15" s="55" t="s">
        <v>54</v>
      </c>
      <c r="B15" s="43" t="s">
        <v>55</v>
      </c>
      <c r="C15" s="44" t="s">
        <v>38</v>
      </c>
      <c r="D15" s="56" t="s">
        <v>39</v>
      </c>
      <c r="E15" s="59"/>
      <c r="F15" s="60">
        <f t="shared" si="0"/>
        <v>0</v>
      </c>
    </row>
    <row r="16" ht="16.85" customHeight="1" spans="1:6">
      <c r="A16" s="55" t="s">
        <v>56</v>
      </c>
      <c r="B16" s="43" t="s">
        <v>57</v>
      </c>
      <c r="C16" s="44"/>
      <c r="D16" s="56"/>
      <c r="E16" s="59"/>
      <c r="F16" s="60"/>
    </row>
    <row r="17" ht="17.6" customHeight="1" spans="1:6">
      <c r="A17" s="55" t="s">
        <v>58</v>
      </c>
      <c r="B17" s="43" t="s">
        <v>57</v>
      </c>
      <c r="C17" s="44" t="s">
        <v>38</v>
      </c>
      <c r="D17" s="56" t="s">
        <v>39</v>
      </c>
      <c r="E17" s="59"/>
      <c r="F17" s="60">
        <f t="shared" si="0"/>
        <v>0</v>
      </c>
    </row>
    <row r="18" ht="16.85" customHeight="1" spans="1:6">
      <c r="A18" s="55"/>
      <c r="B18" s="43"/>
      <c r="C18" s="44"/>
      <c r="D18" s="56"/>
      <c r="E18" s="57"/>
      <c r="F18" s="58"/>
    </row>
    <row r="19" ht="16.85" customHeight="1" spans="1:6">
      <c r="A19" s="55"/>
      <c r="B19" s="43"/>
      <c r="C19" s="44"/>
      <c r="D19" s="56"/>
      <c r="E19" s="57"/>
      <c r="F19" s="58"/>
    </row>
    <row r="20" ht="16.85" customHeight="1" spans="1:6">
      <c r="A20" s="55"/>
      <c r="B20" s="43"/>
      <c r="C20" s="44"/>
      <c r="D20" s="56"/>
      <c r="E20" s="57"/>
      <c r="F20" s="58"/>
    </row>
    <row r="21" ht="17.6" customHeight="1" spans="1:6">
      <c r="A21" s="55"/>
      <c r="B21" s="43"/>
      <c r="C21" s="44"/>
      <c r="D21" s="56"/>
      <c r="E21" s="57"/>
      <c r="F21" s="58"/>
    </row>
    <row r="22" ht="16.85" customHeight="1" spans="1:6">
      <c r="A22" s="55"/>
      <c r="B22" s="43"/>
      <c r="C22" s="44"/>
      <c r="D22" s="56"/>
      <c r="E22" s="57"/>
      <c r="F22" s="58"/>
    </row>
    <row r="23" ht="16.85" customHeight="1" spans="1:6">
      <c r="A23" s="55"/>
      <c r="B23" s="43"/>
      <c r="C23" s="44"/>
      <c r="D23" s="56"/>
      <c r="E23" s="57"/>
      <c r="F23" s="58"/>
    </row>
    <row r="24" ht="16.85" customHeight="1" spans="1:6">
      <c r="A24" s="55"/>
      <c r="B24" s="43"/>
      <c r="C24" s="44"/>
      <c r="D24" s="56"/>
      <c r="E24" s="57"/>
      <c r="F24" s="58"/>
    </row>
    <row r="25" ht="17.6" customHeight="1" spans="1:6">
      <c r="A25" s="55"/>
      <c r="B25" s="43"/>
      <c r="C25" s="44"/>
      <c r="D25" s="56"/>
      <c r="E25" s="57"/>
      <c r="F25" s="58"/>
    </row>
    <row r="26" ht="16.85" customHeight="1" spans="1:6">
      <c r="A26" s="55"/>
      <c r="B26" s="43"/>
      <c r="C26" s="44"/>
      <c r="D26" s="56"/>
      <c r="E26" s="57"/>
      <c r="F26" s="58"/>
    </row>
    <row r="27" ht="16.85" customHeight="1" spans="1:6">
      <c r="A27" s="55"/>
      <c r="B27" s="43"/>
      <c r="C27" s="44"/>
      <c r="D27" s="56"/>
      <c r="E27" s="57"/>
      <c r="F27" s="58"/>
    </row>
    <row r="28" ht="16.85" customHeight="1" spans="1:6">
      <c r="A28" s="55"/>
      <c r="B28" s="43"/>
      <c r="C28" s="44"/>
      <c r="D28" s="56"/>
      <c r="E28" s="57"/>
      <c r="F28" s="58"/>
    </row>
    <row r="29" ht="17.6" customHeight="1" spans="1:6">
      <c r="A29" s="55"/>
      <c r="B29" s="43"/>
      <c r="C29" s="44"/>
      <c r="D29" s="56"/>
      <c r="E29" s="57"/>
      <c r="F29" s="58"/>
    </row>
    <row r="30" ht="16.85" customHeight="1" spans="1:6">
      <c r="A30" s="55"/>
      <c r="B30" s="43"/>
      <c r="C30" s="44"/>
      <c r="D30" s="56"/>
      <c r="E30" s="57"/>
      <c r="F30" s="58"/>
    </row>
    <row r="31" ht="16.85" customHeight="1" spans="1:6">
      <c r="A31" s="55"/>
      <c r="B31" s="43"/>
      <c r="C31" s="44"/>
      <c r="D31" s="56"/>
      <c r="E31" s="57"/>
      <c r="F31" s="58"/>
    </row>
    <row r="32" ht="16.85" customHeight="1" spans="1:6">
      <c r="A32" s="55"/>
      <c r="B32" s="43"/>
      <c r="C32" s="44"/>
      <c r="D32" s="56"/>
      <c r="E32" s="57"/>
      <c r="F32" s="58"/>
    </row>
    <row r="33" ht="17.6" customHeight="1" spans="1:6">
      <c r="A33" s="55"/>
      <c r="B33" s="43"/>
      <c r="C33" s="44"/>
      <c r="D33" s="56"/>
      <c r="E33" s="57"/>
      <c r="F33" s="58"/>
    </row>
    <row r="34" ht="16.85" customHeight="1" spans="1:6">
      <c r="A34" s="55"/>
      <c r="B34" s="43"/>
      <c r="C34" s="44"/>
      <c r="D34" s="56"/>
      <c r="E34" s="57"/>
      <c r="F34" s="58"/>
    </row>
    <row r="35" ht="16.85" customHeight="1" spans="1:6">
      <c r="A35" s="55"/>
      <c r="B35" s="43"/>
      <c r="C35" s="44"/>
      <c r="D35" s="56"/>
      <c r="E35" s="57"/>
      <c r="F35" s="58"/>
    </row>
    <row r="36" ht="16.85" customHeight="1" spans="1:6">
      <c r="A36" s="55"/>
      <c r="B36" s="43"/>
      <c r="C36" s="44"/>
      <c r="D36" s="56"/>
      <c r="E36" s="57"/>
      <c r="F36" s="58"/>
    </row>
    <row r="37" ht="17.6" customHeight="1" spans="1:6">
      <c r="A37" s="55"/>
      <c r="B37" s="43"/>
      <c r="C37" s="44"/>
      <c r="D37" s="56"/>
      <c r="E37" s="57"/>
      <c r="F37" s="58"/>
    </row>
    <row r="38" ht="16.85" customHeight="1" spans="1:6">
      <c r="A38" s="55"/>
      <c r="B38" s="43"/>
      <c r="C38" s="44"/>
      <c r="D38" s="56"/>
      <c r="E38" s="57"/>
      <c r="F38" s="58"/>
    </row>
    <row r="39" ht="22" customHeight="1" spans="1:6">
      <c r="A39" s="50"/>
      <c r="B39" s="51" t="s">
        <v>59</v>
      </c>
      <c r="C39" s="51"/>
      <c r="D39" s="52">
        <f>SUM(F7:F17)</f>
        <v>0</v>
      </c>
      <c r="E39" s="53"/>
      <c r="F39" s="52"/>
    </row>
  </sheetData>
  <sheetProtection algorithmName="SHA-512" hashValue="eNMyQGjURQQay8NIA0nBcuGitlrhre5fTPkTTEJJeJtd4IVQlo0zvHiRt6fC8wt/fb4/qJiVAGdbK+FBHoyRyg==" saltValue="BCfYvKxcNJCBYrXUF1URJA=="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0" sqref="E10"/>
    </sheetView>
  </sheetViews>
  <sheetFormatPr defaultColWidth="9" defaultRowHeight="14.25" outlineLevelCol="5"/>
  <cols>
    <col min="1" max="1" width="7.125" style="30" customWidth="1"/>
    <col min="2" max="2" width="28.7416666666667" style="30" customWidth="1"/>
    <col min="3" max="3" width="7.125" style="30" customWidth="1"/>
    <col min="4" max="4" width="11.375" style="30" customWidth="1"/>
    <col min="5" max="5" width="12.625" style="29" customWidth="1"/>
    <col min="6" max="6" width="13.25" style="30" customWidth="1"/>
    <col min="7" max="7" width="10" style="29" customWidth="1"/>
    <col min="8" max="16384" width="9" style="29"/>
  </cols>
  <sheetData>
    <row r="1" s="29" customFormat="1" ht="32.95" customHeight="1" spans="1:6">
      <c r="A1" s="31" t="s">
        <v>22</v>
      </c>
      <c r="B1" s="31"/>
      <c r="C1" s="31"/>
      <c r="D1" s="31"/>
      <c r="E1" s="32"/>
      <c r="F1" s="31"/>
    </row>
    <row r="2" s="29" customFormat="1" ht="16.85" customHeight="1" spans="1:6">
      <c r="A2" s="33" t="s">
        <v>23</v>
      </c>
      <c r="B2" s="33"/>
      <c r="C2" s="33"/>
      <c r="D2" s="33"/>
      <c r="E2" s="34" t="s">
        <v>24</v>
      </c>
      <c r="F2" s="35"/>
    </row>
    <row r="3" s="29" customFormat="1" ht="21.25" customHeight="1" spans="1:6">
      <c r="A3" s="36" t="s">
        <v>60</v>
      </c>
      <c r="B3" s="36"/>
      <c r="C3" s="36"/>
      <c r="D3" s="36"/>
      <c r="E3" s="37"/>
      <c r="F3" s="36"/>
    </row>
    <row r="4" s="29" customFormat="1" ht="22" customHeight="1" spans="1:6">
      <c r="A4" s="38" t="s">
        <v>26</v>
      </c>
      <c r="B4" s="39" t="s">
        <v>27</v>
      </c>
      <c r="C4" s="39" t="s">
        <v>28</v>
      </c>
      <c r="D4" s="39" t="s">
        <v>29</v>
      </c>
      <c r="E4" s="40" t="s">
        <v>30</v>
      </c>
      <c r="F4" s="41" t="s">
        <v>31</v>
      </c>
    </row>
    <row r="5" s="29" customFormat="1" ht="17.6" customHeight="1" spans="1:6">
      <c r="A5" s="42" t="s">
        <v>61</v>
      </c>
      <c r="B5" s="43" t="s">
        <v>62</v>
      </c>
      <c r="C5" s="44"/>
      <c r="D5" s="45"/>
      <c r="E5" s="46"/>
      <c r="F5" s="47"/>
    </row>
    <row r="6" s="29" customFormat="1" ht="16.85" customHeight="1" spans="1:6">
      <c r="A6" s="42" t="s">
        <v>63</v>
      </c>
      <c r="B6" s="43" t="s">
        <v>64</v>
      </c>
      <c r="C6" s="44"/>
      <c r="D6" s="45"/>
      <c r="E6" s="46"/>
      <c r="F6" s="47"/>
    </row>
    <row r="7" s="29" customFormat="1" ht="16.85" customHeight="1" spans="1:6">
      <c r="A7" s="42" t="s">
        <v>36</v>
      </c>
      <c r="B7" s="43" t="s">
        <v>65</v>
      </c>
      <c r="C7" s="44" t="s">
        <v>66</v>
      </c>
      <c r="D7" s="45" t="s">
        <v>67</v>
      </c>
      <c r="E7" s="48"/>
      <c r="F7" s="49">
        <f>D7*E7</f>
        <v>0</v>
      </c>
    </row>
    <row r="8" s="29" customFormat="1" ht="16.85" customHeight="1" spans="1:6">
      <c r="A8" s="42"/>
      <c r="B8" s="43"/>
      <c r="C8" s="44"/>
      <c r="D8" s="45"/>
      <c r="E8" s="46"/>
      <c r="F8" s="47"/>
    </row>
    <row r="9" s="29" customFormat="1" ht="17.6" customHeight="1" spans="1:6">
      <c r="A9" s="42"/>
      <c r="B9" s="43"/>
      <c r="C9" s="44"/>
      <c r="D9" s="45"/>
      <c r="E9" s="46"/>
      <c r="F9" s="47"/>
    </row>
    <row r="10" s="29" customFormat="1" ht="16.85" customHeight="1" spans="1:6">
      <c r="A10" s="42"/>
      <c r="B10" s="43"/>
      <c r="C10" s="44"/>
      <c r="D10" s="45"/>
      <c r="E10" s="46"/>
      <c r="F10" s="47"/>
    </row>
    <row r="11" s="29" customFormat="1" ht="16.85" customHeight="1" spans="1:6">
      <c r="A11" s="42"/>
      <c r="B11" s="43"/>
      <c r="C11" s="44"/>
      <c r="D11" s="45"/>
      <c r="E11" s="46"/>
      <c r="F11" s="47"/>
    </row>
    <row r="12" s="29" customFormat="1" ht="16.85" customHeight="1" spans="1:6">
      <c r="A12" s="42"/>
      <c r="B12" s="43"/>
      <c r="C12" s="44"/>
      <c r="D12" s="45"/>
      <c r="E12" s="46"/>
      <c r="F12" s="47"/>
    </row>
    <row r="13" s="29" customFormat="1" ht="17.6" customHeight="1" spans="1:6">
      <c r="A13" s="42"/>
      <c r="B13" s="43"/>
      <c r="C13" s="44"/>
      <c r="D13" s="45"/>
      <c r="E13" s="46"/>
      <c r="F13" s="47"/>
    </row>
    <row r="14" s="29" customFormat="1" ht="16.85" customHeight="1" spans="1:6">
      <c r="A14" s="42"/>
      <c r="B14" s="43"/>
      <c r="C14" s="44"/>
      <c r="D14" s="45"/>
      <c r="E14" s="46"/>
      <c r="F14" s="47"/>
    </row>
    <row r="15" s="29" customFormat="1" ht="16.85" customHeight="1" spans="1:6">
      <c r="A15" s="42"/>
      <c r="B15" s="43"/>
      <c r="C15" s="44"/>
      <c r="D15" s="45"/>
      <c r="E15" s="46"/>
      <c r="F15" s="47"/>
    </row>
    <row r="16" s="29" customFormat="1" ht="16.85" customHeight="1" spans="1:6">
      <c r="A16" s="42"/>
      <c r="B16" s="43"/>
      <c r="C16" s="44"/>
      <c r="D16" s="45"/>
      <c r="E16" s="46"/>
      <c r="F16" s="47"/>
    </row>
    <row r="17" s="29" customFormat="1" ht="16.85" customHeight="1" spans="1:6">
      <c r="A17" s="42"/>
      <c r="B17" s="43"/>
      <c r="C17" s="44"/>
      <c r="D17" s="45"/>
      <c r="E17" s="46"/>
      <c r="F17" s="47"/>
    </row>
    <row r="18" s="29" customFormat="1" ht="17.6" customHeight="1" spans="1:6">
      <c r="A18" s="42"/>
      <c r="B18" s="43"/>
      <c r="C18" s="44"/>
      <c r="D18" s="45"/>
      <c r="E18" s="46"/>
      <c r="F18" s="47"/>
    </row>
    <row r="19" s="29" customFormat="1" ht="16.85" customHeight="1" spans="1:6">
      <c r="A19" s="42"/>
      <c r="B19" s="43"/>
      <c r="C19" s="44"/>
      <c r="D19" s="45"/>
      <c r="E19" s="46"/>
      <c r="F19" s="47"/>
    </row>
    <row r="20" s="29" customFormat="1" ht="16.85" customHeight="1" spans="1:6">
      <c r="A20" s="42"/>
      <c r="B20" s="43"/>
      <c r="C20" s="44"/>
      <c r="D20" s="45"/>
      <c r="E20" s="46"/>
      <c r="F20" s="47"/>
    </row>
    <row r="21" s="29" customFormat="1" ht="16.85" customHeight="1" spans="1:6">
      <c r="A21" s="42"/>
      <c r="B21" s="43"/>
      <c r="C21" s="44"/>
      <c r="D21" s="45"/>
      <c r="E21" s="46"/>
      <c r="F21" s="47"/>
    </row>
    <row r="22" s="29" customFormat="1" ht="17.6" customHeight="1" spans="1:6">
      <c r="A22" s="42"/>
      <c r="B22" s="43"/>
      <c r="C22" s="44"/>
      <c r="D22" s="45"/>
      <c r="E22" s="46"/>
      <c r="F22" s="47"/>
    </row>
    <row r="23" s="29" customFormat="1" ht="16.85" customHeight="1" spans="1:6">
      <c r="A23" s="42"/>
      <c r="B23" s="43"/>
      <c r="C23" s="44"/>
      <c r="D23" s="45"/>
      <c r="E23" s="46"/>
      <c r="F23" s="47"/>
    </row>
    <row r="24" s="29" customFormat="1" ht="16.85" customHeight="1" spans="1:6">
      <c r="A24" s="42"/>
      <c r="B24" s="43"/>
      <c r="C24" s="44"/>
      <c r="D24" s="45"/>
      <c r="E24" s="46"/>
      <c r="F24" s="47"/>
    </row>
    <row r="25" s="29" customFormat="1" ht="16.85" customHeight="1" spans="1:6">
      <c r="A25" s="42"/>
      <c r="B25" s="43"/>
      <c r="C25" s="44"/>
      <c r="D25" s="45"/>
      <c r="E25" s="46"/>
      <c r="F25" s="47"/>
    </row>
    <row r="26" s="29" customFormat="1" ht="17.6" customHeight="1" spans="1:6">
      <c r="A26" s="42"/>
      <c r="B26" s="43"/>
      <c r="C26" s="44"/>
      <c r="D26" s="45"/>
      <c r="E26" s="46"/>
      <c r="F26" s="47"/>
    </row>
    <row r="27" s="29" customFormat="1" ht="16.85" customHeight="1" spans="1:6">
      <c r="A27" s="42"/>
      <c r="B27" s="43"/>
      <c r="C27" s="44"/>
      <c r="D27" s="45"/>
      <c r="E27" s="46"/>
      <c r="F27" s="47"/>
    </row>
    <row r="28" s="29" customFormat="1" ht="16.85" customHeight="1" spans="1:6">
      <c r="A28" s="42"/>
      <c r="B28" s="43"/>
      <c r="C28" s="44"/>
      <c r="D28" s="45"/>
      <c r="E28" s="46"/>
      <c r="F28" s="47"/>
    </row>
    <row r="29" s="29" customFormat="1" ht="16.85" customHeight="1" spans="1:6">
      <c r="A29" s="42"/>
      <c r="B29" s="43"/>
      <c r="C29" s="44"/>
      <c r="D29" s="45"/>
      <c r="E29" s="46"/>
      <c r="F29" s="47"/>
    </row>
    <row r="30" s="29" customFormat="1" ht="17.6" customHeight="1" spans="1:6">
      <c r="A30" s="42"/>
      <c r="B30" s="43"/>
      <c r="C30" s="44"/>
      <c r="D30" s="45"/>
      <c r="E30" s="46"/>
      <c r="F30" s="47"/>
    </row>
    <row r="31" s="29" customFormat="1" ht="16.85" customHeight="1" spans="1:6">
      <c r="A31" s="42"/>
      <c r="B31" s="43"/>
      <c r="C31" s="44"/>
      <c r="D31" s="45"/>
      <c r="E31" s="46"/>
      <c r="F31" s="47"/>
    </row>
    <row r="32" s="29" customFormat="1" ht="16.85" customHeight="1" spans="1:6">
      <c r="A32" s="42"/>
      <c r="B32" s="43"/>
      <c r="C32" s="44"/>
      <c r="D32" s="45"/>
      <c r="E32" s="46"/>
      <c r="F32" s="47"/>
    </row>
    <row r="33" s="29" customFormat="1" ht="16.85" customHeight="1" spans="1:6">
      <c r="A33" s="42"/>
      <c r="B33" s="43"/>
      <c r="C33" s="44"/>
      <c r="D33" s="45"/>
      <c r="E33" s="46"/>
      <c r="F33" s="47"/>
    </row>
    <row r="34" s="29" customFormat="1" ht="17.6" customHeight="1" spans="1:6">
      <c r="A34" s="42"/>
      <c r="B34" s="43"/>
      <c r="C34" s="44"/>
      <c r="D34" s="45"/>
      <c r="E34" s="46"/>
      <c r="F34" s="47"/>
    </row>
    <row r="35" s="29" customFormat="1" ht="16.85" customHeight="1" spans="1:6">
      <c r="A35" s="42"/>
      <c r="B35" s="43"/>
      <c r="C35" s="44"/>
      <c r="D35" s="45"/>
      <c r="E35" s="46"/>
      <c r="F35" s="47"/>
    </row>
    <row r="36" s="29" customFormat="1" ht="16.85" customHeight="1" spans="1:6">
      <c r="A36" s="42"/>
      <c r="B36" s="43"/>
      <c r="C36" s="44"/>
      <c r="D36" s="45"/>
      <c r="E36" s="46"/>
      <c r="F36" s="47"/>
    </row>
    <row r="37" s="29" customFormat="1" ht="16.85" customHeight="1" spans="1:6">
      <c r="A37" s="42"/>
      <c r="B37" s="43"/>
      <c r="C37" s="44"/>
      <c r="D37" s="45"/>
      <c r="E37" s="46"/>
      <c r="F37" s="47"/>
    </row>
    <row r="38" s="29" customFormat="1" ht="17.6" customHeight="1" spans="1:6">
      <c r="A38" s="42"/>
      <c r="B38" s="43"/>
      <c r="C38" s="44"/>
      <c r="D38" s="45"/>
      <c r="E38" s="46"/>
      <c r="F38" s="47"/>
    </row>
    <row r="39" s="29" customFormat="1" ht="16.85" customHeight="1" spans="1:6">
      <c r="A39" s="42"/>
      <c r="B39" s="43"/>
      <c r="C39" s="44"/>
      <c r="D39" s="45"/>
      <c r="E39" s="46"/>
      <c r="F39" s="47"/>
    </row>
    <row r="40" s="29" customFormat="1" ht="22" customHeight="1" spans="1:6">
      <c r="A40" s="50"/>
      <c r="B40" s="51" t="s">
        <v>68</v>
      </c>
      <c r="C40" s="51"/>
      <c r="D40" s="52">
        <f>F7</f>
        <v>0</v>
      </c>
      <c r="E40" s="53"/>
      <c r="F40" s="52"/>
    </row>
  </sheetData>
  <sheetProtection algorithmName="SHA-512" hashValue="YZHIqZPAkAY/kEYRr0MEqcfRTcTrqkdmSdTjAxwlvVKL6e90q3zTtZ51ZUXSfWuf83Cc8g8drFR+2HH0tWwBDg==" saltValue="1YXOyXv6OzGKUUr/R3tVUQ==" spinCount="100000" sheet="1" objects="1"/>
  <mergeCells count="6">
    <mergeCell ref="A1:F1"/>
    <mergeCell ref="A2:D2"/>
    <mergeCell ref="E2:F2"/>
    <mergeCell ref="A3:F3"/>
    <mergeCell ref="B40:C40"/>
    <mergeCell ref="D40:F4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F32" sqref="F32"/>
    </sheetView>
  </sheetViews>
  <sheetFormatPr defaultColWidth="9" defaultRowHeight="14.25" outlineLevelCol="5"/>
  <cols>
    <col min="1" max="1" width="7.125" style="30" customWidth="1"/>
    <col min="2" max="2" width="28.7416666666667" style="30" customWidth="1"/>
    <col min="3" max="3" width="7.125" style="30" customWidth="1"/>
    <col min="4" max="4" width="11.375" style="30" customWidth="1"/>
    <col min="5" max="5" width="12.625" style="29" customWidth="1"/>
    <col min="6" max="6" width="13.25" style="30" customWidth="1"/>
    <col min="7" max="7" width="10" style="29" customWidth="1"/>
    <col min="8" max="16384" width="9" style="29"/>
  </cols>
  <sheetData>
    <row r="1" s="29" customFormat="1" ht="32.95" customHeight="1" spans="1:6">
      <c r="A1" s="31" t="s">
        <v>22</v>
      </c>
      <c r="B1" s="31"/>
      <c r="C1" s="31"/>
      <c r="D1" s="31"/>
      <c r="E1" s="32"/>
      <c r="F1" s="31"/>
    </row>
    <row r="2" s="29" customFormat="1" ht="16.85" customHeight="1" spans="1:6">
      <c r="A2" s="33" t="s">
        <v>23</v>
      </c>
      <c r="B2" s="33"/>
      <c r="C2" s="33"/>
      <c r="D2" s="33"/>
      <c r="E2" s="34" t="s">
        <v>24</v>
      </c>
      <c r="F2" s="35"/>
    </row>
    <row r="3" s="29" customFormat="1" ht="21.25" customHeight="1" spans="1:6">
      <c r="A3" s="36" t="s">
        <v>69</v>
      </c>
      <c r="B3" s="36"/>
      <c r="C3" s="36"/>
      <c r="D3" s="36"/>
      <c r="E3" s="37"/>
      <c r="F3" s="36"/>
    </row>
    <row r="4" s="29" customFormat="1" ht="22" customHeight="1" spans="1:6">
      <c r="A4" s="38" t="s">
        <v>26</v>
      </c>
      <c r="B4" s="39" t="s">
        <v>27</v>
      </c>
      <c r="C4" s="39" t="s">
        <v>28</v>
      </c>
      <c r="D4" s="39" t="s">
        <v>29</v>
      </c>
      <c r="E4" s="40" t="s">
        <v>30</v>
      </c>
      <c r="F4" s="41" t="s">
        <v>31</v>
      </c>
    </row>
    <row r="5" s="29" customFormat="1" ht="17.6" customHeight="1" spans="1:6">
      <c r="A5" s="42" t="s">
        <v>70</v>
      </c>
      <c r="B5" s="43" t="s">
        <v>71</v>
      </c>
      <c r="C5" s="44"/>
      <c r="D5" s="45"/>
      <c r="E5" s="46"/>
      <c r="F5" s="47"/>
    </row>
    <row r="6" s="29" customFormat="1" ht="16.85" customHeight="1" spans="1:6">
      <c r="A6" s="42" t="s">
        <v>72</v>
      </c>
      <c r="B6" s="43" t="s">
        <v>73</v>
      </c>
      <c r="C6" s="44"/>
      <c r="D6" s="45"/>
      <c r="E6" s="46"/>
      <c r="F6" s="47"/>
    </row>
    <row r="7" s="29" customFormat="1" ht="16.85" customHeight="1" spans="1:6">
      <c r="A7" s="42" t="s">
        <v>36</v>
      </c>
      <c r="B7" s="43" t="s">
        <v>74</v>
      </c>
      <c r="C7" s="44" t="s">
        <v>75</v>
      </c>
      <c r="D7" s="45" t="s">
        <v>76</v>
      </c>
      <c r="E7" s="48"/>
      <c r="F7" s="49">
        <f t="shared" ref="F7:F12" si="0">D7*E7</f>
        <v>0</v>
      </c>
    </row>
    <row r="8" s="29" customFormat="1" ht="16.85" customHeight="1" spans="1:6">
      <c r="A8" s="42" t="s">
        <v>77</v>
      </c>
      <c r="B8" s="43" t="s">
        <v>78</v>
      </c>
      <c r="C8" s="44"/>
      <c r="D8" s="45"/>
      <c r="E8" s="46"/>
      <c r="F8" s="47"/>
    </row>
    <row r="9" s="29" customFormat="1" ht="17.6" customHeight="1" spans="1:6">
      <c r="A9" s="42" t="s">
        <v>79</v>
      </c>
      <c r="B9" s="43" t="s">
        <v>80</v>
      </c>
      <c r="C9" s="44"/>
      <c r="D9" s="45"/>
      <c r="E9" s="46"/>
      <c r="F9" s="47"/>
    </row>
    <row r="10" s="29" customFormat="1" ht="16.85" customHeight="1" spans="1:6">
      <c r="A10" s="42" t="s">
        <v>36</v>
      </c>
      <c r="B10" s="43" t="s">
        <v>81</v>
      </c>
      <c r="C10" s="44" t="s">
        <v>66</v>
      </c>
      <c r="D10" s="45" t="s">
        <v>67</v>
      </c>
      <c r="E10" s="48"/>
      <c r="F10" s="49">
        <f t="shared" si="0"/>
        <v>0</v>
      </c>
    </row>
    <row r="11" s="29" customFormat="1" ht="33.7" customHeight="1" spans="1:6">
      <c r="A11" s="42" t="s">
        <v>82</v>
      </c>
      <c r="B11" s="54" t="s">
        <v>83</v>
      </c>
      <c r="C11" s="44"/>
      <c r="D11" s="45"/>
      <c r="E11" s="46"/>
      <c r="F11" s="47"/>
    </row>
    <row r="12" s="29" customFormat="1" ht="17.6" customHeight="1" spans="1:6">
      <c r="A12" s="42" t="s">
        <v>84</v>
      </c>
      <c r="B12" s="43" t="s">
        <v>85</v>
      </c>
      <c r="C12" s="44" t="s">
        <v>66</v>
      </c>
      <c r="D12" s="45" t="s">
        <v>86</v>
      </c>
      <c r="E12" s="48"/>
      <c r="F12" s="49">
        <f t="shared" si="0"/>
        <v>0</v>
      </c>
    </row>
    <row r="13" s="29" customFormat="1" ht="16.85" customHeight="1" spans="1:6">
      <c r="A13" s="42"/>
      <c r="B13" s="43"/>
      <c r="C13" s="44"/>
      <c r="D13" s="45"/>
      <c r="E13" s="46"/>
      <c r="F13" s="47"/>
    </row>
    <row r="14" s="29" customFormat="1" ht="16.85" customHeight="1" spans="1:6">
      <c r="A14" s="42"/>
      <c r="B14" s="43"/>
      <c r="C14" s="44"/>
      <c r="D14" s="45"/>
      <c r="E14" s="46"/>
      <c r="F14" s="47"/>
    </row>
    <row r="15" s="29" customFormat="1" ht="16.85" customHeight="1" spans="1:6">
      <c r="A15" s="42"/>
      <c r="B15" s="43"/>
      <c r="C15" s="44"/>
      <c r="D15" s="45"/>
      <c r="E15" s="46"/>
      <c r="F15" s="47"/>
    </row>
    <row r="16" s="29" customFormat="1" ht="16.85" customHeight="1" spans="1:6">
      <c r="A16" s="42"/>
      <c r="B16" s="43"/>
      <c r="C16" s="44"/>
      <c r="D16" s="45"/>
      <c r="E16" s="46"/>
      <c r="F16" s="47"/>
    </row>
    <row r="17" s="29" customFormat="1" ht="17.6" customHeight="1" spans="1:6">
      <c r="A17" s="42"/>
      <c r="B17" s="43"/>
      <c r="C17" s="44"/>
      <c r="D17" s="45"/>
      <c r="E17" s="46"/>
      <c r="F17" s="47"/>
    </row>
    <row r="18" s="29" customFormat="1" ht="16.85" customHeight="1" spans="1:6">
      <c r="A18" s="42"/>
      <c r="B18" s="43"/>
      <c r="C18" s="44"/>
      <c r="D18" s="45"/>
      <c r="E18" s="46"/>
      <c r="F18" s="47"/>
    </row>
    <row r="19" s="29" customFormat="1" ht="16.85" customHeight="1" spans="1:6">
      <c r="A19" s="42"/>
      <c r="B19" s="43"/>
      <c r="C19" s="44"/>
      <c r="D19" s="45"/>
      <c r="E19" s="46"/>
      <c r="F19" s="47"/>
    </row>
    <row r="20" s="29" customFormat="1" ht="16.85" customHeight="1" spans="1:6">
      <c r="A20" s="42"/>
      <c r="B20" s="43"/>
      <c r="C20" s="44"/>
      <c r="D20" s="45"/>
      <c r="E20" s="46"/>
      <c r="F20" s="47"/>
    </row>
    <row r="21" s="29" customFormat="1" ht="17.6" customHeight="1" spans="1:6">
      <c r="A21" s="42"/>
      <c r="B21" s="43"/>
      <c r="C21" s="44"/>
      <c r="D21" s="45"/>
      <c r="E21" s="46"/>
      <c r="F21" s="47"/>
    </row>
    <row r="22" s="29" customFormat="1" ht="16.85" customHeight="1" spans="1:6">
      <c r="A22" s="42"/>
      <c r="B22" s="43"/>
      <c r="C22" s="44"/>
      <c r="D22" s="45"/>
      <c r="E22" s="46"/>
      <c r="F22" s="47"/>
    </row>
    <row r="23" s="29" customFormat="1" ht="16.85" customHeight="1" spans="1:6">
      <c r="A23" s="42"/>
      <c r="B23" s="43"/>
      <c r="C23" s="44"/>
      <c r="D23" s="45"/>
      <c r="E23" s="46"/>
      <c r="F23" s="47"/>
    </row>
    <row r="24" s="29" customFormat="1" ht="16.85" customHeight="1" spans="1:6">
      <c r="A24" s="42"/>
      <c r="B24" s="43"/>
      <c r="C24" s="44"/>
      <c r="D24" s="45"/>
      <c r="E24" s="46"/>
      <c r="F24" s="47"/>
    </row>
    <row r="25" s="29" customFormat="1" ht="17.6" customHeight="1" spans="1:6">
      <c r="A25" s="42"/>
      <c r="B25" s="43"/>
      <c r="C25" s="44"/>
      <c r="D25" s="45"/>
      <c r="E25" s="46"/>
      <c r="F25" s="47"/>
    </row>
    <row r="26" s="29" customFormat="1" ht="16.85" customHeight="1" spans="1:6">
      <c r="A26" s="42"/>
      <c r="B26" s="43"/>
      <c r="C26" s="44"/>
      <c r="D26" s="45"/>
      <c r="E26" s="46"/>
      <c r="F26" s="47"/>
    </row>
    <row r="27" s="29" customFormat="1" ht="16.85" customHeight="1" spans="1:6">
      <c r="A27" s="42"/>
      <c r="B27" s="43"/>
      <c r="C27" s="44"/>
      <c r="D27" s="45"/>
      <c r="E27" s="46"/>
      <c r="F27" s="47"/>
    </row>
    <row r="28" s="29" customFormat="1" ht="16.85" customHeight="1" spans="1:6">
      <c r="A28" s="42"/>
      <c r="B28" s="43"/>
      <c r="C28" s="44"/>
      <c r="D28" s="45"/>
      <c r="E28" s="46"/>
      <c r="F28" s="47"/>
    </row>
    <row r="29" s="29" customFormat="1" ht="17.6" customHeight="1" spans="1:6">
      <c r="A29" s="42"/>
      <c r="B29" s="43"/>
      <c r="C29" s="44"/>
      <c r="D29" s="45"/>
      <c r="E29" s="46"/>
      <c r="F29" s="47"/>
    </row>
    <row r="30" s="29" customFormat="1" ht="16.85" customHeight="1" spans="1:6">
      <c r="A30" s="42"/>
      <c r="B30" s="43"/>
      <c r="C30" s="44"/>
      <c r="D30" s="45"/>
      <c r="E30" s="46"/>
      <c r="F30" s="47"/>
    </row>
    <row r="31" s="29" customFormat="1" ht="16.85" customHeight="1" spans="1:6">
      <c r="A31" s="42"/>
      <c r="B31" s="43"/>
      <c r="C31" s="44"/>
      <c r="D31" s="45"/>
      <c r="E31" s="46"/>
      <c r="F31" s="47"/>
    </row>
    <row r="32" s="29" customFormat="1" ht="16.85" customHeight="1" spans="1:6">
      <c r="A32" s="42"/>
      <c r="B32" s="43"/>
      <c r="C32" s="44"/>
      <c r="D32" s="45"/>
      <c r="E32" s="46"/>
      <c r="F32" s="47"/>
    </row>
    <row r="33" s="29" customFormat="1" ht="17.6" customHeight="1" spans="1:6">
      <c r="A33" s="42"/>
      <c r="B33" s="43"/>
      <c r="C33" s="44"/>
      <c r="D33" s="45"/>
      <c r="E33" s="46"/>
      <c r="F33" s="47"/>
    </row>
    <row r="34" s="29" customFormat="1" ht="16.85" customHeight="1" spans="1:6">
      <c r="A34" s="42"/>
      <c r="B34" s="43"/>
      <c r="C34" s="44"/>
      <c r="D34" s="45"/>
      <c r="E34" s="46"/>
      <c r="F34" s="47"/>
    </row>
    <row r="35" s="29" customFormat="1" ht="16.85" customHeight="1" spans="1:6">
      <c r="A35" s="42"/>
      <c r="B35" s="43"/>
      <c r="C35" s="44"/>
      <c r="D35" s="45"/>
      <c r="E35" s="46"/>
      <c r="F35" s="47"/>
    </row>
    <row r="36" s="29" customFormat="1" ht="16.85" customHeight="1" spans="1:6">
      <c r="A36" s="42"/>
      <c r="B36" s="43"/>
      <c r="C36" s="44"/>
      <c r="D36" s="45"/>
      <c r="E36" s="46"/>
      <c r="F36" s="47"/>
    </row>
    <row r="37" s="29" customFormat="1" ht="17.6" customHeight="1" spans="1:6">
      <c r="A37" s="42"/>
      <c r="B37" s="43"/>
      <c r="C37" s="44"/>
      <c r="D37" s="45"/>
      <c r="E37" s="46"/>
      <c r="F37" s="47"/>
    </row>
    <row r="38" s="29" customFormat="1" ht="16.85" customHeight="1" spans="1:6">
      <c r="A38" s="42"/>
      <c r="B38" s="43"/>
      <c r="C38" s="44"/>
      <c r="D38" s="45"/>
      <c r="E38" s="46"/>
      <c r="F38" s="47"/>
    </row>
    <row r="39" s="29" customFormat="1" ht="22" customHeight="1" spans="1:6">
      <c r="A39" s="50"/>
      <c r="B39" s="51" t="s">
        <v>87</v>
      </c>
      <c r="C39" s="51"/>
      <c r="D39" s="52">
        <f>SUM(F7:F12)</f>
        <v>0</v>
      </c>
      <c r="E39" s="53"/>
      <c r="F39" s="52"/>
    </row>
  </sheetData>
  <sheetProtection algorithmName="SHA-512" hashValue="UMQWBC407F9YJgzjxr1uz3rpC3wlM6t2scVayzugSRatj73mz/i7VPuUL8Wj+Z4++yjgJak3G8lclSuidJ0Odg==" saltValue="3qczNmkAvaurOhCyB/96mQ==" spinCount="100000" sheet="1" objects="1"/>
  <mergeCells count="6">
    <mergeCell ref="A1:F1"/>
    <mergeCell ref="A2:D2"/>
    <mergeCell ref="E2:F2"/>
    <mergeCell ref="A3:F3"/>
    <mergeCell ref="B39:C39"/>
    <mergeCell ref="D39:F3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25" sqref="E25"/>
    </sheetView>
  </sheetViews>
  <sheetFormatPr defaultColWidth="9" defaultRowHeight="14.25" outlineLevelCol="5"/>
  <cols>
    <col min="1" max="1" width="7.125" style="30" customWidth="1"/>
    <col min="2" max="2" width="28.7416666666667" style="30" customWidth="1"/>
    <col min="3" max="3" width="7.125" style="30" customWidth="1"/>
    <col min="4" max="4" width="11.375" style="30" customWidth="1"/>
    <col min="5" max="5" width="12.625" style="29" customWidth="1"/>
    <col min="6" max="6" width="13.25" style="30" customWidth="1"/>
    <col min="7" max="7" width="10" style="29" customWidth="1"/>
    <col min="8" max="16384" width="9" style="29"/>
  </cols>
  <sheetData>
    <row r="1" s="29" customFormat="1" ht="32.95" customHeight="1" spans="1:6">
      <c r="A1" s="31" t="s">
        <v>22</v>
      </c>
      <c r="B1" s="31"/>
      <c r="C1" s="31"/>
      <c r="D1" s="31"/>
      <c r="E1" s="32"/>
      <c r="F1" s="31"/>
    </row>
    <row r="2" s="29" customFormat="1" ht="16.85" customHeight="1" spans="1:6">
      <c r="A2" s="33" t="s">
        <v>23</v>
      </c>
      <c r="B2" s="33"/>
      <c r="C2" s="33"/>
      <c r="D2" s="33"/>
      <c r="E2" s="34" t="s">
        <v>24</v>
      </c>
      <c r="F2" s="35"/>
    </row>
    <row r="3" s="29" customFormat="1" ht="21.25" customHeight="1" spans="1:6">
      <c r="A3" s="36" t="s">
        <v>88</v>
      </c>
      <c r="B3" s="36"/>
      <c r="C3" s="36"/>
      <c r="D3" s="36"/>
      <c r="E3" s="37"/>
      <c r="F3" s="36"/>
    </row>
    <row r="4" s="29" customFormat="1" ht="22" customHeight="1" spans="1:6">
      <c r="A4" s="38" t="s">
        <v>26</v>
      </c>
      <c r="B4" s="39" t="s">
        <v>27</v>
      </c>
      <c r="C4" s="39" t="s">
        <v>28</v>
      </c>
      <c r="D4" s="39" t="s">
        <v>29</v>
      </c>
      <c r="E4" s="40" t="s">
        <v>30</v>
      </c>
      <c r="F4" s="41" t="s">
        <v>31</v>
      </c>
    </row>
    <row r="5" s="29" customFormat="1" ht="17.6" customHeight="1" spans="1:6">
      <c r="A5" s="42" t="s">
        <v>89</v>
      </c>
      <c r="B5" s="43" t="s">
        <v>90</v>
      </c>
      <c r="C5" s="44"/>
      <c r="D5" s="45"/>
      <c r="E5" s="46"/>
      <c r="F5" s="47"/>
    </row>
    <row r="6" s="29" customFormat="1" ht="16.85" customHeight="1" spans="1:6">
      <c r="A6" s="42" t="s">
        <v>91</v>
      </c>
      <c r="B6" s="43" t="s">
        <v>92</v>
      </c>
      <c r="C6" s="44"/>
      <c r="D6" s="45"/>
      <c r="E6" s="46"/>
      <c r="F6" s="47"/>
    </row>
    <row r="7" s="29" customFormat="1" ht="16.85" customHeight="1" spans="1:6">
      <c r="A7" s="42" t="s">
        <v>36</v>
      </c>
      <c r="B7" s="43" t="s">
        <v>93</v>
      </c>
      <c r="C7" s="44" t="s">
        <v>94</v>
      </c>
      <c r="D7" s="45" t="s">
        <v>95</v>
      </c>
      <c r="E7" s="48"/>
      <c r="F7" s="49">
        <f>D7*E7</f>
        <v>0</v>
      </c>
    </row>
    <row r="8" s="29" customFormat="1" ht="16.85" customHeight="1" spans="1:6">
      <c r="A8" s="42" t="s">
        <v>96</v>
      </c>
      <c r="B8" s="43" t="s">
        <v>97</v>
      </c>
      <c r="C8" s="44" t="s">
        <v>94</v>
      </c>
      <c r="D8" s="45" t="s">
        <v>98</v>
      </c>
      <c r="E8" s="48"/>
      <c r="F8" s="49">
        <f>D8*E8</f>
        <v>0</v>
      </c>
    </row>
    <row r="9" s="29" customFormat="1" ht="17.6" customHeight="1" spans="1:6">
      <c r="A9" s="42"/>
      <c r="B9" s="43"/>
      <c r="C9" s="44"/>
      <c r="D9" s="45"/>
      <c r="E9" s="46"/>
      <c r="F9" s="47"/>
    </row>
    <row r="10" s="29" customFormat="1" ht="16.85" customHeight="1" spans="1:6">
      <c r="A10" s="42"/>
      <c r="B10" s="43"/>
      <c r="C10" s="44"/>
      <c r="D10" s="45"/>
      <c r="E10" s="46"/>
      <c r="F10" s="47"/>
    </row>
    <row r="11" s="29" customFormat="1" ht="16.85" customHeight="1" spans="1:6">
      <c r="A11" s="42"/>
      <c r="B11" s="43"/>
      <c r="C11" s="44"/>
      <c r="D11" s="45"/>
      <c r="E11" s="46"/>
      <c r="F11" s="47"/>
    </row>
    <row r="12" s="29" customFormat="1" ht="16.85" customHeight="1" spans="1:6">
      <c r="A12" s="42"/>
      <c r="B12" s="43"/>
      <c r="C12" s="44"/>
      <c r="D12" s="45"/>
      <c r="E12" s="46"/>
      <c r="F12" s="47"/>
    </row>
    <row r="13" s="29" customFormat="1" ht="17.6" customHeight="1" spans="1:6">
      <c r="A13" s="42"/>
      <c r="B13" s="43"/>
      <c r="C13" s="44"/>
      <c r="D13" s="45"/>
      <c r="E13" s="46"/>
      <c r="F13" s="47"/>
    </row>
    <row r="14" s="29" customFormat="1" ht="16.85" customHeight="1" spans="1:6">
      <c r="A14" s="42"/>
      <c r="B14" s="43"/>
      <c r="C14" s="44"/>
      <c r="D14" s="45"/>
      <c r="E14" s="46"/>
      <c r="F14" s="47"/>
    </row>
    <row r="15" s="29" customFormat="1" ht="16.85" customHeight="1" spans="1:6">
      <c r="A15" s="42"/>
      <c r="B15" s="43"/>
      <c r="C15" s="44"/>
      <c r="D15" s="45"/>
      <c r="E15" s="46"/>
      <c r="F15" s="47"/>
    </row>
    <row r="16" s="29" customFormat="1" ht="16.85" customHeight="1" spans="1:6">
      <c r="A16" s="42"/>
      <c r="B16" s="43"/>
      <c r="C16" s="44"/>
      <c r="D16" s="45"/>
      <c r="E16" s="46"/>
      <c r="F16" s="47"/>
    </row>
    <row r="17" s="29" customFormat="1" ht="16.85" customHeight="1" spans="1:6">
      <c r="A17" s="42"/>
      <c r="B17" s="43"/>
      <c r="C17" s="44"/>
      <c r="D17" s="45"/>
      <c r="E17" s="46"/>
      <c r="F17" s="47"/>
    </row>
    <row r="18" s="29" customFormat="1" ht="17.6" customHeight="1" spans="1:6">
      <c r="A18" s="42"/>
      <c r="B18" s="43"/>
      <c r="C18" s="44"/>
      <c r="D18" s="45"/>
      <c r="E18" s="46"/>
      <c r="F18" s="47"/>
    </row>
    <row r="19" s="29" customFormat="1" ht="16.85" customHeight="1" spans="1:6">
      <c r="A19" s="42"/>
      <c r="B19" s="43"/>
      <c r="C19" s="44"/>
      <c r="D19" s="45"/>
      <c r="E19" s="46"/>
      <c r="F19" s="47"/>
    </row>
    <row r="20" s="29" customFormat="1" ht="16.85" customHeight="1" spans="1:6">
      <c r="A20" s="42"/>
      <c r="B20" s="43"/>
      <c r="C20" s="44"/>
      <c r="D20" s="45"/>
      <c r="E20" s="46"/>
      <c r="F20" s="47"/>
    </row>
    <row r="21" s="29" customFormat="1" ht="16.85" customHeight="1" spans="1:6">
      <c r="A21" s="42"/>
      <c r="B21" s="43"/>
      <c r="C21" s="44"/>
      <c r="D21" s="45"/>
      <c r="E21" s="46"/>
      <c r="F21" s="47"/>
    </row>
    <row r="22" s="29" customFormat="1" ht="17.6" customHeight="1" spans="1:6">
      <c r="A22" s="42"/>
      <c r="B22" s="43"/>
      <c r="C22" s="44"/>
      <c r="D22" s="45"/>
      <c r="E22" s="46"/>
      <c r="F22" s="47"/>
    </row>
    <row r="23" s="29" customFormat="1" ht="16.85" customHeight="1" spans="1:6">
      <c r="A23" s="42"/>
      <c r="B23" s="43"/>
      <c r="C23" s="44"/>
      <c r="D23" s="45"/>
      <c r="E23" s="46"/>
      <c r="F23" s="47"/>
    </row>
    <row r="24" s="29" customFormat="1" ht="16.85" customHeight="1" spans="1:6">
      <c r="A24" s="42"/>
      <c r="B24" s="43"/>
      <c r="C24" s="44"/>
      <c r="D24" s="45"/>
      <c r="E24" s="46"/>
      <c r="F24" s="47"/>
    </row>
    <row r="25" s="29" customFormat="1" ht="16.85" customHeight="1" spans="1:6">
      <c r="A25" s="42"/>
      <c r="B25" s="43"/>
      <c r="C25" s="44"/>
      <c r="D25" s="45"/>
      <c r="E25" s="46"/>
      <c r="F25" s="47"/>
    </row>
    <row r="26" s="29" customFormat="1" ht="17.6" customHeight="1" spans="1:6">
      <c r="A26" s="42"/>
      <c r="B26" s="43"/>
      <c r="C26" s="44"/>
      <c r="D26" s="45"/>
      <c r="E26" s="46"/>
      <c r="F26" s="47"/>
    </row>
    <row r="27" s="29" customFormat="1" ht="16.85" customHeight="1" spans="1:6">
      <c r="A27" s="42"/>
      <c r="B27" s="43"/>
      <c r="C27" s="44"/>
      <c r="D27" s="45"/>
      <c r="E27" s="46"/>
      <c r="F27" s="47"/>
    </row>
    <row r="28" s="29" customFormat="1" ht="16.85" customHeight="1" spans="1:6">
      <c r="A28" s="42"/>
      <c r="B28" s="43"/>
      <c r="C28" s="44"/>
      <c r="D28" s="45"/>
      <c r="E28" s="46"/>
      <c r="F28" s="47"/>
    </row>
    <row r="29" s="29" customFormat="1" ht="16.85" customHeight="1" spans="1:6">
      <c r="A29" s="42"/>
      <c r="B29" s="43"/>
      <c r="C29" s="44"/>
      <c r="D29" s="45"/>
      <c r="E29" s="46"/>
      <c r="F29" s="47"/>
    </row>
    <row r="30" s="29" customFormat="1" ht="17.6" customHeight="1" spans="1:6">
      <c r="A30" s="42"/>
      <c r="B30" s="43"/>
      <c r="C30" s="44"/>
      <c r="D30" s="45"/>
      <c r="E30" s="46"/>
      <c r="F30" s="47"/>
    </row>
    <row r="31" s="29" customFormat="1" ht="16.85" customHeight="1" spans="1:6">
      <c r="A31" s="42"/>
      <c r="B31" s="43"/>
      <c r="C31" s="44"/>
      <c r="D31" s="45"/>
      <c r="E31" s="46"/>
      <c r="F31" s="47"/>
    </row>
    <row r="32" s="29" customFormat="1" ht="16.85" customHeight="1" spans="1:6">
      <c r="A32" s="42"/>
      <c r="B32" s="43"/>
      <c r="C32" s="44"/>
      <c r="D32" s="45"/>
      <c r="E32" s="46"/>
      <c r="F32" s="47"/>
    </row>
    <row r="33" s="29" customFormat="1" ht="16.85" customHeight="1" spans="1:6">
      <c r="A33" s="42"/>
      <c r="B33" s="43"/>
      <c r="C33" s="44"/>
      <c r="D33" s="45"/>
      <c r="E33" s="46"/>
      <c r="F33" s="47"/>
    </row>
    <row r="34" s="29" customFormat="1" ht="17.6" customHeight="1" spans="1:6">
      <c r="A34" s="42"/>
      <c r="B34" s="43"/>
      <c r="C34" s="44"/>
      <c r="D34" s="45"/>
      <c r="E34" s="46"/>
      <c r="F34" s="47"/>
    </row>
    <row r="35" s="29" customFormat="1" ht="16.85" customHeight="1" spans="1:6">
      <c r="A35" s="42"/>
      <c r="B35" s="43"/>
      <c r="C35" s="44"/>
      <c r="D35" s="45"/>
      <c r="E35" s="46"/>
      <c r="F35" s="47"/>
    </row>
    <row r="36" s="29" customFormat="1" ht="16.85" customHeight="1" spans="1:6">
      <c r="A36" s="42"/>
      <c r="B36" s="43"/>
      <c r="C36" s="44"/>
      <c r="D36" s="45"/>
      <c r="E36" s="46"/>
      <c r="F36" s="47"/>
    </row>
    <row r="37" s="29" customFormat="1" ht="16.85" customHeight="1" spans="1:6">
      <c r="A37" s="42"/>
      <c r="B37" s="43"/>
      <c r="C37" s="44"/>
      <c r="D37" s="45"/>
      <c r="E37" s="46"/>
      <c r="F37" s="47"/>
    </row>
    <row r="38" s="29" customFormat="1" ht="17.6" customHeight="1" spans="1:6">
      <c r="A38" s="42"/>
      <c r="B38" s="43"/>
      <c r="C38" s="44"/>
      <c r="D38" s="45"/>
      <c r="E38" s="46"/>
      <c r="F38" s="47"/>
    </row>
    <row r="39" s="29" customFormat="1" ht="16.85" customHeight="1" spans="1:6">
      <c r="A39" s="42"/>
      <c r="B39" s="43"/>
      <c r="C39" s="44"/>
      <c r="D39" s="45"/>
      <c r="E39" s="46"/>
      <c r="F39" s="47"/>
    </row>
    <row r="40" s="29" customFormat="1" ht="22" customHeight="1" spans="1:6">
      <c r="A40" s="50"/>
      <c r="B40" s="51" t="s">
        <v>99</v>
      </c>
      <c r="C40" s="51"/>
      <c r="D40" s="52">
        <f>SUM(F7:F8)</f>
        <v>0</v>
      </c>
      <c r="E40" s="53"/>
      <c r="F40" s="52"/>
    </row>
  </sheetData>
  <sheetProtection algorithmName="SHA-512" hashValue="o2I5DJ9jwJMB8xfRz+MlN63EKUC5yqzfENwS7mYDk48ucGKoW2WW4Z2qHCIlU07yUQBL9aiVZaOD6WC/LHdi4g==" saltValue="7U8cp8zSAGcWbXiu86QP+g==" spinCount="100000" sheet="1" objects="1"/>
  <mergeCells count="6">
    <mergeCell ref="A1:F1"/>
    <mergeCell ref="A2:D2"/>
    <mergeCell ref="E2:F2"/>
    <mergeCell ref="A3:F3"/>
    <mergeCell ref="B40:C40"/>
    <mergeCell ref="D40:F4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4" workbookViewId="0">
      <selection activeCell="F16" sqref="F16"/>
    </sheetView>
  </sheetViews>
  <sheetFormatPr defaultColWidth="9" defaultRowHeight="14.25" outlineLevelCol="5"/>
  <cols>
    <col min="1" max="1" width="7.125" style="30" customWidth="1"/>
    <col min="2" max="2" width="28.7416666666667" style="30" customWidth="1"/>
    <col min="3" max="3" width="7.125" style="30" customWidth="1"/>
    <col min="4" max="4" width="11.375" style="30" customWidth="1"/>
    <col min="5" max="5" width="12.625" style="29" customWidth="1"/>
    <col min="6" max="6" width="13.25" style="30" customWidth="1"/>
    <col min="7" max="7" width="10" style="29" customWidth="1"/>
    <col min="8" max="16384" width="9" style="29"/>
  </cols>
  <sheetData>
    <row r="1" s="29" customFormat="1" ht="32.95" customHeight="1" spans="1:6">
      <c r="A1" s="31" t="s">
        <v>22</v>
      </c>
      <c r="B1" s="31"/>
      <c r="C1" s="31"/>
      <c r="D1" s="31"/>
      <c r="E1" s="32"/>
      <c r="F1" s="31"/>
    </row>
    <row r="2" s="29" customFormat="1" ht="16.85" customHeight="1" spans="1:6">
      <c r="A2" s="33" t="s">
        <v>23</v>
      </c>
      <c r="B2" s="33"/>
      <c r="C2" s="33"/>
      <c r="D2" s="33"/>
      <c r="E2" s="34" t="s">
        <v>24</v>
      </c>
      <c r="F2" s="35"/>
    </row>
    <row r="3" s="29" customFormat="1" ht="21.25" customHeight="1" spans="1:6">
      <c r="A3" s="36" t="s">
        <v>100</v>
      </c>
      <c r="B3" s="36"/>
      <c r="C3" s="36"/>
      <c r="D3" s="36"/>
      <c r="E3" s="37"/>
      <c r="F3" s="36"/>
    </row>
    <row r="4" s="29" customFormat="1" ht="22" customHeight="1" spans="1:6">
      <c r="A4" s="38" t="s">
        <v>26</v>
      </c>
      <c r="B4" s="39" t="s">
        <v>27</v>
      </c>
      <c r="C4" s="39" t="s">
        <v>28</v>
      </c>
      <c r="D4" s="39" t="s">
        <v>29</v>
      </c>
      <c r="E4" s="40" t="s">
        <v>30</v>
      </c>
      <c r="F4" s="41" t="s">
        <v>31</v>
      </c>
    </row>
    <row r="5" s="29" customFormat="1" ht="17.6" customHeight="1" spans="1:6">
      <c r="A5" s="42" t="s">
        <v>101</v>
      </c>
      <c r="B5" s="43" t="s">
        <v>102</v>
      </c>
      <c r="C5" s="44"/>
      <c r="D5" s="45"/>
      <c r="E5" s="46"/>
      <c r="F5" s="47"/>
    </row>
    <row r="6" s="29" customFormat="1" ht="16.85" customHeight="1" spans="1:6">
      <c r="A6" s="42" t="s">
        <v>103</v>
      </c>
      <c r="B6" s="43" t="s">
        <v>104</v>
      </c>
      <c r="C6" s="44" t="s">
        <v>75</v>
      </c>
      <c r="D6" s="45" t="s">
        <v>105</v>
      </c>
      <c r="E6" s="48"/>
      <c r="F6" s="49">
        <f>D6*E6</f>
        <v>0</v>
      </c>
    </row>
    <row r="7" s="29" customFormat="1" ht="16.85" customHeight="1" spans="1:6">
      <c r="A7" s="42"/>
      <c r="B7" s="43"/>
      <c r="C7" s="44"/>
      <c r="D7" s="45"/>
      <c r="E7" s="46"/>
      <c r="F7" s="47"/>
    </row>
    <row r="8" s="29" customFormat="1" ht="16.85" customHeight="1" spans="1:6">
      <c r="A8" s="42"/>
      <c r="B8" s="43"/>
      <c r="C8" s="44"/>
      <c r="D8" s="45"/>
      <c r="E8" s="46"/>
      <c r="F8" s="47"/>
    </row>
    <row r="9" s="29" customFormat="1" ht="17.6" customHeight="1" spans="1:6">
      <c r="A9" s="42"/>
      <c r="B9" s="43"/>
      <c r="C9" s="44"/>
      <c r="D9" s="45"/>
      <c r="E9" s="46"/>
      <c r="F9" s="47"/>
    </row>
    <row r="10" s="29" customFormat="1" ht="16.85" customHeight="1" spans="1:6">
      <c r="A10" s="42"/>
      <c r="B10" s="43"/>
      <c r="C10" s="44"/>
      <c r="D10" s="45"/>
      <c r="E10" s="46"/>
      <c r="F10" s="47"/>
    </row>
    <row r="11" s="29" customFormat="1" ht="16.85" customHeight="1" spans="1:6">
      <c r="A11" s="42"/>
      <c r="B11" s="43"/>
      <c r="C11" s="44"/>
      <c r="D11" s="45"/>
      <c r="E11" s="46"/>
      <c r="F11" s="47"/>
    </row>
    <row r="12" s="29" customFormat="1" ht="16.85" customHeight="1" spans="1:6">
      <c r="A12" s="42"/>
      <c r="B12" s="43"/>
      <c r="C12" s="44"/>
      <c r="D12" s="45"/>
      <c r="E12" s="46"/>
      <c r="F12" s="47"/>
    </row>
    <row r="13" s="29" customFormat="1" ht="17.6" customHeight="1" spans="1:6">
      <c r="A13" s="42"/>
      <c r="B13" s="43"/>
      <c r="C13" s="44"/>
      <c r="D13" s="45"/>
      <c r="E13" s="46"/>
      <c r="F13" s="47"/>
    </row>
    <row r="14" s="29" customFormat="1" ht="16.85" customHeight="1" spans="1:6">
      <c r="A14" s="42"/>
      <c r="B14" s="43"/>
      <c r="C14" s="44"/>
      <c r="D14" s="45"/>
      <c r="E14" s="46"/>
      <c r="F14" s="47"/>
    </row>
    <row r="15" s="29" customFormat="1" ht="16.85" customHeight="1" spans="1:6">
      <c r="A15" s="42"/>
      <c r="B15" s="43"/>
      <c r="C15" s="44"/>
      <c r="D15" s="45"/>
      <c r="E15" s="46"/>
      <c r="F15" s="47"/>
    </row>
    <row r="16" s="29" customFormat="1" ht="16.85" customHeight="1" spans="1:6">
      <c r="A16" s="42"/>
      <c r="B16" s="43"/>
      <c r="C16" s="44"/>
      <c r="D16" s="45"/>
      <c r="E16" s="46"/>
      <c r="F16" s="47"/>
    </row>
    <row r="17" s="29" customFormat="1" ht="16.85" customHeight="1" spans="1:6">
      <c r="A17" s="42"/>
      <c r="B17" s="43"/>
      <c r="C17" s="44"/>
      <c r="D17" s="45"/>
      <c r="E17" s="46"/>
      <c r="F17" s="47"/>
    </row>
    <row r="18" s="29" customFormat="1" ht="17.6" customHeight="1" spans="1:6">
      <c r="A18" s="42"/>
      <c r="B18" s="43"/>
      <c r="C18" s="44"/>
      <c r="D18" s="45"/>
      <c r="E18" s="46"/>
      <c r="F18" s="47"/>
    </row>
    <row r="19" s="29" customFormat="1" ht="16.85" customHeight="1" spans="1:6">
      <c r="A19" s="42"/>
      <c r="B19" s="43"/>
      <c r="C19" s="44"/>
      <c r="D19" s="45"/>
      <c r="E19" s="46"/>
      <c r="F19" s="47"/>
    </row>
    <row r="20" s="29" customFormat="1" ht="16.85" customHeight="1" spans="1:6">
      <c r="A20" s="42"/>
      <c r="B20" s="43"/>
      <c r="C20" s="44"/>
      <c r="D20" s="45"/>
      <c r="E20" s="46"/>
      <c r="F20" s="47"/>
    </row>
    <row r="21" s="29" customFormat="1" ht="16.85" customHeight="1" spans="1:6">
      <c r="A21" s="42"/>
      <c r="B21" s="43"/>
      <c r="C21" s="44"/>
      <c r="D21" s="45"/>
      <c r="E21" s="46"/>
      <c r="F21" s="47"/>
    </row>
    <row r="22" s="29" customFormat="1" ht="17.6" customHeight="1" spans="1:6">
      <c r="A22" s="42"/>
      <c r="B22" s="43"/>
      <c r="C22" s="44"/>
      <c r="D22" s="45"/>
      <c r="E22" s="46"/>
      <c r="F22" s="47"/>
    </row>
    <row r="23" s="29" customFormat="1" ht="16.85" customHeight="1" spans="1:6">
      <c r="A23" s="42"/>
      <c r="B23" s="43"/>
      <c r="C23" s="44"/>
      <c r="D23" s="45"/>
      <c r="E23" s="46"/>
      <c r="F23" s="47"/>
    </row>
    <row r="24" s="29" customFormat="1" ht="16.85" customHeight="1" spans="1:6">
      <c r="A24" s="42"/>
      <c r="B24" s="43"/>
      <c r="C24" s="44"/>
      <c r="D24" s="45"/>
      <c r="E24" s="46"/>
      <c r="F24" s="47"/>
    </row>
    <row r="25" s="29" customFormat="1" ht="16.85" customHeight="1" spans="1:6">
      <c r="A25" s="42"/>
      <c r="B25" s="43"/>
      <c r="C25" s="44"/>
      <c r="D25" s="45"/>
      <c r="E25" s="46"/>
      <c r="F25" s="47"/>
    </row>
    <row r="26" s="29" customFormat="1" ht="17.6" customHeight="1" spans="1:6">
      <c r="A26" s="42"/>
      <c r="B26" s="43"/>
      <c r="C26" s="44"/>
      <c r="D26" s="45"/>
      <c r="E26" s="46"/>
      <c r="F26" s="47"/>
    </row>
    <row r="27" s="29" customFormat="1" ht="16.85" customHeight="1" spans="1:6">
      <c r="A27" s="42"/>
      <c r="B27" s="43"/>
      <c r="C27" s="44"/>
      <c r="D27" s="45"/>
      <c r="E27" s="46"/>
      <c r="F27" s="47"/>
    </row>
    <row r="28" s="29" customFormat="1" ht="16.85" customHeight="1" spans="1:6">
      <c r="A28" s="42"/>
      <c r="B28" s="43"/>
      <c r="C28" s="44"/>
      <c r="D28" s="45"/>
      <c r="E28" s="46"/>
      <c r="F28" s="47"/>
    </row>
    <row r="29" s="29" customFormat="1" ht="16.85" customHeight="1" spans="1:6">
      <c r="A29" s="42"/>
      <c r="B29" s="43"/>
      <c r="C29" s="44"/>
      <c r="D29" s="45"/>
      <c r="E29" s="46"/>
      <c r="F29" s="47"/>
    </row>
    <row r="30" s="29" customFormat="1" ht="17.6" customHeight="1" spans="1:6">
      <c r="A30" s="42"/>
      <c r="B30" s="43"/>
      <c r="C30" s="44"/>
      <c r="D30" s="45"/>
      <c r="E30" s="46"/>
      <c r="F30" s="47"/>
    </row>
    <row r="31" s="29" customFormat="1" ht="16.85" customHeight="1" spans="1:6">
      <c r="A31" s="42"/>
      <c r="B31" s="43"/>
      <c r="C31" s="44"/>
      <c r="D31" s="45"/>
      <c r="E31" s="46"/>
      <c r="F31" s="47"/>
    </row>
    <row r="32" s="29" customFormat="1" ht="16.85" customHeight="1" spans="1:6">
      <c r="A32" s="42"/>
      <c r="B32" s="43"/>
      <c r="C32" s="44"/>
      <c r="D32" s="45"/>
      <c r="E32" s="46"/>
      <c r="F32" s="47"/>
    </row>
    <row r="33" s="29" customFormat="1" ht="16.85" customHeight="1" spans="1:6">
      <c r="A33" s="42"/>
      <c r="B33" s="43"/>
      <c r="C33" s="44"/>
      <c r="D33" s="45"/>
      <c r="E33" s="46"/>
      <c r="F33" s="47"/>
    </row>
    <row r="34" s="29" customFormat="1" ht="17.6" customHeight="1" spans="1:6">
      <c r="A34" s="42"/>
      <c r="B34" s="43"/>
      <c r="C34" s="44"/>
      <c r="D34" s="45"/>
      <c r="E34" s="46"/>
      <c r="F34" s="47"/>
    </row>
    <row r="35" s="29" customFormat="1" ht="16.85" customHeight="1" spans="1:6">
      <c r="A35" s="42"/>
      <c r="B35" s="43"/>
      <c r="C35" s="44"/>
      <c r="D35" s="45"/>
      <c r="E35" s="46"/>
      <c r="F35" s="47"/>
    </row>
    <row r="36" s="29" customFormat="1" ht="16.85" customHeight="1" spans="1:6">
      <c r="A36" s="42"/>
      <c r="B36" s="43"/>
      <c r="C36" s="44"/>
      <c r="D36" s="45"/>
      <c r="E36" s="46"/>
      <c r="F36" s="47"/>
    </row>
    <row r="37" s="29" customFormat="1" ht="16.85" customHeight="1" spans="1:6">
      <c r="A37" s="42"/>
      <c r="B37" s="43"/>
      <c r="C37" s="44"/>
      <c r="D37" s="45"/>
      <c r="E37" s="46"/>
      <c r="F37" s="47"/>
    </row>
    <row r="38" s="29" customFormat="1" ht="17.6" customHeight="1" spans="1:6">
      <c r="A38" s="42"/>
      <c r="B38" s="43"/>
      <c r="C38" s="44"/>
      <c r="D38" s="45"/>
      <c r="E38" s="46"/>
      <c r="F38" s="47"/>
    </row>
    <row r="39" s="29" customFormat="1" ht="16.85" customHeight="1" spans="1:6">
      <c r="A39" s="42"/>
      <c r="B39" s="43"/>
      <c r="C39" s="44"/>
      <c r="D39" s="45"/>
      <c r="E39" s="46"/>
      <c r="F39" s="47"/>
    </row>
    <row r="40" s="29" customFormat="1" ht="22" customHeight="1" spans="1:6">
      <c r="A40" s="50"/>
      <c r="B40" s="51" t="s">
        <v>106</v>
      </c>
      <c r="C40" s="51"/>
      <c r="D40" s="52">
        <f>F6</f>
        <v>0</v>
      </c>
      <c r="E40" s="53"/>
      <c r="F40" s="52"/>
    </row>
  </sheetData>
  <sheetProtection algorithmName="SHA-512" hashValue="cpBhu9lN61MZ0NUTGL2vpqm8rk5Q7GVXLgGK2D4l10UaF+hj9OcKoU2RbCpyvCKZ8TFIe+4WIAgFUE8SMCWP9Q==" saltValue="WpsOzS++ihGflFlhzKfAtA==" spinCount="100000" sheet="1" objects="1"/>
  <mergeCells count="6">
    <mergeCell ref="A1:F1"/>
    <mergeCell ref="A2:D2"/>
    <mergeCell ref="E2:F2"/>
    <mergeCell ref="A3:F3"/>
    <mergeCell ref="B40:C40"/>
    <mergeCell ref="D40:F4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abSelected="1" workbookViewId="0">
      <selection activeCell="I8" sqref="I8"/>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107</v>
      </c>
      <c r="B1" s="20"/>
      <c r="C1" s="20"/>
      <c r="D1" s="20"/>
    </row>
    <row r="2" ht="16.85" customHeight="1" spans="1:4">
      <c r="A2" s="21" t="s">
        <v>108</v>
      </c>
      <c r="B2" s="21"/>
      <c r="C2" s="21"/>
      <c r="D2" s="21"/>
    </row>
    <row r="3" ht="32.95" customHeight="1" spans="1:4">
      <c r="A3" s="22" t="s">
        <v>109</v>
      </c>
      <c r="B3" s="23" t="s">
        <v>110</v>
      </c>
      <c r="C3" s="23" t="s">
        <v>111</v>
      </c>
      <c r="D3" s="24" t="s">
        <v>112</v>
      </c>
    </row>
    <row r="4" ht="28.55" customHeight="1" spans="1:4">
      <c r="A4" s="25" t="s">
        <v>39</v>
      </c>
      <c r="B4" s="26" t="s">
        <v>113</v>
      </c>
      <c r="C4" s="26" t="s">
        <v>25</v>
      </c>
      <c r="D4" s="27">
        <f>'100章'!D39</f>
        <v>0</v>
      </c>
    </row>
    <row r="5" ht="28.55" customHeight="1" spans="1:4">
      <c r="A5" s="25" t="s">
        <v>114</v>
      </c>
      <c r="B5" s="26" t="s">
        <v>115</v>
      </c>
      <c r="C5" s="26" t="s">
        <v>60</v>
      </c>
      <c r="D5" s="27">
        <f>'200章'!D40</f>
        <v>0</v>
      </c>
    </row>
    <row r="6" ht="28.55" customHeight="1" spans="1:4">
      <c r="A6" s="25" t="s">
        <v>116</v>
      </c>
      <c r="B6" s="26" t="s">
        <v>117</v>
      </c>
      <c r="C6" s="26" t="s">
        <v>69</v>
      </c>
      <c r="D6" s="27">
        <f>'300章'!D39</f>
        <v>0</v>
      </c>
    </row>
    <row r="7" ht="28.55" customHeight="1" spans="1:4">
      <c r="A7" s="25" t="s">
        <v>118</v>
      </c>
      <c r="B7" s="26" t="s">
        <v>119</v>
      </c>
      <c r="C7" s="26" t="s">
        <v>88</v>
      </c>
      <c r="D7" s="27">
        <f>'600章'!D40</f>
        <v>0</v>
      </c>
    </row>
    <row r="8" ht="28.55" customHeight="1" spans="1:4">
      <c r="A8" s="25" t="s">
        <v>120</v>
      </c>
      <c r="B8" s="26" t="s">
        <v>121</v>
      </c>
      <c r="C8" s="26" t="s">
        <v>100</v>
      </c>
      <c r="D8" s="27">
        <f>'700章'!D40</f>
        <v>0</v>
      </c>
    </row>
    <row r="9" ht="28.55" customHeight="1" spans="1:4">
      <c r="A9" s="25" t="s">
        <v>122</v>
      </c>
      <c r="B9" s="26" t="s">
        <v>123</v>
      </c>
      <c r="C9" s="26"/>
      <c r="D9" s="27">
        <f>SUM(D4:D8)</f>
        <v>0</v>
      </c>
    </row>
    <row r="10" ht="28.55" customHeight="1" spans="1:4">
      <c r="A10" s="25" t="s">
        <v>124</v>
      </c>
      <c r="B10" s="26" t="s">
        <v>125</v>
      </c>
      <c r="C10" s="26"/>
      <c r="D10" s="27">
        <v>0</v>
      </c>
    </row>
    <row r="11" ht="28.55" customHeight="1" spans="1:4">
      <c r="A11" s="25" t="s">
        <v>126</v>
      </c>
      <c r="B11" s="26" t="s">
        <v>127</v>
      </c>
      <c r="C11" s="26"/>
      <c r="D11" s="27">
        <f>D9-D10</f>
        <v>0</v>
      </c>
    </row>
    <row r="12" ht="28.55" customHeight="1" spans="1:4">
      <c r="A12" s="25" t="s">
        <v>128</v>
      </c>
      <c r="B12" s="26" t="s">
        <v>129</v>
      </c>
      <c r="C12" s="26"/>
      <c r="D12" s="27">
        <v>0</v>
      </c>
    </row>
    <row r="13" ht="28.55" customHeight="1" spans="1:4">
      <c r="A13" s="25" t="s">
        <v>130</v>
      </c>
      <c r="B13" s="26" t="s">
        <v>131</v>
      </c>
      <c r="C13" s="26"/>
      <c r="D13" s="27">
        <v>0</v>
      </c>
    </row>
    <row r="14" ht="28.55" customHeight="1" spans="1:4">
      <c r="A14" s="25" t="s">
        <v>132</v>
      </c>
      <c r="B14" s="26" t="s">
        <v>133</v>
      </c>
      <c r="C14" s="26"/>
      <c r="D14" s="27">
        <f>D9+D12+D13</f>
        <v>0</v>
      </c>
    </row>
    <row r="15" ht="314.25" customHeight="1" spans="1:4">
      <c r="A15" s="28"/>
      <c r="B15" s="28"/>
      <c r="C15" s="28"/>
      <c r="D15" s="28"/>
    </row>
  </sheetData>
  <sheetProtection algorithmName="SHA-512" hashValue="Jvmgl0x4mr1543x5zmj+O4+PzN/GgE9Th4zOVbaJa+fwFNtu5QHh5eK/s3IXFxr1EttcbsCMbdPqJGaelu5v8A==" saltValue="PM8Gm2CXrhr3NHeRnyLCiQ=="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view="pageBreakPreview" zoomScaleNormal="100" workbookViewId="0">
      <selection activeCell="S17" sqref="S17"/>
    </sheetView>
  </sheetViews>
  <sheetFormatPr defaultColWidth="9" defaultRowHeight="14.25"/>
  <cols>
    <col min="1" max="1" width="3.125" style="1" customWidth="1"/>
    <col min="2" max="2" width="6.625" style="1" customWidth="1"/>
    <col min="3" max="3" width="17.25" style="1" customWidth="1"/>
    <col min="4" max="12" width="6.125" style="1" customWidth="1"/>
    <col min="13" max="13" width="6.75" style="1" customWidth="1"/>
    <col min="14" max="14" width="5.875" style="1" customWidth="1"/>
    <col min="15" max="18" width="6.75" style="1" customWidth="1"/>
    <col min="19" max="19" width="20" style="1" customWidth="1"/>
    <col min="20" max="16384" width="9" style="1"/>
  </cols>
  <sheetData>
    <row r="1" s="1" customFormat="1" spans="1:18">
      <c r="A1" s="2" t="s">
        <v>134</v>
      </c>
      <c r="B1" s="2"/>
      <c r="C1" s="2"/>
      <c r="D1" s="3"/>
    </row>
    <row r="2" s="1" customFormat="1" ht="21" customHeight="1" spans="1:18">
      <c r="A2" s="4" t="s">
        <v>135</v>
      </c>
      <c r="B2" s="4"/>
      <c r="C2" s="4"/>
      <c r="D2" s="4"/>
      <c r="E2" s="4"/>
      <c r="F2" s="4"/>
      <c r="G2" s="4"/>
      <c r="H2" s="4"/>
      <c r="I2" s="4"/>
      <c r="J2" s="4"/>
      <c r="K2" s="4"/>
      <c r="L2" s="4"/>
      <c r="M2" s="4"/>
      <c r="N2" s="4"/>
      <c r="O2" s="4"/>
      <c r="P2" s="4"/>
      <c r="Q2" s="4"/>
      <c r="R2" s="4"/>
    </row>
    <row r="3" s="1" customFormat="1" ht="16.1" customHeight="1" spans="1:18">
      <c r="A3" s="5" t="s">
        <v>136</v>
      </c>
      <c r="B3" s="5"/>
      <c r="C3" s="5"/>
      <c r="D3" s="5"/>
      <c r="E3" s="5"/>
      <c r="F3" s="5"/>
      <c r="G3" s="5"/>
      <c r="H3" s="5"/>
      <c r="I3" s="5"/>
      <c r="J3" s="5"/>
      <c r="K3" s="5"/>
      <c r="L3" s="5"/>
      <c r="M3" s="5"/>
      <c r="N3" s="5"/>
      <c r="O3" s="5"/>
      <c r="P3" s="5"/>
      <c r="Q3" s="5"/>
      <c r="R3" s="5"/>
    </row>
    <row r="4" s="1" customFormat="1" ht="16.85" customHeight="1" spans="1:18">
      <c r="A4" s="5" t="s">
        <v>137</v>
      </c>
      <c r="B4" s="5"/>
      <c r="C4" s="5"/>
      <c r="D4" s="5"/>
      <c r="E4" s="5"/>
      <c r="F4" s="5"/>
      <c r="G4" s="5"/>
      <c r="H4" s="5"/>
      <c r="I4" s="5"/>
      <c r="J4" s="5"/>
      <c r="K4" s="5"/>
      <c r="L4" s="5"/>
      <c r="M4" s="5"/>
      <c r="N4" s="5" t="s">
        <v>138</v>
      </c>
      <c r="O4" s="5"/>
      <c r="P4" s="5" t="s">
        <v>139</v>
      </c>
      <c r="Q4" s="5"/>
      <c r="R4" s="5" t="s">
        <v>140</v>
      </c>
    </row>
    <row r="5" s="1" customFormat="1" ht="16.85" customHeight="1" spans="1:18">
      <c r="A5" s="6" t="s">
        <v>141</v>
      </c>
      <c r="B5" s="6" t="s">
        <v>142</v>
      </c>
      <c r="C5" s="6" t="s">
        <v>143</v>
      </c>
      <c r="D5" s="7" t="s">
        <v>144</v>
      </c>
      <c r="E5" s="7"/>
      <c r="F5" s="7"/>
      <c r="G5" s="7" t="s">
        <v>145</v>
      </c>
      <c r="H5" s="7"/>
      <c r="I5" s="7"/>
      <c r="J5" s="7"/>
      <c r="K5" s="7"/>
      <c r="L5" s="7"/>
      <c r="M5" s="6" t="s">
        <v>146</v>
      </c>
      <c r="N5" s="6" t="s">
        <v>147</v>
      </c>
      <c r="O5" s="6" t="s">
        <v>148</v>
      </c>
      <c r="P5" s="6" t="s">
        <v>149</v>
      </c>
      <c r="Q5" s="6" t="s">
        <v>150</v>
      </c>
      <c r="R5" s="8" t="s">
        <v>151</v>
      </c>
    </row>
    <row r="6" s="1" customFormat="1" ht="16.1" customHeight="1" spans="1:18">
      <c r="A6" s="6"/>
      <c r="B6" s="6"/>
      <c r="C6" s="6"/>
      <c r="D6" s="9" t="s">
        <v>152</v>
      </c>
      <c r="E6" s="9" t="s">
        <v>153</v>
      </c>
      <c r="F6" s="9" t="s">
        <v>154</v>
      </c>
      <c r="G6" s="10" t="s">
        <v>155</v>
      </c>
      <c r="H6" s="10"/>
      <c r="I6" s="10"/>
      <c r="J6" s="10"/>
      <c r="K6" s="9" t="s">
        <v>156</v>
      </c>
      <c r="L6" s="9" t="s">
        <v>154</v>
      </c>
      <c r="M6" s="6"/>
      <c r="N6" s="6"/>
      <c r="O6" s="6"/>
      <c r="P6" s="6"/>
      <c r="Q6" s="6"/>
      <c r="R6" s="8"/>
    </row>
    <row r="7" s="1" customFormat="1" ht="40" customHeight="1" spans="1:18">
      <c r="A7" s="6"/>
      <c r="B7" s="6"/>
      <c r="C7" s="6"/>
      <c r="D7" s="9"/>
      <c r="E7" s="9"/>
      <c r="F7" s="9"/>
      <c r="G7" s="9" t="s">
        <v>157</v>
      </c>
      <c r="H7" s="9" t="s">
        <v>158</v>
      </c>
      <c r="I7" s="9" t="s">
        <v>153</v>
      </c>
      <c r="J7" s="9" t="s">
        <v>159</v>
      </c>
      <c r="K7" s="9"/>
      <c r="L7" s="9"/>
      <c r="M7" s="6"/>
      <c r="N7" s="6"/>
      <c r="O7" s="6"/>
      <c r="P7" s="6"/>
      <c r="Q7" s="6"/>
      <c r="R7" s="8"/>
    </row>
    <row r="8" s="1" customFormat="1" ht="19.8" customHeight="1" spans="1:18">
      <c r="A8" s="10"/>
      <c r="B8" s="11"/>
      <c r="C8" s="12"/>
      <c r="D8" s="13"/>
      <c r="E8" s="13"/>
      <c r="F8" s="13"/>
      <c r="G8" s="13"/>
      <c r="H8" s="11"/>
      <c r="I8" s="13"/>
      <c r="J8" s="13"/>
      <c r="K8" s="13"/>
      <c r="L8" s="13"/>
      <c r="M8" s="13"/>
      <c r="N8" s="13"/>
      <c r="O8" s="13"/>
      <c r="P8" s="13"/>
      <c r="Q8" s="13"/>
      <c r="R8" s="14"/>
    </row>
    <row r="9" s="1" customFormat="1" ht="19.05" customHeight="1" spans="1:18">
      <c r="A9" s="10"/>
      <c r="B9" s="11"/>
      <c r="C9" s="12"/>
      <c r="D9" s="13"/>
      <c r="E9" s="13"/>
      <c r="F9" s="13"/>
      <c r="G9" s="13"/>
      <c r="H9" s="11"/>
      <c r="I9" s="13"/>
      <c r="J9" s="13"/>
      <c r="K9" s="13"/>
      <c r="L9" s="13"/>
      <c r="M9" s="13"/>
      <c r="N9" s="13"/>
      <c r="O9" s="13"/>
      <c r="P9" s="13"/>
      <c r="Q9" s="13"/>
      <c r="R9" s="14"/>
    </row>
    <row r="10" s="1" customFormat="1" ht="19.8" customHeight="1" spans="1:18">
      <c r="A10" s="10"/>
      <c r="B10" s="11"/>
      <c r="C10" s="12"/>
      <c r="D10" s="13"/>
      <c r="E10" s="13"/>
      <c r="F10" s="13"/>
      <c r="G10" s="13"/>
      <c r="H10" s="11"/>
      <c r="I10" s="13"/>
      <c r="J10" s="13"/>
      <c r="K10" s="13"/>
      <c r="L10" s="13"/>
      <c r="M10" s="13"/>
      <c r="N10" s="13"/>
      <c r="O10" s="13"/>
      <c r="P10" s="13"/>
      <c r="Q10" s="13"/>
      <c r="R10" s="14"/>
    </row>
    <row r="11" s="1" customFormat="1" ht="19.8" customHeight="1" spans="1:18">
      <c r="A11" s="10"/>
      <c r="B11" s="11"/>
      <c r="C11" s="12"/>
      <c r="D11" s="13"/>
      <c r="E11" s="13"/>
      <c r="F11" s="13"/>
      <c r="G11" s="13"/>
      <c r="H11" s="11"/>
      <c r="I11" s="13"/>
      <c r="J11" s="13"/>
      <c r="K11" s="13"/>
      <c r="L11" s="13"/>
      <c r="M11" s="13"/>
      <c r="N11" s="13"/>
      <c r="O11" s="13"/>
      <c r="P11" s="13"/>
      <c r="Q11" s="13"/>
      <c r="R11" s="14"/>
    </row>
    <row r="12" s="1" customFormat="1" ht="19.05" customHeight="1" spans="1:18">
      <c r="A12" s="10"/>
      <c r="B12" s="11"/>
      <c r="C12" s="12"/>
      <c r="D12" s="13"/>
      <c r="E12" s="13"/>
      <c r="F12" s="13"/>
      <c r="G12" s="13"/>
      <c r="H12" s="11"/>
      <c r="I12" s="13"/>
      <c r="J12" s="13"/>
      <c r="K12" s="13"/>
      <c r="L12" s="13"/>
      <c r="M12" s="13"/>
      <c r="N12" s="13"/>
      <c r="O12" s="13"/>
      <c r="P12" s="13"/>
      <c r="Q12" s="13"/>
      <c r="R12" s="14"/>
    </row>
    <row r="13" s="1" customFormat="1" ht="19.8" customHeight="1" spans="1:18">
      <c r="A13" s="10"/>
      <c r="B13" s="11"/>
      <c r="C13" s="12"/>
      <c r="D13" s="13"/>
      <c r="E13" s="13"/>
      <c r="F13" s="13"/>
      <c r="G13" s="13"/>
      <c r="H13" s="11"/>
      <c r="I13" s="13"/>
      <c r="J13" s="13"/>
      <c r="K13" s="13"/>
      <c r="L13" s="13"/>
      <c r="M13" s="13"/>
      <c r="N13" s="13"/>
      <c r="O13" s="13"/>
      <c r="P13" s="13"/>
      <c r="Q13" s="13"/>
      <c r="R13" s="14"/>
    </row>
    <row r="14" s="1" customFormat="1" ht="19.8" customHeight="1" spans="1:18">
      <c r="A14" s="10"/>
      <c r="B14" s="11"/>
      <c r="C14" s="12"/>
      <c r="D14" s="13"/>
      <c r="E14" s="13"/>
      <c r="F14" s="13"/>
      <c r="G14" s="13"/>
      <c r="H14" s="11"/>
      <c r="I14" s="13"/>
      <c r="J14" s="13"/>
      <c r="K14" s="13"/>
      <c r="L14" s="13"/>
      <c r="M14" s="13"/>
      <c r="N14" s="13"/>
      <c r="O14" s="13"/>
      <c r="P14" s="13"/>
      <c r="Q14" s="13"/>
      <c r="R14" s="14"/>
    </row>
    <row r="15" s="1" customFormat="1" ht="19.05" customHeight="1" spans="1:18">
      <c r="A15" s="10"/>
      <c r="B15" s="11"/>
      <c r="C15" s="12"/>
      <c r="D15" s="13"/>
      <c r="E15" s="13"/>
      <c r="F15" s="13"/>
      <c r="G15" s="13"/>
      <c r="H15" s="11"/>
      <c r="I15" s="13"/>
      <c r="J15" s="13"/>
      <c r="K15" s="13"/>
      <c r="L15" s="13"/>
      <c r="M15" s="13"/>
      <c r="N15" s="13"/>
      <c r="O15" s="13"/>
      <c r="P15" s="13"/>
      <c r="Q15" s="13"/>
      <c r="R15" s="14"/>
    </row>
    <row r="16" s="1" customFormat="1" ht="19.8" customHeight="1" spans="1:18">
      <c r="A16" s="10"/>
      <c r="B16" s="11"/>
      <c r="C16" s="12"/>
      <c r="D16" s="13"/>
      <c r="E16" s="13"/>
      <c r="F16" s="13"/>
      <c r="G16" s="13"/>
      <c r="H16" s="11"/>
      <c r="I16" s="13"/>
      <c r="J16" s="13"/>
      <c r="K16" s="13"/>
      <c r="L16" s="13"/>
      <c r="M16" s="13"/>
      <c r="N16" s="13"/>
      <c r="O16" s="13"/>
      <c r="P16" s="13"/>
      <c r="Q16" s="13"/>
      <c r="R16" s="14"/>
    </row>
    <row r="17" s="1" customFormat="1" ht="19.8" customHeight="1" spans="1:18">
      <c r="A17" s="10"/>
      <c r="B17" s="11"/>
      <c r="C17" s="12"/>
      <c r="D17" s="13"/>
      <c r="E17" s="13"/>
      <c r="F17" s="13"/>
      <c r="G17" s="13"/>
      <c r="H17" s="11"/>
      <c r="I17" s="13"/>
      <c r="J17" s="13"/>
      <c r="K17" s="13"/>
      <c r="L17" s="13"/>
      <c r="M17" s="13"/>
      <c r="N17" s="13"/>
      <c r="O17" s="13"/>
      <c r="P17" s="13"/>
      <c r="Q17" s="13"/>
      <c r="R17" s="14"/>
    </row>
    <row r="18" s="1" customFormat="1" ht="19.05" customHeight="1" spans="1:18">
      <c r="A18" s="10"/>
      <c r="B18" s="11"/>
      <c r="C18" s="12"/>
      <c r="D18" s="13"/>
      <c r="E18" s="13"/>
      <c r="F18" s="13"/>
      <c r="G18" s="13"/>
      <c r="H18" s="11"/>
      <c r="I18" s="13"/>
      <c r="J18" s="13"/>
      <c r="K18" s="13"/>
      <c r="L18" s="13"/>
      <c r="M18" s="13"/>
      <c r="N18" s="13"/>
      <c r="O18" s="13"/>
      <c r="P18" s="13"/>
      <c r="Q18" s="13"/>
      <c r="R18" s="14"/>
    </row>
    <row r="19" s="1" customFormat="1" ht="19.8" customHeight="1" spans="1:18">
      <c r="A19" s="10"/>
      <c r="B19" s="11"/>
      <c r="C19" s="12"/>
      <c r="D19" s="13"/>
      <c r="E19" s="13"/>
      <c r="F19" s="13"/>
      <c r="G19" s="13"/>
      <c r="H19" s="11"/>
      <c r="I19" s="13"/>
      <c r="J19" s="13"/>
      <c r="K19" s="13"/>
      <c r="L19" s="13"/>
      <c r="M19" s="13"/>
      <c r="N19" s="13"/>
      <c r="O19" s="13"/>
      <c r="P19" s="13"/>
      <c r="Q19" s="13"/>
      <c r="R19" s="14"/>
    </row>
    <row r="20" s="1" customFormat="1" ht="19.8" customHeight="1" spans="1:18">
      <c r="A20" s="10"/>
      <c r="B20" s="11"/>
      <c r="C20" s="12"/>
      <c r="D20" s="13"/>
      <c r="E20" s="13"/>
      <c r="F20" s="13"/>
      <c r="G20" s="13"/>
      <c r="H20" s="11"/>
      <c r="I20" s="13"/>
      <c r="J20" s="13"/>
      <c r="K20" s="13"/>
      <c r="L20" s="13"/>
      <c r="M20" s="13"/>
      <c r="N20" s="13"/>
      <c r="O20" s="13"/>
      <c r="P20" s="13"/>
      <c r="Q20" s="13"/>
      <c r="R20" s="14"/>
    </row>
    <row r="21" s="1" customFormat="1" ht="19.05" customHeight="1" spans="1:18">
      <c r="A21" s="10"/>
      <c r="B21" s="11"/>
      <c r="C21" s="12"/>
      <c r="D21" s="13"/>
      <c r="E21" s="13"/>
      <c r="F21" s="13"/>
      <c r="G21" s="13"/>
      <c r="H21" s="11"/>
      <c r="I21" s="13"/>
      <c r="J21" s="13"/>
      <c r="K21" s="13"/>
      <c r="L21" s="13"/>
      <c r="M21" s="13"/>
      <c r="N21" s="13"/>
      <c r="O21" s="13"/>
      <c r="P21" s="13"/>
      <c r="Q21" s="13"/>
      <c r="R21" s="14"/>
    </row>
    <row r="22" s="1" customFormat="1" ht="19.8" customHeight="1" spans="1:18">
      <c r="A22" s="15"/>
      <c r="B22" s="16"/>
      <c r="C22" s="17"/>
      <c r="D22" s="18"/>
      <c r="E22" s="18"/>
      <c r="F22" s="18"/>
      <c r="G22" s="18"/>
      <c r="H22" s="16"/>
      <c r="I22" s="18"/>
      <c r="J22" s="18"/>
      <c r="K22" s="18"/>
      <c r="L22" s="18"/>
      <c r="M22" s="18"/>
      <c r="N22" s="18"/>
      <c r="O22" s="18"/>
      <c r="P22" s="18"/>
      <c r="Q22" s="18"/>
      <c r="R22" s="19"/>
    </row>
    <row r="23" s="1" customFormat="1" ht="16.1" customHeight="1" spans="1:18">
      <c r="B23" s="5" t="s">
        <v>160</v>
      </c>
      <c r="C23" s="5"/>
      <c r="D23" s="5"/>
      <c r="E23" s="5"/>
      <c r="N23" s="5" t="s">
        <v>161</v>
      </c>
      <c r="O23" s="5"/>
      <c r="P23" s="5"/>
      <c r="Q23" s="5"/>
      <c r="R23" s="5"/>
    </row>
  </sheetData>
  <mergeCells count="25">
    <mergeCell ref="A1:C1"/>
    <mergeCell ref="A2:R2"/>
    <mergeCell ref="A3:R3"/>
    <mergeCell ref="A4:M4"/>
    <mergeCell ref="N4:O4"/>
    <mergeCell ref="P4:Q4"/>
    <mergeCell ref="D5:F5"/>
    <mergeCell ref="G5:L5"/>
    <mergeCell ref="G6:J6"/>
    <mergeCell ref="B23:E23"/>
    <mergeCell ref="N23:R23"/>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75" right="0.75" top="1" bottom="1" header="0.5" footer="0.5"/>
  <pageSetup paperSize="9" scale="97"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4" master="" otherUserPermission="visible"/>
  <rangeList sheetStid="5" master="" otherUserPermission="visible"/>
  <rangeList sheetStid="6" master="" otherUserPermission="visible"/>
  <rangeList sheetStid="7" master="" otherUserPermission="visible"/>
  <rangeList sheetStid="2"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600章</vt:lpstr>
      <vt:lpstr>700章</vt:lpstr>
      <vt:lpstr>投标报价汇总表</vt:lpstr>
      <vt:lpstr>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2026-05-17T09:32:00Z</dcterms:created>
  <dcterms:modified xsi:type="dcterms:W3CDTF">2026-05-20T00:53:04Z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24E2E2FA8482493BB9FBDF7E0ADEB468_12</vt:lpwstr>
  </property>
  <property fmtid="{D5CDD505-2E9C-101B-9397-08002B2CF9AE}" pid="3" name="KSOProductBuildVer">
    <vt:lpwstr>2052-12.1.0.25865</vt:lpwstr>
  </property>
  <property fmtid="{D5CDD505-2E9C-101B-9397-08002B2CF9AE}" pid="4" name="CalculationRule">
    <vt:i4>0</vt:i4>
  </property>
</Properties>
</file>