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5"/>
  </bookViews>
  <sheets>
    <sheet name="编制说明" sheetId="6" r:id="rId1"/>
    <sheet name="第100章 总则" sheetId="1" r:id="rId2"/>
    <sheet name="第200章 路基" sheetId="2" r:id="rId3"/>
    <sheet name="第300章 路面" sheetId="3" r:id="rId4"/>
    <sheet name="第600章 安全设施及预埋管线" sheetId="4" r:id="rId5"/>
    <sheet name="投标报价汇总表"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<sst xmlns="http://schemas.openxmlformats.org/spreadsheetml/2006/main" count="154" uniqueCount="110">
  <si>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</si>
  <si>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</si>
  <si>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</si>
  <si>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</si>
  <si>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</si>
  <si>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</si>
  <si>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</si>
  <si>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</si>
  <si>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</si>
  <si>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</si>
  <si>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</si>
  <si>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</si>
  <si>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</si>
  <si>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</si>
  <si>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</si>
  <si>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</si>
  <si>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</si>
  <si>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</si>
  <si>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</si>
  <si>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</si>
  <si>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</si>
  <si>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</si>
  <si>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</si>
  <si>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合同段：C087嘎鲁图镇神水台八社-C606公路安全生命防护工程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</si>
  <si>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</si>
  <si>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</si>
  <si>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</si>
  <si>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</si>
  <si>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</si>
  <si>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</si>
  <si>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</si>
  <si>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</si>
  <si>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</si>
  <si>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</si>
  <si>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</si>
  <si>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</si>
  <si>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</si>
  <si>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</si>
  <si>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</si>
  <si>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</si>
  <si>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</si>
  <si>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</si>
  <si>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</si>
  <si>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</si>
  <si>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</si>
  <si>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</si>
  <si>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</si>
  <si>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</si>
  <si>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</si>
  <si>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</si>
  <si>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</si>
  <si>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</si>
  <si>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</si>
  <si>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第200章 路基</t>
  </si>
  <si>
    <t>202</t>
  </si>
  <si>
    <t>场地清理</t>
  </si>
  <si>
    <t>202-2</t>
  </si>
  <si>
    <t>挖除旧路面</t>
  </si>
  <si>
    <t>水泥混凝土路面拉毛</t>
  </si>
  <si>
    <t>m2</t>
  </si>
  <si>
    <t xml:space="preserve">第200章 合计 </t>
  </si>
  <si>
    <t>第300章 路面</t>
  </si>
  <si>
    <t>308</t>
  </si>
  <si>
    <t>透层和黏层</t>
  </si>
  <si>
    <t>308-2</t>
  </si>
  <si>
    <t>黏层</t>
  </si>
  <si>
    <t>309</t>
  </si>
  <si>
    <t>热拌沥青混合料面层</t>
  </si>
  <si>
    <t>309-1</t>
  </si>
  <si>
    <t>细粒式沥青混凝土</t>
  </si>
  <si>
    <t>厚35mm</t>
  </si>
  <si>
    <t>313</t>
  </si>
  <si>
    <t>路肩培土、中央分隔带回填土、土路肩加固及路缘石</t>
  </si>
  <si>
    <t>313-5</t>
  </si>
  <si>
    <t>现浇混凝土路缘石</t>
  </si>
  <si>
    <t>C25混凝土</t>
  </si>
  <si>
    <t>m3</t>
  </si>
  <si>
    <t xml:space="preserve">第300章 合计 </t>
  </si>
  <si>
    <t>第600章 安全设施及预埋管线</t>
  </si>
  <si>
    <t>604</t>
  </si>
  <si>
    <t>道路交通标志</t>
  </si>
  <si>
    <t>604-1</t>
  </si>
  <si>
    <t>单柱式交通标志</t>
  </si>
  <si>
    <t>△700</t>
  </si>
  <si>
    <t>个</t>
  </si>
  <si>
    <t>○600</t>
  </si>
  <si>
    <t>604-14</t>
  </si>
  <si>
    <t>示警桩</t>
  </si>
  <si>
    <t xml:space="preserve">第600章 合计 </t>
  </si>
  <si>
    <t>投标报价汇总表</t>
  </si>
  <si>
    <t>标表1</t>
  </si>
  <si>
    <t>序号</t>
  </si>
  <si>
    <t>章次</t>
  </si>
  <si>
    <t>科目名称</t>
  </si>
  <si>
    <t>金额（元）</t>
  </si>
  <si>
    <t>100</t>
  </si>
  <si>
    <t>总则</t>
  </si>
  <si>
    <t>200</t>
  </si>
  <si>
    <t>路基</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</si>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</sst>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b/>
      <sz val="12"/>
      <name val="宋体"/>
      <charset val="134"/>
    </font>
    <font>
      <b/>
      <u/>
      <sz val="12"/>
      <name val="宋体"/>
      <charset val="0"/>
    </font>
    <font>
      <b/>
      <sz val="15"/>
      <name val="宋体"/>
      <charset val="134"/>
    </font>
    <font>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A5" sqref="A5"/>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YJX0gV7sR/vdJwtOMut8l5Z//NrBUimnMu2GCK4y0V7Xhr7ZweH7lV+lNlQghpbvpprHMFYHYIOFDD4Mes2Xeg==" saltValue="k5d5/EK1dD4GllFnYaBGgw=="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H7" sqref="H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9"/>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9"/>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5oDrsGvcoAOemkNJlVbbHE5F8spvFXiJhnaQ561ORwK7+zcwYGAJBdlcxHpU4FQp11FwxLJD5K4a835dS6QDzA==" saltValue="8zgzCqlwv4ZUMlOm2ieWNg=="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E7" sqref="E7:F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IF(ROUND(E5*G5,2)=0," ",ROUND(E5*G5,2))</f>
        <v> </v>
      </c>
    </row>
    <row r="6" ht="13.5" customHeight="1" spans="1:8">
      <c r="A6" s="9" t="s">
        <v>56</v>
      </c>
      <c r="B6" s="17" t="s">
        <v>57</v>
      </c>
      <c r="C6" s="17"/>
      <c r="D6" s="10"/>
      <c r="E6" s="18"/>
      <c r="F6" s="18"/>
      <c r="G6" s="18"/>
      <c r="H6" s="12" t="str">
        <f>IF(ROUND(E6*G6,2)=0," ",ROUND(E6*G6,2))</f>
        <v> </v>
      </c>
    </row>
    <row r="7" ht="13.5" customHeight="1" spans="1:8">
      <c r="A7" s="9" t="s">
        <v>36</v>
      </c>
      <c r="B7" s="17" t="s">
        <v>58</v>
      </c>
      <c r="C7" s="17"/>
      <c r="D7" s="10" t="s">
        <v>59</v>
      </c>
      <c r="E7" s="18">
        <v>4228</v>
      </c>
      <c r="F7" s="18"/>
      <c r="G7" s="19"/>
      <c r="H7" s="12" t="str">
        <f>IF(ROUND(E7*G7,2)=0," ",ROUND(E7*G7,2))</f>
        <v> </v>
      </c>
    </row>
    <row r="8" ht="13.5" customHeight="1" spans="1:8">
      <c r="A8" s="9"/>
      <c r="B8" s="17"/>
      <c r="C8" s="17"/>
      <c r="D8" s="10"/>
      <c r="E8" s="18"/>
      <c r="F8" s="18"/>
      <c r="G8" s="18"/>
      <c r="H8" s="12"/>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60</v>
      </c>
      <c r="B50" s="21"/>
      <c r="C50" s="21"/>
      <c r="D50" s="21"/>
      <c r="E50" s="21"/>
      <c r="F50" s="22"/>
      <c r="G50" s="23" t="str">
        <f>IF(SUM(H7)=0,"",SUM(H7))</f>
        <v/>
      </c>
      <c r="H50" s="24"/>
    </row>
    <row r="51" ht="21" customHeight="1" spans="1:8">
      <c r="A51" s="3"/>
      <c r="B51" s="3"/>
      <c r="C51" s="4"/>
      <c r="D51" s="4"/>
      <c r="E51" s="4"/>
      <c r="F51" s="5" t="s">
        <v>52</v>
      </c>
      <c r="G51" s="5"/>
      <c r="H51" s="5"/>
    </row>
  </sheetData>
  <sheetProtection algorithmName="SHA-512" hashValue="AjO9K/ik/QxFb+S7Dp5I8M6jHawya7aF26o4bHPrj1hLQMxZIgBbpYQ/vgNsNoVojMsfyFDGZQpYAabNJLNvoQ==" saltValue="6RpkgjAULDiOxslWytDAag=="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6" sqref="E6:F6"/>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61</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62</v>
      </c>
      <c r="B5" s="17" t="s">
        <v>63</v>
      </c>
      <c r="C5" s="17"/>
      <c r="D5" s="10"/>
      <c r="E5" s="18"/>
      <c r="F5" s="18"/>
      <c r="G5" s="18"/>
      <c r="H5" s="12" t="str">
        <f t="shared" ref="H5:H12" si="0">IF(ROUND(E5*G5,2)=0," ",ROUND(E5*G5,2))</f>
        <v> </v>
      </c>
    </row>
    <row r="6" ht="13.5" customHeight="1" spans="1:8">
      <c r="A6" s="9" t="s">
        <v>64</v>
      </c>
      <c r="B6" s="17" t="s">
        <v>65</v>
      </c>
      <c r="C6" s="17"/>
      <c r="D6" s="10" t="s">
        <v>59</v>
      </c>
      <c r="E6" s="18">
        <v>4228</v>
      </c>
      <c r="F6" s="18"/>
      <c r="G6" s="19"/>
      <c r="H6" s="12" t="str">
        <f t="shared" si="0"/>
        <v> </v>
      </c>
    </row>
    <row r="7" ht="13.5" customHeight="1" spans="1:8">
      <c r="A7" s="9" t="s">
        <v>66</v>
      </c>
      <c r="B7" s="17" t="s">
        <v>67</v>
      </c>
      <c r="C7" s="17"/>
      <c r="D7" s="10"/>
      <c r="E7" s="18"/>
      <c r="F7" s="18"/>
      <c r="G7" s="18"/>
      <c r="H7" s="12" t="str">
        <f t="shared" si="0"/>
        <v> </v>
      </c>
    </row>
    <row r="8" ht="13.5" customHeight="1" spans="1:8">
      <c r="A8" s="9" t="s">
        <v>68</v>
      </c>
      <c r="B8" s="17" t="s">
        <v>69</v>
      </c>
      <c r="C8" s="17"/>
      <c r="D8" s="10"/>
      <c r="E8" s="18"/>
      <c r="F8" s="18"/>
      <c r="G8" s="18"/>
      <c r="H8" s="12" t="str">
        <f t="shared" si="0"/>
        <v> </v>
      </c>
    </row>
    <row r="9" ht="13.5" customHeight="1" spans="1:8">
      <c r="A9" s="9" t="s">
        <v>36</v>
      </c>
      <c r="B9" s="17" t="s">
        <v>70</v>
      </c>
      <c r="C9" s="17"/>
      <c r="D9" s="10" t="s">
        <v>59</v>
      </c>
      <c r="E9" s="18">
        <v>4228</v>
      </c>
      <c r="F9" s="18"/>
      <c r="G9" s="19"/>
      <c r="H9" s="12" t="str">
        <f t="shared" si="0"/>
        <v> </v>
      </c>
    </row>
    <row r="10" ht="21" customHeight="1" spans="1:8">
      <c r="A10" s="9" t="s">
        <v>71</v>
      </c>
      <c r="B10" s="17" t="s">
        <v>72</v>
      </c>
      <c r="C10" s="17"/>
      <c r="D10" s="10"/>
      <c r="E10" s="18"/>
      <c r="F10" s="18"/>
      <c r="G10" s="18"/>
      <c r="H10" s="12" t="str">
        <f t="shared" si="0"/>
        <v> </v>
      </c>
    </row>
    <row r="11" ht="13.5" customHeight="1" spans="1:8">
      <c r="A11" s="9" t="s">
        <v>73</v>
      </c>
      <c r="B11" s="17" t="s">
        <v>74</v>
      </c>
      <c r="C11" s="17"/>
      <c r="D11" s="10"/>
      <c r="E11" s="18"/>
      <c r="F11" s="18"/>
      <c r="G11" s="19"/>
      <c r="H11" s="12" t="str">
        <f t="shared" si="0"/>
        <v> </v>
      </c>
    </row>
    <row r="12" ht="13.5" customHeight="1" spans="1:8">
      <c r="A12" s="9" t="s">
        <v>36</v>
      </c>
      <c r="B12" s="17" t="s">
        <v>75</v>
      </c>
      <c r="C12" s="17"/>
      <c r="D12" s="10" t="s">
        <v>76</v>
      </c>
      <c r="E12" s="18">
        <v>36.2</v>
      </c>
      <c r="F12" s="18"/>
      <c r="G12" s="19"/>
      <c r="H12" s="12" t="str">
        <f t="shared" si="0"/>
        <v> </v>
      </c>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77</v>
      </c>
      <c r="B49" s="21"/>
      <c r="C49" s="21"/>
      <c r="D49" s="21"/>
      <c r="E49" s="21"/>
      <c r="F49" s="22"/>
      <c r="G49" s="23" t="str">
        <f>IF(SUM(H6:H12)=0,"",SUM(H6:H12))</f>
        <v/>
      </c>
      <c r="H49" s="24"/>
    </row>
    <row r="50" ht="21" customHeight="1" spans="1:8">
      <c r="A50" s="3"/>
      <c r="B50" s="3"/>
      <c r="C50" s="4"/>
      <c r="D50" s="4"/>
      <c r="E50" s="4"/>
      <c r="F50" s="5" t="s">
        <v>52</v>
      </c>
      <c r="G50" s="5"/>
      <c r="H50" s="5"/>
    </row>
  </sheetData>
  <sheetProtection algorithmName="SHA-512" hashValue="SGr5b4AzKK1VoHBpYoT9v0akw4FlscoKZJIFZJGO/4uAD6DEhYNaVyP0G7pIW/u9bRv1MRG3sATxzYiNHD8EOw==" saltValue="M2JDaAishoA1ga1zvYSlZQ=="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E8" sqref="E8:F8"/>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78</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79</v>
      </c>
      <c r="B5" s="17" t="s">
        <v>80</v>
      </c>
      <c r="C5" s="17"/>
      <c r="D5" s="10"/>
      <c r="E5" s="18"/>
      <c r="F5" s="18"/>
      <c r="G5" s="19"/>
      <c r="H5" s="12" t="str">
        <f>IF(ROUND(E5*G5,2)=0," ",ROUND(E5*G5,2))</f>
        <v> </v>
      </c>
    </row>
    <row r="6" ht="13.5" customHeight="1" spans="1:8">
      <c r="A6" s="9" t="s">
        <v>81</v>
      </c>
      <c r="B6" s="17" t="s">
        <v>82</v>
      </c>
      <c r="C6" s="17"/>
      <c r="D6" s="10"/>
      <c r="E6" s="18"/>
      <c r="F6" s="18"/>
      <c r="G6" s="19"/>
      <c r="H6" s="12" t="str">
        <f>IF(ROUND(E6*G6,2)=0," ",ROUND(E6*G6,2))</f>
        <v> </v>
      </c>
    </row>
    <row r="7" ht="13.5" customHeight="1" spans="1:8">
      <c r="A7" s="9" t="s">
        <v>36</v>
      </c>
      <c r="B7" s="17" t="s">
        <v>83</v>
      </c>
      <c r="C7" s="17"/>
      <c r="D7" s="10" t="s">
        <v>84</v>
      </c>
      <c r="E7" s="18">
        <v>8</v>
      </c>
      <c r="F7" s="18"/>
      <c r="G7" s="19"/>
      <c r="H7" s="12" t="str">
        <f>IF(ROUND(E7*G7,2)=0," ",ROUND(E7*G7,2))</f>
        <v> </v>
      </c>
    </row>
    <row r="8" ht="13.5" customHeight="1" spans="1:8">
      <c r="A8" s="9" t="s">
        <v>39</v>
      </c>
      <c r="B8" s="17" t="s">
        <v>85</v>
      </c>
      <c r="C8" s="17"/>
      <c r="D8" s="10" t="s">
        <v>84</v>
      </c>
      <c r="E8" s="18">
        <v>1</v>
      </c>
      <c r="F8" s="18"/>
      <c r="G8" s="19"/>
      <c r="H8" s="12" t="str">
        <f>IF(ROUND(E8*G8,2)=0," ",ROUND(E8*G8,2))</f>
        <v> </v>
      </c>
    </row>
    <row r="9" ht="13.5" customHeight="1" spans="1:8">
      <c r="A9" s="9" t="s">
        <v>86</v>
      </c>
      <c r="B9" s="17" t="s">
        <v>87</v>
      </c>
      <c r="C9" s="17"/>
      <c r="D9" s="10" t="s">
        <v>84</v>
      </c>
      <c r="E9" s="18">
        <v>28</v>
      </c>
      <c r="F9" s="18"/>
      <c r="G9" s="19"/>
      <c r="H9" s="12" t="str">
        <f>IF(ROUND(E9*G9,2)=0," ",ROUND(E9*G9,2))</f>
        <v> </v>
      </c>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88</v>
      </c>
      <c r="B50" s="21"/>
      <c r="C50" s="21"/>
      <c r="D50" s="21"/>
      <c r="E50" s="21"/>
      <c r="F50" s="22"/>
      <c r="G50" s="23" t="str">
        <f>IF(SUM(H6:H12)=0,"",SUM(H6:H12))</f>
        <v/>
      </c>
      <c r="H50" s="24"/>
    </row>
    <row r="51" ht="21" customHeight="1" spans="1:8">
      <c r="A51" s="3"/>
      <c r="B51" s="3"/>
      <c r="C51" s="4"/>
      <c r="D51" s="4"/>
      <c r="E51" s="4"/>
      <c r="F51" s="5" t="s">
        <v>52</v>
      </c>
      <c r="G51" s="5"/>
      <c r="H51" s="5"/>
    </row>
  </sheetData>
  <sheetProtection algorithmName="SHA-512" hashValue="ZXlXscRMY0nFKvoxummlDmzeRV4BNqKajFVkwvpuEKfW3vii0nner70K/+qX+KVk8od+wueQTFwEIwAAD2pMGQ==" saltValue="CufN+lEBjXeTNVDSJrIcNA=="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tabSelected="1" workbookViewId="0">
      <selection activeCell="C7" sqref="C7:E7"/>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89</v>
      </c>
      <c r="B1" s="2"/>
      <c r="C1" s="2"/>
      <c r="D1" s="2"/>
      <c r="E1" s="2"/>
      <c r="F1" s="2"/>
    </row>
    <row r="2" s="1" customFormat="1" ht="21" customHeight="1" spans="1:6">
      <c r="A2" s="3" t="s">
        <v>23</v>
      </c>
      <c r="B2" s="3"/>
      <c r="C2" s="3"/>
      <c r="D2" s="4"/>
      <c r="E2" s="5" t="s">
        <v>90</v>
      </c>
      <c r="F2" s="5"/>
    </row>
    <row r="3" s="1" customFormat="1" ht="13.5" customHeight="1" spans="1:6">
      <c r="A3" s="6" t="s">
        <v>91</v>
      </c>
      <c r="B3" s="7" t="s">
        <v>92</v>
      </c>
      <c r="C3" s="7" t="s">
        <v>93</v>
      </c>
      <c r="D3" s="7"/>
      <c r="E3" s="7"/>
      <c r="F3" s="8" t="s">
        <v>94</v>
      </c>
    </row>
    <row r="4" s="1" customFormat="1" ht="13.5" customHeight="1" spans="1:6">
      <c r="A4" s="9">
        <v>1</v>
      </c>
      <c r="B4" s="10" t="s">
        <v>95</v>
      </c>
      <c r="C4" s="11" t="s">
        <v>96</v>
      </c>
      <c r="D4" s="11"/>
      <c r="E4" s="11"/>
      <c r="F4" s="12" t="str">
        <f>'第100章 总则'!G49</f>
        <v/>
      </c>
    </row>
    <row r="5" s="1" customFormat="1" ht="13.5" customHeight="1" spans="1:6">
      <c r="A5" s="9">
        <v>2</v>
      </c>
      <c r="B5" s="10" t="s">
        <v>97</v>
      </c>
      <c r="C5" s="10" t="s">
        <v>98</v>
      </c>
      <c r="D5" s="10"/>
      <c r="E5" s="10"/>
      <c r="F5" s="12" t="str">
        <f>'第200章 路基'!G50</f>
        <v/>
      </c>
    </row>
    <row r="6" s="1" customFormat="1" ht="13.5" customHeight="1" spans="1:6">
      <c r="A6" s="9">
        <v>3</v>
      </c>
      <c r="B6" s="10" t="s">
        <v>99</v>
      </c>
      <c r="C6" s="10" t="s">
        <v>100</v>
      </c>
      <c r="D6" s="10"/>
      <c r="E6" s="10"/>
      <c r="F6" s="12" t="str">
        <f>'第300章 路面'!G49</f>
        <v/>
      </c>
    </row>
    <row r="7" s="1" customFormat="1" ht="13.5" customHeight="1" spans="1:6">
      <c r="A7" s="9">
        <v>4</v>
      </c>
      <c r="B7" s="10" t="s">
        <v>101</v>
      </c>
      <c r="C7" s="10" t="s">
        <v>102</v>
      </c>
      <c r="D7" s="10"/>
      <c r="E7" s="10"/>
      <c r="F7" s="12" t="str">
        <f>'第600章 安全设施及预埋管线'!G50</f>
        <v/>
      </c>
    </row>
    <row r="8" s="1" customFormat="1" ht="13.5" customHeight="1" spans="1:6">
      <c r="A8" s="9">
        <v>5</v>
      </c>
      <c r="B8" s="10" t="s">
        <v>103</v>
      </c>
      <c r="C8" s="10"/>
      <c r="D8" s="10"/>
      <c r="E8" s="10"/>
      <c r="F8" s="12" t="str">
        <f>IF(SUM(F4:F7)=0,"",SUM(F4:F7))</f>
        <v/>
      </c>
    </row>
    <row r="9" s="1" customFormat="1" ht="13.5" customHeight="1" spans="1:6">
      <c r="A9" s="9">
        <v>6</v>
      </c>
      <c r="B9" s="10" t="s">
        <v>104</v>
      </c>
      <c r="C9" s="10"/>
      <c r="D9" s="10"/>
      <c r="E9" s="10"/>
      <c r="F9" s="12"/>
    </row>
    <row r="10" s="1" customFormat="1" ht="13.5" customHeight="1" spans="1:6">
      <c r="A10" s="9">
        <v>7</v>
      </c>
      <c r="B10" s="10" t="s">
        <v>105</v>
      </c>
      <c r="C10" s="10"/>
      <c r="D10" s="10"/>
      <c r="E10" s="10"/>
      <c r="F10" s="12" t="str">
        <f>F8</f>
        <v/>
      </c>
    </row>
    <row r="11" s="1" customFormat="1" ht="13.5" customHeight="1" spans="1:6">
      <c r="A11" s="9">
        <v>8</v>
      </c>
      <c r="B11" s="10" t="s">
        <v>106</v>
      </c>
      <c r="C11" s="10"/>
      <c r="D11" s="10"/>
      <c r="E11" s="10"/>
      <c r="F11" s="12"/>
    </row>
    <row r="12" s="1" customFormat="1" ht="13.5" customHeight="1" spans="1:6">
      <c r="A12" s="9">
        <v>9</v>
      </c>
      <c r="B12" s="10" t="s">
        <v>107</v>
      </c>
      <c r="C12" s="10"/>
      <c r="D12" s="10"/>
      <c r="E12" s="10"/>
      <c r="F12" s="12" t="str">
        <f>IF(ROUND(IF(F8="",0,F8)*3%,2)=0,"",ROUND(IF(F8="",0,F8)*3%,2))</f>
        <v/>
      </c>
    </row>
    <row r="13" s="1" customFormat="1" ht="13.5" customHeight="1" spans="1:6">
      <c r="A13" s="9">
        <v>10</v>
      </c>
      <c r="B13" s="10" t="s">
        <v>108</v>
      </c>
      <c r="C13" s="10"/>
      <c r="D13" s="10"/>
      <c r="E13" s="10"/>
      <c r="F13" s="12" t="str">
        <f>IF(ROUND(IF(F8="",0,F8)+IF(F12="",0,F12),2)=0,"",ROUND(IF(F8="",0,F8)+IF(F12="",0,F12),2))</f>
        <v/>
      </c>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9"/>
      <c r="B49" s="10"/>
      <c r="C49" s="10"/>
      <c r="D49" s="10"/>
      <c r="E49" s="10"/>
      <c r="F49" s="12"/>
    </row>
    <row r="50" s="1" customFormat="1" ht="13.5" customHeight="1" spans="1:6">
      <c r="A50" s="13"/>
      <c r="B50" s="14"/>
      <c r="C50" s="14"/>
      <c r="D50" s="14"/>
      <c r="E50" s="14"/>
      <c r="F50" s="15"/>
    </row>
    <row r="51" s="1" customFormat="1" ht="13.5" customHeight="1" spans="1:6">
      <c r="A51" s="3"/>
      <c r="B51" s="3"/>
      <c r="C51" s="3"/>
      <c r="D51" s="5" t="s">
        <v>109</v>
      </c>
      <c r="E51" s="5"/>
      <c r="F51" s="5"/>
    </row>
  </sheetData>
  <sheetProtection algorithmName="SHA-512" hashValue="8IT91bZghKzsCXYghtg51CciZg7XGbZsgRIsGgsjp3PK4RF800TGD/igoWP+FYdGPvIWS6+9VC+A5o+v2pufqw==" saltValue="cqhzziTkc7sMk4v8mOb3rQ==" spinCount="100000" sheet="1" objects="1"/>
  <mergeCells count="53">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编制说明</vt:lpstr>
      <vt:lpstr>第100章 总则</vt:lpstr>
      <vt:lpstr>第200章 路基</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2026-06-17T14:12:00Z</dcterms:created>
  <dcterms:modified xsi:type="dcterms:W3CDTF">2026-06-17T06:19:37Z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9427CEDB804046EB87225BA38125728F_12</vt:lpwstr>
  </property>
  <property fmtid="{D5CDD505-2E9C-101B-9397-08002B2CF9AE}" pid="3" name="KSOProductBuildVer">
    <vt:lpwstr>2052-12.1.0.26895</vt:lpwstr>
  </property>
  <property fmtid="{D5CDD505-2E9C-101B-9397-08002B2CF9AE}" pid="4" name="CalculationRule">
    <vt:i4>0</vt:i4>
  </property>
</Properties>
</file>