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道路维修清单" sheetId="6" r:id="rId1"/>
    <sheet name="管道疏通清单 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<sst xmlns="http://schemas.openxmlformats.org/spreadsheetml/2006/main" count="190" uniqueCount="101">
  <si>
    <t>2026年九原区创城迎检市政设施维修维护-道路维修服务清单</t>
  </si>
  <si>
    <t>单位：元</t>
  </si>
  <si>
    <t>序号</t>
  </si>
  <si>
    <t>名称</t>
  </si>
  <si>
    <t>工作内容</t>
  </si>
  <si>
    <t>单位</t>
  </si>
  <si>
    <t>工程量</t>
  </si>
  <si>
    <t>单价（元）</t>
  </si>
  <si>
    <t>合价（元）</t>
  </si>
  <si>
    <t>备注</t>
  </si>
  <si>
    <t>一、沥青路面维修维护</t>
  </si>
  <si>
    <t>拆除原有破损沥青路面</t>
  </si>
  <si>
    <t>1.人工配合小型机械拆除10cm厚沥青混凝土面层
2.包含据缝机据缝、拆除、清底、场内运输、旧料清理成堆等内容</t>
  </si>
  <si>
    <t>㎡</t>
  </si>
  <si>
    <t>拆除原有破损沥青路面+基层</t>
  </si>
  <si>
    <t>1.人工配合小型机械拆除10cm厚沥青混凝土面层+20cm厚有骨料多合土基层
2.包含据缝机据缝、拆除、清底、场内运输、旧料清理成堆等内容</t>
  </si>
  <si>
    <t>垃圾外运</t>
  </si>
  <si>
    <t>1.装车外运拆除土方及建筑垃圾（含垃圾处理费）
2.运距:25km</t>
  </si>
  <si>
    <t>m³</t>
  </si>
  <si>
    <t>恢复混凝土基层</t>
  </si>
  <si>
    <t>1.基层清理、碾压，恢复20cm厚C20混凝土基层
2.包含运料、备料、拌合、摊铺、找平、养护等内容</t>
  </si>
  <si>
    <t>恢复沥青混凝土面层</t>
  </si>
  <si>
    <t>1.人工恢复10cm细粒式沥青（AC-13）混凝土路面，喷洒乳化沥青透层（1kg/㎡）
2.用料采取随机取料的方式运距25km
3.包含清扫基层、摊铺、喷油、接茬、找平、碾压清理等内容
4.质保期一年</t>
  </si>
  <si>
    <t>小计</t>
  </si>
  <si>
    <t>二、混凝土路面维修维护</t>
  </si>
  <si>
    <t>拆除原有破损混凝土路面</t>
  </si>
  <si>
    <t>1.人工配合小型机械拆除20cm厚水泥混凝土面层
2.包含据缝机据缝、拆除、清底、场内运输、旧料清理成堆等内容</t>
  </si>
  <si>
    <t>1.破碎锤破除20cm厚水泥混凝土路面
2.包含据缝机据缝、拆除、清底、场内运输、旧料清理成堆等内容</t>
  </si>
  <si>
    <t>恢复混凝土面层</t>
  </si>
  <si>
    <t>1.基层清理、碾压，恢复20cm厚C30混凝土面层
2.包含运料、备料、拌合、摊铺、找平、养护等内容</t>
  </si>
  <si>
    <t>三、人行便道维修维护</t>
  </si>
  <si>
    <t>人工拆除原有环保砖面层</t>
  </si>
  <si>
    <t>1.人工配合小型机械拆除6cm厚环保砖面层，并清理20cm厚结构层土方
2.包含拆除、清底、场内运输、旧料清理成堆等内容</t>
  </si>
  <si>
    <t>机械拆除原有环保砖面层</t>
  </si>
  <si>
    <t>1.机械拆除6cm厚环保砖面层，并清理20cm结构层土方
2.包含拆除、清底、场内运输、旧料清理成堆等内容</t>
  </si>
  <si>
    <t>恢复人行便道—环保砖</t>
  </si>
  <si>
    <t>1.3cm厚水泥砂浆恢复6cm厚环保砖面层，细砂扫缝
2.包含运料、调配砂浆、找平、安砌、扫缝、清理等内容</t>
  </si>
  <si>
    <t>恢复人行便道—盲道砖</t>
  </si>
  <si>
    <t>1.3cm厚水泥砂浆恢复40*40*5cm花岗岩盲道砖面层，细砂扫缝
2.包含运料、调配砂浆、找平、安砌、扫缝、清理等内容</t>
  </si>
  <si>
    <t>四、花岗岩人行便道</t>
  </si>
  <si>
    <t>零星拆除原有花岗岩人行道板</t>
  </si>
  <si>
    <t>1.人工配合小型机械拆除4cm厚花岗岩面层及8cm厚砂浆垫层
2.包含拆除、清理、场内运输、旧料清理成堆等内容</t>
  </si>
  <si>
    <t>恢复花岗岩人行道板</t>
  </si>
  <si>
    <t>1.基层清理，恢复8cm砂浆垫层，粘贴4cm厚花岗岩人行道板，颜色根据现场情况而定
2.包含运料、调配砂浆、找平、安砌、扫缝、清理等内容</t>
  </si>
  <si>
    <t>五、侧石维修</t>
  </si>
  <si>
    <t>拆除原有花岗岩侧石</t>
  </si>
  <si>
    <t>1.人工拆除原有花岗岩侧石100*30*10cm/15cm
2.包含刨出、刮净、场内运输、旧料清理成堆等内容</t>
  </si>
  <si>
    <t>m</t>
  </si>
  <si>
    <t>1.装车外运拆除侧石垃圾（含垃圾处理费）
2.运距:15-20km</t>
  </si>
  <si>
    <t>安砌道路侧石</t>
  </si>
  <si>
    <t>1.安砌100*30*15cm芝麻白花岗岩侧石，下设2cm厚水泥砂浆垫层，浇筑C20混凝土靠背
2.包含开槽、运料、调配砂浆、安砌、勾缝、养护、清理等内容</t>
  </si>
  <si>
    <t>安砌树池侧石</t>
  </si>
  <si>
    <t>1.安砌100*30*15cm芝麻白花岗岩侧石树池下设2cm厚水泥砂浆垫层，浇筑C20混凝土靠背
2.包含开槽、运料、调配砂浆、安砌、勾缝、养护、清理等内容</t>
  </si>
  <si>
    <t>六、花岗岩台阶维修</t>
  </si>
  <si>
    <t>拆除原有花岗岩台阶</t>
  </si>
  <si>
    <t>1.人工配合小型机械拆除零星破损3cm厚花岗岩台阶及3cm砂浆层</t>
  </si>
  <si>
    <t>恢复花岗岩台阶</t>
  </si>
  <si>
    <t>1.基层清理，恢复3cm砂浆层，粘贴3cm厚花岗岩面层，颜色根据现场情况而定
2.包含运料、调配砂浆、找平、安砌、扫缝、清理等内容</t>
  </si>
  <si>
    <t>七、检查井破损维修更换</t>
  </si>
  <si>
    <t>拆除井圈井盖及井筒</t>
  </si>
  <si>
    <t>1.人工拆除井圈井盖及50cm以内高砖砌井筒
2.包含拆除检查井整套井盖、井篦、井体、场内运输、旧料就近堆放、清理现场等内容</t>
  </si>
  <si>
    <t>套</t>
  </si>
  <si>
    <t>1.人工恢复10cm细粒式沥青（AC-13）混凝土路面（分两层摊铺），喷洒乳化沥青透层（1kg/㎡）
2.用料采取随机取料的方式运距25km
3.包含清扫基层、摊铺、喷油、接茬、找平、碾压清理等内容
4.质保期一年</t>
  </si>
  <si>
    <t>人工挖土方及道路基层</t>
  </si>
  <si>
    <t>1.人工开挖土方及道路基层
2.包含挖土、装土、修整底边、边坡等内容</t>
  </si>
  <si>
    <t>砖砌检查井井筒</t>
  </si>
  <si>
    <t>1.水泥砂浆砌筑小红砖Φ700检查井井筒，50cm高，安装Φ700重型球墨铸铁井圈井盖
2.井筒周边50cm范围内回填C15混凝土，深度0.5m内
3.包含调制砂浆、井筒砌筑、混凝土浇筑、勾缝、爬梯、井盖、井座安装、场内材料运输等内容</t>
  </si>
  <si>
    <t>座</t>
  </si>
  <si>
    <t>八、收水井拆除及新砌</t>
  </si>
  <si>
    <t>拆除雨水篦子</t>
  </si>
  <si>
    <t>1.人工拆除240mm厚砖砌雨水收水井及井篦
2.包含拆除检查井整套井盖、井篦、井体、场内运输、旧料就近堆放、清理现场等内容</t>
  </si>
  <si>
    <t>砖砌双篦收水井</t>
  </si>
  <si>
    <t>1.水泥砂浆砌筑小红砖1450*380*1500mm双篦收水井，下设10cm厚C20混凝土垫层，安装
750*450*70mm球墨铸铁雨水篦子
2.浇筑C30混凝土支座，平面尺寸与雨水口相一致，截面尺寸高*宽15cm*20cm，内设Φ8钢筋
3.采用C60高强度自密性砂浆灌缝
4.包含混凝土捣固、养生、调制砂浆、砌筑、抹灰、勾缝、钢筋制作、支座及井箅安装、材料运输等内容</t>
  </si>
  <si>
    <t>收水井周边混凝土回填</t>
  </si>
  <si>
    <t>1.收水井周边50cm范围内回填C20混凝土，深度1.5m
2.包含混凝土浇筑、捣固、抹平、养护等、模板制作、安拆等内容</t>
  </si>
  <si>
    <t>九、其它</t>
  </si>
  <si>
    <t>清掏收水井</t>
  </si>
  <si>
    <t>1.名称：人工清掏单篦收水井
2.包含：人工拆除、安装旧井箅，人工清掏杂物成堆，人工装车自卸车外运。</t>
  </si>
  <si>
    <t>道路坑洞处理</t>
  </si>
  <si>
    <t>1、人工清理坑洞松散结构、建筑垃圾倒运、外运
2、坑洞处灌入C25混凝土、整平、养护
3、坑洞厚度30cm以内</t>
  </si>
  <si>
    <t>临时围挡维护安拆</t>
  </si>
  <si>
    <t>1、彩钢板围挡维护（包括安装、加固、维修、拆除、倒运等）
2、高度1.8m以内</t>
  </si>
  <si>
    <t>大型机械进出场</t>
  </si>
  <si>
    <t>1、机械型号：履带式挖掘机、压路机等。</t>
  </si>
  <si>
    <t>台次</t>
  </si>
  <si>
    <t>合计（元）</t>
  </si>
  <si>
    <t>注：单价应包括人工费、材料费、机械费、水电费、规费、税金等全部费用，甲方不另行支付费用。</t>
  </si>
  <si>
    <t>2026年九原区创城迎检市政设施维修维护-管道疏通服务清单</t>
  </si>
  <si>
    <t>一、管道检测及疏通</t>
  </si>
  <si>
    <t>管道检测</t>
  </si>
  <si>
    <t>1.检测方式:CCTV检测
2.管径规格:所有规格
3.管道介质:污水/雨水</t>
  </si>
  <si>
    <t>管道疏通</t>
  </si>
  <si>
    <t>1.管径规格:管径≤DN600
2.管道介质:污水/雨水
3.包含：管道清淤、充气管塞安拆、高压冲水车冲洗管道（不扣除井及箱涵所占的长度）、人工配合吸污车吸淤泥装车外运（含垃圾处理费）
4.积泥含量:综合考虑
5.运距:综合</t>
  </si>
  <si>
    <t>1.管径规格:DN600＜管径≤DN1000
2.管道介质:污水/雨水
3.包含：管道清淤、充气管塞安拆、高压冲水车冲洗管道（不扣除井及箱涵所占的长度）、人工配合吸污车吸淤泥装车外运（含垃圾处理费）
4.积泥含量:综合考虑
5.运距:综合</t>
  </si>
  <si>
    <t>小计（元）</t>
  </si>
  <si>
    <t>二、管堵拆除</t>
  </si>
  <si>
    <t>下井安全防护措施</t>
  </si>
  <si>
    <t>1.人工揭、盖检查井，下井清掏淤泥至道路，再采用人工装车外运垃圾（含垃圾处理费）
2.包含排风扇安拆、安全用具、发电机等</t>
  </si>
  <si>
    <t>项</t>
  </si>
  <si>
    <t>拆除砖石结构</t>
  </si>
  <si>
    <t>人工配合小型机具拆除井内管堵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</si>
</sst>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  <numFmt numFmtId="179" formatCode="0_);[Red]\(0\)"/>
    <numFmt numFmtId="180" formatCode="0.0_ 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4"/>
      <name val="等线"/>
      <charset val="134"/>
      <scheme val="minor"/>
    </font>
    <font>
      <b/>
      <sz val="11"/>
      <color indexed="0"/>
      <name val="等线"/>
      <charset val="134"/>
      <scheme val="minor"/>
    </font>
    <font>
      <sz val="11"/>
      <name val="宋体"/>
      <charset val="134"/>
    </font>
    <font>
      <b/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6" borderId="21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7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77">
    <xf numFmtId="0" fontId="0" fillId="0" borderId="0" xfId="0"/>
    <xf numFmtId="0" fontId="0" fillId="0" borderId="0" xfId="0" applyFill="1" applyAlignment="1">
      <alignment vertical="center"/>
    </xf>
    <xf numFmtId="0" fontId="1" fillId="0" borderId="0" xfId="49"/>
    <xf numFmtId="0" fontId="2" fillId="0" borderId="0" xfId="0" applyFont="1" applyFill="1" applyAlignment="1">
      <alignment vertical="center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left" vertical="center" wrapText="1"/>
    </xf>
    <xf numFmtId="177" fontId="0" fillId="0" borderId="0" xfId="0" applyNumberForma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4" fillId="0" borderId="0" xfId="0" applyNumberFormat="1" applyFont="1" applyAlignment="1">
      <alignment horizontal="center" vertical="center" wrapText="1"/>
    </xf>
    <xf numFmtId="177" fontId="4" fillId="0" borderId="0" xfId="0" applyNumberFormat="1" applyFont="1" applyAlignment="1">
      <alignment horizontal="left" vertical="center" wrapText="1"/>
    </xf>
    <xf numFmtId="177" fontId="4" fillId="0" borderId="0" xfId="0" applyNumberFormat="1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176" fontId="0" fillId="0" borderId="1" xfId="0" applyNumberFormat="1" applyBorder="1" applyAlignment="1">
      <alignment horizontal="right" vertical="center" wrapText="1"/>
    </xf>
    <xf numFmtId="177" fontId="0" fillId="0" borderId="2" xfId="0" applyNumberFormat="1" applyBorder="1" applyAlignment="1">
      <alignment horizontal="right" vertical="center" wrapText="1"/>
    </xf>
    <xf numFmtId="177" fontId="0" fillId="0" borderId="2" xfId="0" applyNumberForma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176" fontId="0" fillId="0" borderId="2" xfId="0" applyNumberFormat="1" applyBorder="1" applyAlignment="1">
      <alignment horizontal="right" vertical="center" wrapText="1"/>
    </xf>
    <xf numFmtId="177" fontId="0" fillId="0" borderId="3" xfId="0" applyNumberFormat="1" applyBorder="1" applyAlignment="1">
      <alignment horizontal="right" vertical="center" wrapText="1"/>
    </xf>
    <xf numFmtId="176" fontId="0" fillId="0" borderId="4" xfId="0" applyNumberFormat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177" fontId="0" fillId="0" borderId="6" xfId="0" applyNumberForma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178" fontId="0" fillId="2" borderId="5" xfId="0" applyNumberFormat="1" applyFill="1" applyBorder="1" applyAlignment="1">
      <alignment horizontal="center" vertical="center"/>
    </xf>
    <xf numFmtId="179" fontId="0" fillId="2" borderId="5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7" fillId="3" borderId="4" xfId="49" applyFont="1" applyFill="1" applyBorder="1" applyAlignment="1">
      <alignment horizontal="center" vertical="center" wrapText="1"/>
    </xf>
    <xf numFmtId="0" fontId="7" fillId="3" borderId="5" xfId="49" applyFont="1" applyFill="1" applyBorder="1" applyAlignment="1">
      <alignment horizontal="left" vertical="center" wrapText="1"/>
    </xf>
    <xf numFmtId="0" fontId="7" fillId="3" borderId="5" xfId="49" applyFont="1" applyFill="1" applyBorder="1" applyAlignment="1">
      <alignment horizontal="center" vertical="center" wrapText="1"/>
    </xf>
    <xf numFmtId="0" fontId="7" fillId="3" borderId="5" xfId="49" applyFont="1" applyFill="1" applyBorder="1" applyAlignment="1">
      <alignment horizontal="right" vertical="center" wrapText="1"/>
    </xf>
    <xf numFmtId="0" fontId="7" fillId="3" borderId="6" xfId="49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9" fontId="2" fillId="2" borderId="5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8" fillId="0" borderId="5" xfId="0" applyNumberFormat="1" applyFont="1" applyBorder="1" applyAlignment="1">
      <alignment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6" fontId="0" fillId="0" borderId="10" xfId="0" applyNumberFormat="1" applyBorder="1" applyAlignment="1">
      <alignment horizontal="left" vertical="center" wrapText="1"/>
    </xf>
    <xf numFmtId="177" fontId="0" fillId="0" borderId="11" xfId="0" applyNumberFormat="1" applyBorder="1" applyAlignment="1">
      <alignment horizontal="left" vertical="center" wrapText="1"/>
    </xf>
    <xf numFmtId="177" fontId="0" fillId="0" borderId="11" xfId="0" applyNumberForma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left" vertical="center" wrapText="1"/>
    </xf>
    <xf numFmtId="176" fontId="0" fillId="0" borderId="11" xfId="0" applyNumberFormat="1" applyBorder="1" applyAlignment="1">
      <alignment horizontal="left" vertical="center" wrapText="1"/>
    </xf>
    <xf numFmtId="177" fontId="0" fillId="0" borderId="12" xfId="0" applyNumberForma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177" fontId="0" fillId="0" borderId="5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left" vertical="center" wrapText="1"/>
    </xf>
    <xf numFmtId="176" fontId="2" fillId="0" borderId="8" xfId="0" applyNumberFormat="1" applyFont="1" applyBorder="1" applyAlignment="1">
      <alignment horizontal="left" vertical="center" wrapText="1"/>
    </xf>
    <xf numFmtId="176" fontId="2" fillId="0" borderId="13" xfId="0" applyNumberFormat="1" applyFont="1" applyBorder="1" applyAlignment="1">
      <alignment horizontal="left" vertical="center" wrapText="1"/>
    </xf>
    <xf numFmtId="176" fontId="0" fillId="0" borderId="14" xfId="0" applyNumberFormat="1" applyBorder="1" applyAlignment="1">
      <alignment horizontal="center" vertical="center" wrapText="1"/>
    </xf>
    <xf numFmtId="177" fontId="0" fillId="0" borderId="15" xfId="0" applyNumberFormat="1" applyBorder="1" applyAlignment="1">
      <alignment horizontal="left" vertical="center" wrapText="1"/>
    </xf>
    <xf numFmtId="177" fontId="0" fillId="0" borderId="15" xfId="0" applyNumberFormat="1" applyBorder="1" applyAlignment="1">
      <alignment horizontal="center" vertical="center" wrapText="1"/>
    </xf>
    <xf numFmtId="180" fontId="3" fillId="0" borderId="15" xfId="0" applyNumberFormat="1" applyFon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 wrapText="1"/>
    </xf>
    <xf numFmtId="177" fontId="0" fillId="0" borderId="16" xfId="0" applyNumberFormat="1" applyBorder="1" applyAlignment="1">
      <alignment horizontal="center" vertical="center" wrapText="1"/>
    </xf>
    <xf numFmtId="177" fontId="0" fillId="0" borderId="5" xfId="0" applyNumberFormat="1" applyBorder="1" applyAlignment="1">
      <alignment horizontal="left" vertical="center" wrapText="1"/>
    </xf>
    <xf numFmtId="180" fontId="3" fillId="0" borderId="5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left" vertical="center" wrapText="1"/>
    </xf>
    <xf numFmtId="177" fontId="2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topLeftCell="A56" workbookViewId="0">
      <selection activeCell="L58" sqref="L58"/>
    </sheetView>
  </sheetViews>
  <sheetFormatPr defaultColWidth="9" defaultRowHeight="14.25" outlineLevelCol="7"/>
  <cols>
    <col min="1" max="1" width="6.33333333333333" style="4" customWidth="1"/>
    <col min="2" max="2" width="9" style="5"/>
    <col min="3" max="3" width="27.8916666666667" style="5" customWidth="1"/>
    <col min="4" max="4" width="6" style="6" customWidth="1"/>
    <col min="5" max="5" width="8.55833333333333" style="6" customWidth="1"/>
    <col min="6" max="6" width="9" style="7"/>
    <col min="7" max="7" width="9.775" style="4" customWidth="1"/>
    <col min="8" max="8" width="6.33333333333333" style="6" customWidth="1"/>
    <col min="9" max="10" width="9" style="6"/>
    <col min="11" max="11" width="12.8916666666667" style="8"/>
    <col min="12" max="16384" width="9" style="8"/>
  </cols>
  <sheetData>
    <row r="1" ht="34.05" customHeight="1" spans="1:8">
      <c r="A1" s="9" t="s">
        <v>0</v>
      </c>
      <c r="B1" s="10"/>
      <c r="C1" s="10"/>
      <c r="D1" s="11"/>
      <c r="E1" s="11"/>
      <c r="F1" s="12"/>
      <c r="G1" s="9"/>
      <c r="H1" s="11"/>
    </row>
    <row r="2" ht="34.05" customHeight="1" spans="1:8">
      <c r="A2" s="13" t="s">
        <v>1</v>
      </c>
      <c r="B2" s="14"/>
      <c r="C2" s="14"/>
      <c r="D2" s="14"/>
      <c r="E2" s="14"/>
      <c r="F2" s="16"/>
      <c r="G2" s="17"/>
      <c r="H2" s="18"/>
    </row>
    <row r="3" ht="28.5" spans="1:8">
      <c r="A3" s="19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1" t="s">
        <v>7</v>
      </c>
      <c r="G3" s="22" t="s">
        <v>8</v>
      </c>
      <c r="H3" s="23" t="s">
        <v>9</v>
      </c>
    </row>
    <row r="4" s="1" customFormat="1" ht="24" customHeight="1" spans="1:8">
      <c r="A4" s="24" t="s">
        <v>10</v>
      </c>
      <c r="B4" s="25"/>
      <c r="C4" s="25"/>
      <c r="D4" s="25"/>
      <c r="E4" s="25"/>
      <c r="F4" s="27"/>
      <c r="G4" s="28"/>
      <c r="H4" s="29"/>
    </row>
    <row r="5" s="1" customFormat="1" ht="70.05" customHeight="1" spans="1:8">
      <c r="A5" s="56">
        <v>1</v>
      </c>
      <c r="B5" s="41" t="s">
        <v>11</v>
      </c>
      <c r="C5" s="42" t="s">
        <v>12</v>
      </c>
      <c r="D5" s="40" t="s">
        <v>13</v>
      </c>
      <c r="E5" s="40">
        <v>300</v>
      </c>
      <c r="F5" s="43"/>
      <c r="G5" s="28"/>
      <c r="H5" s="29"/>
    </row>
    <row r="6" s="1" customFormat="1" ht="88.8" customHeight="1" spans="1:8">
      <c r="A6" s="56">
        <v>2</v>
      </c>
      <c r="B6" s="41" t="s">
        <v>14</v>
      </c>
      <c r="C6" s="42" t="s">
        <v>15</v>
      </c>
      <c r="D6" s="40" t="s">
        <v>13</v>
      </c>
      <c r="E6" s="40">
        <v>300</v>
      </c>
      <c r="F6" s="43"/>
      <c r="G6" s="28"/>
      <c r="H6" s="29"/>
    </row>
    <row r="7" s="1" customFormat="1" ht="50" customHeight="1" spans="1:8">
      <c r="A7" s="56">
        <v>3</v>
      </c>
      <c r="B7" s="41" t="s">
        <v>16</v>
      </c>
      <c r="C7" s="42" t="s">
        <v>17</v>
      </c>
      <c r="D7" s="40" t="s">
        <v>18</v>
      </c>
      <c r="E7" s="40">
        <v>120</v>
      </c>
      <c r="F7" s="43"/>
      <c r="G7" s="28"/>
      <c r="H7" s="29"/>
    </row>
    <row r="8" s="1" customFormat="1" ht="66" customHeight="1" spans="1:8">
      <c r="A8" s="56">
        <v>4</v>
      </c>
      <c r="B8" s="41" t="s">
        <v>19</v>
      </c>
      <c r="C8" s="42" t="s">
        <v>20</v>
      </c>
      <c r="D8" s="40" t="s">
        <v>13</v>
      </c>
      <c r="E8" s="40">
        <f>E6</f>
        <v>300</v>
      </c>
      <c r="F8" s="43"/>
      <c r="G8" s="28"/>
      <c r="H8" s="29"/>
    </row>
    <row r="9" s="1" customFormat="1" ht="143" customHeight="1" spans="1:8">
      <c r="A9" s="56">
        <v>5</v>
      </c>
      <c r="B9" s="41" t="s">
        <v>21</v>
      </c>
      <c r="C9" s="42" t="s">
        <v>22</v>
      </c>
      <c r="D9" s="40" t="s">
        <v>13</v>
      </c>
      <c r="E9" s="40">
        <f>E6+E5</f>
        <v>600</v>
      </c>
      <c r="F9" s="43"/>
      <c r="G9" s="28"/>
      <c r="H9" s="29"/>
    </row>
    <row r="10" s="3" customFormat="1" ht="25.95" customHeight="1" spans="1:8">
      <c r="A10" s="35" t="s">
        <v>23</v>
      </c>
      <c r="B10" s="36"/>
      <c r="C10" s="36"/>
      <c r="D10" s="36"/>
      <c r="E10" s="36"/>
      <c r="F10" s="57"/>
      <c r="G10" s="38"/>
      <c r="H10" s="39"/>
    </row>
    <row r="11" s="1" customFormat="1" ht="24" customHeight="1" spans="1:8">
      <c r="A11" s="24" t="s">
        <v>24</v>
      </c>
      <c r="B11" s="25"/>
      <c r="C11" s="25"/>
      <c r="D11" s="25"/>
      <c r="E11" s="25"/>
      <c r="F11" s="27"/>
      <c r="G11" s="28"/>
      <c r="H11" s="29"/>
    </row>
    <row r="12" s="1" customFormat="1" ht="70.05" customHeight="1" spans="1:8">
      <c r="A12" s="56">
        <v>1</v>
      </c>
      <c r="B12" s="41" t="s">
        <v>25</v>
      </c>
      <c r="C12" s="42" t="s">
        <v>26</v>
      </c>
      <c r="D12" s="40" t="s">
        <v>13</v>
      </c>
      <c r="E12" s="40">
        <v>200</v>
      </c>
      <c r="F12" s="43"/>
      <c r="G12" s="28"/>
      <c r="H12" s="29"/>
    </row>
    <row r="13" s="1" customFormat="1" ht="88.8" customHeight="1" spans="1:8">
      <c r="A13" s="56">
        <v>2</v>
      </c>
      <c r="B13" s="41" t="s">
        <v>25</v>
      </c>
      <c r="C13" s="42" t="s">
        <v>27</v>
      </c>
      <c r="D13" s="40" t="s">
        <v>13</v>
      </c>
      <c r="E13" s="40">
        <v>200</v>
      </c>
      <c r="F13" s="43"/>
      <c r="G13" s="28"/>
      <c r="H13" s="29"/>
    </row>
    <row r="14" s="1" customFormat="1" ht="50" customHeight="1" spans="1:8">
      <c r="A14" s="56">
        <v>3</v>
      </c>
      <c r="B14" s="41" t="s">
        <v>16</v>
      </c>
      <c r="C14" s="42" t="s">
        <v>17</v>
      </c>
      <c r="D14" s="40" t="s">
        <v>18</v>
      </c>
      <c r="E14" s="40">
        <v>160</v>
      </c>
      <c r="F14" s="43"/>
      <c r="G14" s="28"/>
      <c r="H14" s="29"/>
    </row>
    <row r="15" s="1" customFormat="1" ht="66" customHeight="1" spans="1:8">
      <c r="A15" s="56">
        <v>4</v>
      </c>
      <c r="B15" s="41" t="s">
        <v>28</v>
      </c>
      <c r="C15" s="42" t="s">
        <v>29</v>
      </c>
      <c r="D15" s="40" t="s">
        <v>13</v>
      </c>
      <c r="E15" s="40">
        <f>E13+E12</f>
        <v>400</v>
      </c>
      <c r="F15" s="43"/>
      <c r="G15" s="28"/>
      <c r="H15" s="29"/>
    </row>
    <row r="16" s="3" customFormat="1" ht="25.95" customHeight="1" spans="1:8">
      <c r="A16" s="35" t="s">
        <v>23</v>
      </c>
      <c r="B16" s="36"/>
      <c r="C16" s="36"/>
      <c r="D16" s="36"/>
      <c r="E16" s="36"/>
      <c r="F16" s="57"/>
      <c r="G16" s="38"/>
      <c r="H16" s="39"/>
    </row>
    <row r="17" s="3" customFormat="1" ht="25.05" customHeight="1" spans="1:8">
      <c r="A17" s="58" t="s">
        <v>30</v>
      </c>
      <c r="B17" s="59"/>
      <c r="C17" s="59"/>
      <c r="D17" s="59"/>
      <c r="E17" s="59"/>
      <c r="F17" s="57"/>
      <c r="G17" s="38"/>
      <c r="H17" s="39"/>
    </row>
    <row r="18" s="1" customFormat="1" ht="82.95" customHeight="1" spans="1:8">
      <c r="A18" s="56">
        <v>1</v>
      </c>
      <c r="B18" s="41" t="s">
        <v>31</v>
      </c>
      <c r="C18" s="42" t="s">
        <v>32</v>
      </c>
      <c r="D18" s="40" t="s">
        <v>13</v>
      </c>
      <c r="E18" s="40">
        <v>500</v>
      </c>
      <c r="F18" s="43"/>
      <c r="G18" s="28"/>
      <c r="H18" s="29"/>
    </row>
    <row r="19" s="1" customFormat="1" ht="66" customHeight="1" spans="1:8">
      <c r="A19" s="56">
        <v>2</v>
      </c>
      <c r="B19" s="41" t="s">
        <v>33</v>
      </c>
      <c r="C19" s="42" t="s">
        <v>34</v>
      </c>
      <c r="D19" s="40" t="s">
        <v>13</v>
      </c>
      <c r="E19" s="40">
        <v>800</v>
      </c>
      <c r="F19" s="43"/>
      <c r="G19" s="28"/>
      <c r="H19" s="29"/>
    </row>
    <row r="20" s="1" customFormat="1" ht="52.05" customHeight="1" spans="1:8">
      <c r="A20" s="56">
        <v>3</v>
      </c>
      <c r="B20" s="41" t="s">
        <v>16</v>
      </c>
      <c r="C20" s="42" t="s">
        <v>17</v>
      </c>
      <c r="D20" s="40" t="s">
        <v>18</v>
      </c>
      <c r="E20" s="40">
        <v>377</v>
      </c>
      <c r="F20" s="43"/>
      <c r="G20" s="28"/>
      <c r="H20" s="29"/>
    </row>
    <row r="21" s="1" customFormat="1" ht="64.95" customHeight="1" spans="1:8">
      <c r="A21" s="56">
        <v>4</v>
      </c>
      <c r="B21" s="41" t="s">
        <v>19</v>
      </c>
      <c r="C21" s="42" t="s">
        <v>20</v>
      </c>
      <c r="D21" s="40" t="s">
        <v>13</v>
      </c>
      <c r="E21" s="40">
        <f>E18+E19</f>
        <v>1300</v>
      </c>
      <c r="F21" s="43"/>
      <c r="G21" s="28"/>
      <c r="H21" s="29"/>
    </row>
    <row r="22" s="1" customFormat="1" ht="67.05" customHeight="1" spans="1:8">
      <c r="A22" s="56">
        <v>5</v>
      </c>
      <c r="B22" s="41" t="s">
        <v>35</v>
      </c>
      <c r="C22" s="42" t="s">
        <v>36</v>
      </c>
      <c r="D22" s="40" t="s">
        <v>13</v>
      </c>
      <c r="E22" s="40">
        <f>E21-E23</f>
        <v>1200</v>
      </c>
      <c r="F22" s="43"/>
      <c r="G22" s="28"/>
      <c r="H22" s="29"/>
    </row>
    <row r="23" s="1" customFormat="1" ht="82" customHeight="1" spans="1:8">
      <c r="A23" s="56">
        <v>6</v>
      </c>
      <c r="B23" s="41" t="s">
        <v>37</v>
      </c>
      <c r="C23" s="42" t="s">
        <v>38</v>
      </c>
      <c r="D23" s="40" t="s">
        <v>13</v>
      </c>
      <c r="E23" s="40">
        <v>100</v>
      </c>
      <c r="F23" s="43"/>
      <c r="G23" s="28"/>
      <c r="H23" s="29"/>
    </row>
    <row r="24" s="3" customFormat="1" ht="25.05" customHeight="1" spans="1:8">
      <c r="A24" s="35" t="s">
        <v>23</v>
      </c>
      <c r="B24" s="36"/>
      <c r="C24" s="36"/>
      <c r="D24" s="36"/>
      <c r="E24" s="36"/>
      <c r="F24" s="37"/>
      <c r="G24" s="38"/>
      <c r="H24" s="39"/>
    </row>
    <row r="25" s="3" customFormat="1" ht="28.05" customHeight="1" spans="1:8">
      <c r="A25" s="58" t="s">
        <v>39</v>
      </c>
      <c r="B25" s="59"/>
      <c r="C25" s="59"/>
      <c r="D25" s="59"/>
      <c r="E25" s="59"/>
      <c r="F25" s="57"/>
      <c r="G25" s="38"/>
      <c r="H25" s="39"/>
    </row>
    <row r="26" s="1" customFormat="1" ht="72" customHeight="1" spans="1:8">
      <c r="A26" s="56">
        <v>1</v>
      </c>
      <c r="B26" s="41" t="s">
        <v>40</v>
      </c>
      <c r="C26" s="42" t="s">
        <v>41</v>
      </c>
      <c r="D26" s="40" t="s">
        <v>13</v>
      </c>
      <c r="E26" s="40">
        <v>50</v>
      </c>
      <c r="F26" s="43"/>
      <c r="G26" s="28"/>
      <c r="H26" s="29"/>
    </row>
    <row r="27" s="1" customFormat="1" ht="82.05" customHeight="1" spans="1:8">
      <c r="A27" s="56">
        <v>2</v>
      </c>
      <c r="B27" s="41" t="s">
        <v>42</v>
      </c>
      <c r="C27" s="42" t="s">
        <v>43</v>
      </c>
      <c r="D27" s="40" t="s">
        <v>13</v>
      </c>
      <c r="E27" s="40">
        <f>E26</f>
        <v>50</v>
      </c>
      <c r="F27" s="43"/>
      <c r="G27" s="28"/>
      <c r="H27" s="29"/>
    </row>
    <row r="28" s="1" customFormat="1" ht="46.95" customHeight="1" spans="1:8">
      <c r="A28" s="56">
        <v>3</v>
      </c>
      <c r="B28" s="41" t="s">
        <v>16</v>
      </c>
      <c r="C28" s="42" t="s">
        <v>17</v>
      </c>
      <c r="D28" s="40" t="s">
        <v>18</v>
      </c>
      <c r="E28" s="40">
        <f>(E27*0.13)</f>
        <v>6.5</v>
      </c>
      <c r="F28" s="43"/>
      <c r="G28" s="28"/>
      <c r="H28" s="29"/>
    </row>
    <row r="29" s="3" customFormat="1" ht="25.05" customHeight="1" spans="1:8">
      <c r="A29" s="35" t="s">
        <v>23</v>
      </c>
      <c r="B29" s="36"/>
      <c r="C29" s="36"/>
      <c r="D29" s="36"/>
      <c r="E29" s="36"/>
      <c r="F29" s="37"/>
      <c r="G29" s="38"/>
      <c r="H29" s="39"/>
    </row>
    <row r="30" s="3" customFormat="1" ht="22.95" customHeight="1" spans="1:8">
      <c r="A30" s="58" t="s">
        <v>44</v>
      </c>
      <c r="B30" s="59"/>
      <c r="C30" s="59"/>
      <c r="D30" s="59"/>
      <c r="E30" s="59"/>
      <c r="F30" s="57"/>
      <c r="G30" s="38"/>
      <c r="H30" s="39"/>
    </row>
    <row r="31" s="1" customFormat="1" ht="82" customHeight="1" spans="1:8">
      <c r="A31" s="56">
        <v>1</v>
      </c>
      <c r="B31" s="41" t="s">
        <v>45</v>
      </c>
      <c r="C31" s="42" t="s">
        <v>46</v>
      </c>
      <c r="D31" s="40" t="s">
        <v>47</v>
      </c>
      <c r="E31" s="40">
        <v>100</v>
      </c>
      <c r="F31" s="43"/>
      <c r="G31" s="28"/>
      <c r="H31" s="29"/>
    </row>
    <row r="32" s="1" customFormat="1" ht="49.05" customHeight="1" spans="1:8">
      <c r="A32" s="56">
        <v>2</v>
      </c>
      <c r="B32" s="41" t="s">
        <v>16</v>
      </c>
      <c r="C32" s="42" t="s">
        <v>48</v>
      </c>
      <c r="D32" s="40" t="s">
        <v>18</v>
      </c>
      <c r="E32" s="60">
        <f>((E31*0.3*0.15))</f>
        <v>4.5</v>
      </c>
      <c r="F32" s="43"/>
      <c r="G32" s="28"/>
      <c r="H32" s="29"/>
    </row>
    <row r="33" s="1" customFormat="1" ht="88" customHeight="1" spans="1:8">
      <c r="A33" s="56">
        <v>3</v>
      </c>
      <c r="B33" s="41" t="s">
        <v>49</v>
      </c>
      <c r="C33" s="42" t="s">
        <v>50</v>
      </c>
      <c r="D33" s="40" t="s">
        <v>47</v>
      </c>
      <c r="E33" s="61">
        <v>80</v>
      </c>
      <c r="F33" s="43"/>
      <c r="G33" s="28"/>
      <c r="H33" s="29"/>
    </row>
    <row r="34" s="1" customFormat="1" ht="87" customHeight="1" spans="1:8">
      <c r="A34" s="56">
        <v>4</v>
      </c>
      <c r="B34" s="41" t="s">
        <v>51</v>
      </c>
      <c r="C34" s="42" t="s">
        <v>52</v>
      </c>
      <c r="D34" s="40" t="s">
        <v>47</v>
      </c>
      <c r="E34" s="61">
        <f>E31-E33</f>
        <v>20</v>
      </c>
      <c r="F34" s="43"/>
      <c r="G34" s="28"/>
      <c r="H34" s="29"/>
    </row>
    <row r="35" s="3" customFormat="1" ht="25.05" customHeight="1" spans="1:8">
      <c r="A35" s="35" t="s">
        <v>23</v>
      </c>
      <c r="B35" s="36"/>
      <c r="C35" s="36"/>
      <c r="D35" s="36"/>
      <c r="E35" s="36"/>
      <c r="F35" s="37"/>
      <c r="G35" s="38"/>
      <c r="H35" s="39"/>
    </row>
    <row r="36" s="1" customFormat="1" ht="25.05" customHeight="1" spans="1:8">
      <c r="A36" s="58" t="s">
        <v>53</v>
      </c>
      <c r="B36" s="59"/>
      <c r="C36" s="59"/>
      <c r="D36" s="59"/>
      <c r="E36" s="59"/>
      <c r="F36" s="43"/>
      <c r="G36" s="28"/>
      <c r="H36" s="29"/>
    </row>
    <row r="37" s="1" customFormat="1" ht="46.05" customHeight="1" spans="1:8">
      <c r="A37" s="56">
        <v>1</v>
      </c>
      <c r="B37" s="41" t="s">
        <v>54</v>
      </c>
      <c r="C37" s="42" t="s">
        <v>55</v>
      </c>
      <c r="D37" s="40" t="s">
        <v>13</v>
      </c>
      <c r="E37" s="40">
        <v>50</v>
      </c>
      <c r="F37" s="43"/>
      <c r="G37" s="28"/>
      <c r="H37" s="29"/>
    </row>
    <row r="38" s="1" customFormat="1" ht="78" customHeight="1" spans="1:8">
      <c r="A38" s="56">
        <v>2</v>
      </c>
      <c r="B38" s="41" t="s">
        <v>56</v>
      </c>
      <c r="C38" s="42" t="s">
        <v>57</v>
      </c>
      <c r="D38" s="40" t="s">
        <v>13</v>
      </c>
      <c r="E38" s="40">
        <f>(E37)</f>
        <v>50</v>
      </c>
      <c r="F38" s="43"/>
      <c r="G38" s="28"/>
      <c r="H38" s="29"/>
    </row>
    <row r="39" s="1" customFormat="1" ht="52.05" customHeight="1" spans="1:8">
      <c r="A39" s="56">
        <v>3</v>
      </c>
      <c r="B39" s="41" t="s">
        <v>16</v>
      </c>
      <c r="C39" s="42" t="s">
        <v>17</v>
      </c>
      <c r="D39" s="40" t="s">
        <v>18</v>
      </c>
      <c r="E39" s="40">
        <v>3</v>
      </c>
      <c r="F39" s="43"/>
      <c r="G39" s="28"/>
      <c r="H39" s="29"/>
    </row>
    <row r="40" s="1" customFormat="1" ht="27" customHeight="1" spans="1:8">
      <c r="A40" s="35" t="s">
        <v>23</v>
      </c>
      <c r="B40" s="36"/>
      <c r="C40" s="36"/>
      <c r="D40" s="36"/>
      <c r="E40" s="36"/>
      <c r="F40" s="37"/>
      <c r="G40" s="38"/>
      <c r="H40" s="29"/>
    </row>
    <row r="41" s="3" customFormat="1" ht="28.95" customHeight="1" spans="1:8">
      <c r="A41" s="58" t="s">
        <v>58</v>
      </c>
      <c r="B41" s="59"/>
      <c r="C41" s="59"/>
      <c r="D41" s="59"/>
      <c r="E41" s="59"/>
      <c r="F41" s="57"/>
      <c r="G41" s="38"/>
      <c r="H41" s="39"/>
    </row>
    <row r="42" s="1" customFormat="1" ht="75" customHeight="1" spans="1:8">
      <c r="A42" s="56">
        <v>1</v>
      </c>
      <c r="B42" s="41" t="s">
        <v>11</v>
      </c>
      <c r="C42" s="42" t="s">
        <v>12</v>
      </c>
      <c r="D42" s="40" t="s">
        <v>13</v>
      </c>
      <c r="E42" s="60">
        <f>(2*2-0.35*0.35*3.14)*E43</f>
        <v>36.1535</v>
      </c>
      <c r="F42" s="43"/>
      <c r="G42" s="28"/>
      <c r="H42" s="29"/>
    </row>
    <row r="43" s="1" customFormat="1" ht="79.95" customHeight="1" spans="1:8">
      <c r="A43" s="56">
        <v>2</v>
      </c>
      <c r="B43" s="41" t="s">
        <v>59</v>
      </c>
      <c r="C43" s="42" t="s">
        <v>60</v>
      </c>
      <c r="D43" s="40" t="s">
        <v>61</v>
      </c>
      <c r="E43" s="40">
        <v>10</v>
      </c>
      <c r="F43" s="43"/>
      <c r="G43" s="28"/>
      <c r="H43" s="29"/>
    </row>
    <row r="44" s="1" customFormat="1" ht="151" customHeight="1" spans="1:8">
      <c r="A44" s="56">
        <v>3</v>
      </c>
      <c r="B44" s="41" t="s">
        <v>21</v>
      </c>
      <c r="C44" s="42" t="s">
        <v>62</v>
      </c>
      <c r="D44" s="40" t="s">
        <v>13</v>
      </c>
      <c r="E44" s="60">
        <f>E42</f>
        <v>36.1535</v>
      </c>
      <c r="F44" s="43"/>
      <c r="G44" s="28"/>
      <c r="H44" s="29"/>
    </row>
    <row r="45" s="1" customFormat="1" ht="55.95" customHeight="1" spans="1:8">
      <c r="A45" s="56">
        <v>4</v>
      </c>
      <c r="B45" s="41" t="s">
        <v>63</v>
      </c>
      <c r="C45" s="42" t="s">
        <v>64</v>
      </c>
      <c r="D45" s="40" t="s">
        <v>18</v>
      </c>
      <c r="E45" s="60">
        <f>E44*0.6</f>
        <v>21.6921</v>
      </c>
      <c r="F45" s="43"/>
      <c r="G45" s="28"/>
      <c r="H45" s="29"/>
    </row>
    <row r="46" s="1" customFormat="1" ht="61.05" customHeight="1" spans="1:8">
      <c r="A46" s="56">
        <v>5</v>
      </c>
      <c r="B46" s="41" t="s">
        <v>16</v>
      </c>
      <c r="C46" s="42" t="s">
        <v>17</v>
      </c>
      <c r="D46" s="40" t="s">
        <v>18</v>
      </c>
      <c r="E46" s="40">
        <v>32.54</v>
      </c>
      <c r="F46" s="43"/>
      <c r="G46" s="28"/>
      <c r="H46" s="29"/>
    </row>
    <row r="47" s="1" customFormat="1" ht="134" customHeight="1" spans="1:8">
      <c r="A47" s="56">
        <v>6</v>
      </c>
      <c r="B47" s="41" t="s">
        <v>65</v>
      </c>
      <c r="C47" s="42" t="s">
        <v>66</v>
      </c>
      <c r="D47" s="40" t="s">
        <v>67</v>
      </c>
      <c r="E47" s="40">
        <f>E43</f>
        <v>10</v>
      </c>
      <c r="F47" s="43"/>
      <c r="G47" s="28"/>
      <c r="H47" s="29"/>
    </row>
    <row r="48" s="3" customFormat="1" ht="25.95" customHeight="1" spans="1:8">
      <c r="A48" s="35" t="s">
        <v>23</v>
      </c>
      <c r="B48" s="36"/>
      <c r="C48" s="36"/>
      <c r="D48" s="36"/>
      <c r="E48" s="36"/>
      <c r="F48" s="37"/>
      <c r="G48" s="38"/>
      <c r="H48" s="39"/>
    </row>
    <row r="49" s="1" customFormat="1" ht="31.05" customHeight="1" spans="1:8">
      <c r="A49" s="58" t="s">
        <v>68</v>
      </c>
      <c r="B49" s="59"/>
      <c r="C49" s="59"/>
      <c r="D49" s="59"/>
      <c r="E49" s="59"/>
      <c r="F49" s="43"/>
      <c r="G49" s="28"/>
      <c r="H49" s="29"/>
    </row>
    <row r="50" s="1" customFormat="1" ht="76.05" customHeight="1" spans="1:8">
      <c r="A50" s="56">
        <v>1</v>
      </c>
      <c r="B50" s="41" t="s">
        <v>11</v>
      </c>
      <c r="C50" s="42" t="s">
        <v>12</v>
      </c>
      <c r="D50" s="40" t="s">
        <v>13</v>
      </c>
      <c r="E50" s="40">
        <f>0.6*4*10</f>
        <v>24</v>
      </c>
      <c r="F50" s="43"/>
      <c r="G50" s="28"/>
      <c r="H50" s="29"/>
    </row>
    <row r="51" s="1" customFormat="1" ht="81" customHeight="1" spans="1:8">
      <c r="A51" s="56">
        <v>2</v>
      </c>
      <c r="B51" s="41" t="s">
        <v>69</v>
      </c>
      <c r="C51" s="42" t="s">
        <v>70</v>
      </c>
      <c r="D51" s="40" t="s">
        <v>61</v>
      </c>
      <c r="E51" s="40">
        <f>10*2</f>
        <v>20</v>
      </c>
      <c r="F51" s="43"/>
      <c r="G51" s="28"/>
      <c r="H51" s="29"/>
    </row>
    <row r="52" s="1" customFormat="1" ht="141" customHeight="1" spans="1:8">
      <c r="A52" s="56">
        <v>3</v>
      </c>
      <c r="B52" s="41" t="s">
        <v>21</v>
      </c>
      <c r="C52" s="42" t="s">
        <v>62</v>
      </c>
      <c r="D52" s="40" t="s">
        <v>13</v>
      </c>
      <c r="E52" s="40">
        <f>(E50)</f>
        <v>24</v>
      </c>
      <c r="F52" s="43"/>
      <c r="G52" s="28"/>
      <c r="H52" s="29"/>
    </row>
    <row r="53" s="1" customFormat="1" ht="55.95" customHeight="1" spans="1:8">
      <c r="A53" s="56">
        <v>4</v>
      </c>
      <c r="B53" s="41" t="s">
        <v>63</v>
      </c>
      <c r="C53" s="42" t="s">
        <v>64</v>
      </c>
      <c r="D53" s="40" t="s">
        <v>18</v>
      </c>
      <c r="E53" s="60">
        <f>E50*0.9</f>
        <v>21.6</v>
      </c>
      <c r="F53" s="43"/>
      <c r="G53" s="28"/>
      <c r="H53" s="29"/>
    </row>
    <row r="54" s="1" customFormat="1" ht="49.95" customHeight="1" spans="1:8">
      <c r="A54" s="56">
        <v>5</v>
      </c>
      <c r="B54" s="41" t="s">
        <v>16</v>
      </c>
      <c r="C54" s="42" t="s">
        <v>17</v>
      </c>
      <c r="D54" s="40" t="s">
        <v>18</v>
      </c>
      <c r="E54" s="60">
        <f>(E53+E50*0.1)</f>
        <v>24</v>
      </c>
      <c r="F54" s="43"/>
      <c r="G54" s="28"/>
      <c r="H54" s="29"/>
    </row>
    <row r="55" s="1" customFormat="1" ht="222" customHeight="1" spans="1:8">
      <c r="A55" s="56">
        <v>6</v>
      </c>
      <c r="B55" s="41" t="s">
        <v>71</v>
      </c>
      <c r="C55" s="42" t="s">
        <v>72</v>
      </c>
      <c r="D55" s="40" t="s">
        <v>67</v>
      </c>
      <c r="E55" s="40">
        <f>(E51/2)</f>
        <v>10</v>
      </c>
      <c r="F55" s="43"/>
      <c r="G55" s="28"/>
      <c r="H55" s="29"/>
    </row>
    <row r="56" s="1" customFormat="1" ht="72" customHeight="1" spans="1:8">
      <c r="A56" s="56">
        <v>7</v>
      </c>
      <c r="B56" s="41" t="s">
        <v>73</v>
      </c>
      <c r="C56" s="42" t="s">
        <v>74</v>
      </c>
      <c r="D56" s="40" t="s">
        <v>18</v>
      </c>
      <c r="E56" s="40">
        <f>(E53)</f>
        <v>21.6</v>
      </c>
      <c r="F56" s="43"/>
      <c r="G56" s="28"/>
      <c r="H56" s="29"/>
    </row>
    <row r="57" s="1" customFormat="1" ht="20" customHeight="1" spans="1:8">
      <c r="A57" s="44" t="s">
        <v>23</v>
      </c>
      <c r="B57" s="45"/>
      <c r="C57" s="45"/>
      <c r="D57" s="45"/>
      <c r="E57" s="46"/>
      <c r="F57" s="62"/>
      <c r="G57" s="48"/>
      <c r="H57" s="49"/>
    </row>
    <row r="58" ht="25.05" customHeight="1" spans="1:8">
      <c r="A58" s="63" t="s">
        <v>75</v>
      </c>
      <c r="B58" s="64"/>
      <c r="C58" s="64"/>
      <c r="D58" s="64"/>
      <c r="E58" s="64"/>
      <c r="F58" s="64"/>
      <c r="G58" s="64"/>
      <c r="H58" s="65"/>
    </row>
    <row r="59" ht="63" customHeight="1" spans="1:8">
      <c r="A59" s="66">
        <v>1</v>
      </c>
      <c r="B59" s="67" t="s">
        <v>76</v>
      </c>
      <c r="C59" s="67" t="s">
        <v>77</v>
      </c>
      <c r="D59" s="68" t="s">
        <v>67</v>
      </c>
      <c r="E59" s="68">
        <v>10</v>
      </c>
      <c r="F59" s="69"/>
      <c r="G59" s="70"/>
      <c r="H59" s="71"/>
    </row>
    <row r="60" ht="76" customHeight="1" spans="1:8">
      <c r="A60" s="19">
        <v>2</v>
      </c>
      <c r="B60" s="72" t="s">
        <v>78</v>
      </c>
      <c r="C60" s="72" t="s">
        <v>79</v>
      </c>
      <c r="D60" s="20" t="s">
        <v>13</v>
      </c>
      <c r="E60" s="20">
        <v>200</v>
      </c>
      <c r="F60" s="73"/>
      <c r="G60" s="22"/>
      <c r="H60" s="23"/>
    </row>
    <row r="61" ht="60" customHeight="1" spans="1:8">
      <c r="A61" s="19">
        <v>3</v>
      </c>
      <c r="B61" s="72" t="s">
        <v>80</v>
      </c>
      <c r="C61" s="72" t="s">
        <v>81</v>
      </c>
      <c r="D61" s="20" t="s">
        <v>47</v>
      </c>
      <c r="E61" s="20">
        <v>300</v>
      </c>
      <c r="F61" s="73"/>
      <c r="G61" s="22"/>
      <c r="H61" s="23"/>
    </row>
    <row r="62" ht="39" customHeight="1" spans="1:8">
      <c r="A62" s="19">
        <v>4</v>
      </c>
      <c r="B62" s="72" t="s">
        <v>82</v>
      </c>
      <c r="C62" s="72" t="s">
        <v>83</v>
      </c>
      <c r="D62" s="20" t="s">
        <v>84</v>
      </c>
      <c r="E62" s="20">
        <v>2</v>
      </c>
      <c r="F62" s="21"/>
      <c r="G62" s="22"/>
      <c r="H62" s="23"/>
    </row>
    <row r="63" ht="22.05" customHeight="1" spans="1:8">
      <c r="A63" s="44" t="s">
        <v>23</v>
      </c>
      <c r="B63" s="45"/>
      <c r="C63" s="45"/>
      <c r="D63" s="45"/>
      <c r="E63" s="46"/>
      <c r="F63" s="62"/>
      <c r="G63" s="48"/>
      <c r="H63" s="23"/>
    </row>
    <row r="64" ht="30" customHeight="1" spans="1:8">
      <c r="A64" s="74" t="s">
        <v>85</v>
      </c>
      <c r="B64" s="75"/>
      <c r="C64" s="75"/>
      <c r="D64" s="76"/>
      <c r="E64" s="76"/>
      <c r="F64" s="62"/>
      <c r="G64" s="48"/>
      <c r="H64" s="49"/>
    </row>
    <row r="65" ht="43.05" customHeight="1" spans="1:8">
      <c r="A65" s="50" t="s">
        <v>86</v>
      </c>
      <c r="B65" s="51"/>
      <c r="C65" s="51"/>
      <c r="D65" s="51"/>
      <c r="E65" s="51"/>
      <c r="F65" s="53"/>
      <c r="G65" s="54"/>
      <c r="H65" s="55"/>
    </row>
  </sheetData>
  <mergeCells count="22">
    <mergeCell ref="A1:H1"/>
    <mergeCell ref="A2:H2"/>
    <mergeCell ref="A4:E4"/>
    <mergeCell ref="A10:E10"/>
    <mergeCell ref="A11:E11"/>
    <mergeCell ref="A16:E16"/>
    <mergeCell ref="A17:E17"/>
    <mergeCell ref="A24:E24"/>
    <mergeCell ref="A25:E25"/>
    <mergeCell ref="A29:E29"/>
    <mergeCell ref="A30:E30"/>
    <mergeCell ref="A35:E35"/>
    <mergeCell ref="A36:E36"/>
    <mergeCell ref="A40:E40"/>
    <mergeCell ref="A41:E41"/>
    <mergeCell ref="A48:E48"/>
    <mergeCell ref="A49:E49"/>
    <mergeCell ref="A57:E57"/>
    <mergeCell ref="A58:F58"/>
    <mergeCell ref="A63:E63"/>
    <mergeCell ref="A64:B64"/>
    <mergeCell ref="A65:H6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G5" sqref="G5:G14"/>
    </sheetView>
  </sheetViews>
  <sheetFormatPr defaultColWidth="9" defaultRowHeight="14.25" outlineLevelCol="7"/>
  <cols>
    <col min="1" max="1" width="6.33333333333333" style="4" customWidth="1"/>
    <col min="2" max="2" width="9" style="5"/>
    <col min="3" max="3" width="27.8916666666667" style="5" customWidth="1"/>
    <col min="4" max="4" width="6" style="6" customWidth="1"/>
    <col min="5" max="5" width="8.55833333333333" style="6" customWidth="1"/>
    <col min="6" max="6" width="9" style="7"/>
    <col min="7" max="7" width="9.775" style="4" customWidth="1"/>
    <col min="8" max="8" width="6.33333333333333" style="6" customWidth="1"/>
    <col min="9" max="16384" width="9" style="8"/>
  </cols>
  <sheetData>
    <row r="1" ht="34.05" customHeight="1" spans="1:8">
      <c r="A1" s="9" t="s">
        <v>87</v>
      </c>
      <c r="B1" s="10"/>
      <c r="C1" s="10"/>
      <c r="D1" s="11"/>
      <c r="E1" s="11"/>
      <c r="F1" s="12"/>
      <c r="G1" s="9"/>
      <c r="H1" s="11"/>
    </row>
    <row r="2" ht="34.05" customHeight="1" spans="1:8">
      <c r="A2" s="13" t="s">
        <v>1</v>
      </c>
      <c r="B2" s="14"/>
      <c r="C2" s="14"/>
      <c r="D2" s="14"/>
      <c r="E2" s="15"/>
      <c r="F2" s="16"/>
      <c r="G2" s="17"/>
      <c r="H2" s="18"/>
    </row>
    <row r="3" ht="28.5" spans="1:8">
      <c r="A3" s="19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1" t="s">
        <v>7</v>
      </c>
      <c r="G3" s="22" t="s">
        <v>8</v>
      </c>
      <c r="H3" s="23" t="s">
        <v>9</v>
      </c>
    </row>
    <row r="4" s="1" customFormat="1" ht="24" customHeight="1" spans="1:8">
      <c r="A4" s="24" t="s">
        <v>88</v>
      </c>
      <c r="B4" s="25"/>
      <c r="C4" s="25"/>
      <c r="D4" s="25"/>
      <c r="E4" s="26"/>
      <c r="F4" s="27"/>
      <c r="G4" s="28"/>
      <c r="H4" s="29"/>
    </row>
    <row r="5" s="2" customFormat="1" ht="57" customHeight="1" spans="1:8">
      <c r="A5" s="30">
        <v>1</v>
      </c>
      <c r="B5" s="31" t="s">
        <v>89</v>
      </c>
      <c r="C5" s="31" t="s">
        <v>90</v>
      </c>
      <c r="D5" s="32" t="s">
        <v>47</v>
      </c>
      <c r="E5" s="32">
        <v>7000</v>
      </c>
      <c r="F5" s="33"/>
      <c r="G5" s="32"/>
      <c r="H5" s="34"/>
    </row>
    <row r="6" s="2" customFormat="1" ht="153" customHeight="1" spans="1:8">
      <c r="A6" s="30">
        <v>2</v>
      </c>
      <c r="B6" s="31" t="s">
        <v>91</v>
      </c>
      <c r="C6" s="31" t="s">
        <v>92</v>
      </c>
      <c r="D6" s="32" t="s">
        <v>47</v>
      </c>
      <c r="E6" s="32">
        <v>3300</v>
      </c>
      <c r="F6" s="33"/>
      <c r="G6" s="32"/>
      <c r="H6" s="34"/>
    </row>
    <row r="7" s="2" customFormat="1" ht="152" customHeight="1" spans="1:8">
      <c r="A7" s="30">
        <v>3</v>
      </c>
      <c r="B7" s="31" t="s">
        <v>91</v>
      </c>
      <c r="C7" s="31" t="s">
        <v>93</v>
      </c>
      <c r="D7" s="32" t="s">
        <v>47</v>
      </c>
      <c r="E7" s="32">
        <v>3700</v>
      </c>
      <c r="F7" s="33"/>
      <c r="G7" s="32"/>
      <c r="H7" s="34"/>
    </row>
    <row r="8" s="3" customFormat="1" ht="25.05" customHeight="1" spans="1:8">
      <c r="A8" s="35" t="s">
        <v>94</v>
      </c>
      <c r="B8" s="36"/>
      <c r="C8" s="36"/>
      <c r="D8" s="36"/>
      <c r="E8" s="36"/>
      <c r="F8" s="37"/>
      <c r="G8" s="38"/>
      <c r="H8" s="39"/>
    </row>
    <row r="9" s="1" customFormat="1" ht="24" customHeight="1" spans="1:8">
      <c r="A9" s="24" t="s">
        <v>95</v>
      </c>
      <c r="B9" s="25"/>
      <c r="C9" s="25"/>
      <c r="D9" s="25"/>
      <c r="E9" s="26"/>
      <c r="F9" s="27"/>
      <c r="G9" s="28"/>
      <c r="H9" s="29"/>
    </row>
    <row r="10" s="2" customFormat="1" ht="81" customHeight="1" spans="1:8">
      <c r="A10" s="30">
        <v>1</v>
      </c>
      <c r="B10" s="31" t="s">
        <v>96</v>
      </c>
      <c r="C10" s="31" t="s">
        <v>97</v>
      </c>
      <c r="D10" s="32" t="s">
        <v>98</v>
      </c>
      <c r="E10" s="32">
        <v>170</v>
      </c>
      <c r="F10" s="33"/>
      <c r="G10" s="32"/>
      <c r="H10" s="34"/>
    </row>
    <row r="11" s="2" customFormat="1" ht="43" customHeight="1" spans="1:8">
      <c r="A11" s="30">
        <v>2</v>
      </c>
      <c r="B11" s="31" t="s">
        <v>99</v>
      </c>
      <c r="C11" s="31" t="s">
        <v>100</v>
      </c>
      <c r="D11" s="40" t="s">
        <v>18</v>
      </c>
      <c r="E11" s="32">
        <v>331.5</v>
      </c>
      <c r="F11" s="33"/>
      <c r="G11" s="32"/>
      <c r="H11" s="34"/>
    </row>
    <row r="12" s="1" customFormat="1" ht="52.05" customHeight="1" spans="1:8">
      <c r="A12" s="30">
        <v>3</v>
      </c>
      <c r="B12" s="41" t="s">
        <v>16</v>
      </c>
      <c r="C12" s="42" t="s">
        <v>17</v>
      </c>
      <c r="D12" s="40" t="s">
        <v>18</v>
      </c>
      <c r="E12" s="32">
        <v>331.5</v>
      </c>
      <c r="F12" s="43"/>
      <c r="G12" s="32"/>
      <c r="H12" s="29"/>
    </row>
    <row r="13" s="3" customFormat="1" ht="25.05" customHeight="1" spans="1:8">
      <c r="A13" s="35" t="s">
        <v>94</v>
      </c>
      <c r="B13" s="36"/>
      <c r="C13" s="36"/>
      <c r="D13" s="36"/>
      <c r="E13" s="36"/>
      <c r="F13" s="37"/>
      <c r="G13" s="38"/>
      <c r="H13" s="39"/>
    </row>
    <row r="14" ht="30" customHeight="1" spans="1:8">
      <c r="A14" s="44" t="s">
        <v>85</v>
      </c>
      <c r="B14" s="45"/>
      <c r="C14" s="45"/>
      <c r="D14" s="45"/>
      <c r="E14" s="46"/>
      <c r="F14" s="47"/>
      <c r="G14" s="48"/>
      <c r="H14" s="49"/>
    </row>
    <row r="15" ht="43.05" customHeight="1" spans="1:8">
      <c r="A15" s="50" t="s">
        <v>86</v>
      </c>
      <c r="B15" s="51"/>
      <c r="C15" s="51"/>
      <c r="D15" s="51"/>
      <c r="E15" s="52"/>
      <c r="F15" s="53"/>
      <c r="G15" s="54"/>
      <c r="H15" s="55"/>
    </row>
  </sheetData>
  <mergeCells count="8">
    <mergeCell ref="A1:H1"/>
    <mergeCell ref="A2:H2"/>
    <mergeCell ref="A4:E4"/>
    <mergeCell ref="A8:E8"/>
    <mergeCell ref="A9:E9"/>
    <mergeCell ref="A13:E13"/>
    <mergeCell ref="A14:E14"/>
    <mergeCell ref="A15:H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道路维修清单</vt:lpstr>
      <vt:lpstr>管道疏通清单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2015-06-05T18:19:00Z</dcterms:created>
  <dcterms:modified xsi:type="dcterms:W3CDTF">2026-04-29T08:04:56Z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79D60E0CDF3F4F07B603B0D34E6A1FC2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