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7750" windowHeight="8080" tabRatio="795" activeTab="5"/>
  </bookViews>
  <sheets>
    <sheet name="工程量清单说明" sheetId="12" r:id="rId1"/>
    <sheet name="100章" sheetId="2" r:id="rId2"/>
    <sheet name="200章" sheetId="3" r:id="rId3"/>
    <sheet name="300章" sheetId="4" r:id="rId4"/>
    <sheet name="400章" sheetId="14" r:id="rId5"/>
    <sheet name="600章 " sheetId="13" r:id="rId6"/>
    <sheet name="汇总表" sheetId="8" r:id="rId7"/>
  </sheets>
  <definedNames>
    <definedName name="_xlnm.Print_Area" localSheetId="1">'100章'!$A$1:$F$28</definedName>
    <definedName name="_xlnm.Print_Titles" localSheetId="2">'200章'!$1:4</definedName>
    <definedName name="_xlnm.Print_Titles" localSheetId="3">'300章'!$1:4</definedName>
    <definedName name="_xlnm.Print_Titles" localSheetId="5">'600章 '!$1:4</definedName>
    <definedName name="_xlnm.Print_Titles" localSheetId="4">'400章'!$1:4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<sst xmlns="http://schemas.openxmlformats.org/spreadsheetml/2006/main" count="201" uniqueCount="138">
  <si>
    <t>第五章  工程量清单</t>
  </si>
  <si>
    <t xml:space="preserve">    1.工程量清单说明</t>
  </si>
  <si>
    <r>
      <rPr>
        <sz val="12"/>
        <rFont val="Arial"/>
        <charset val="134"/>
      </rPr>
      <t xml:space="preserve">    1.1 </t>
    </r>
    <r>
      <rPr>
        <sz val="12"/>
        <rFont val="宋体"/>
        <charset val="134"/>
      </rPr>
      <t>本工程量清单是根据招标文件中包括的、有合同约束力的图纸以及有关工程量清单的国家标准、行业标准、合同条款中约定的工程量计算规则编制。约定计量规则中没有的子目，其工程量按照有合同约束力的图纸所标示尺寸的理论净量计算。计量采用中华人民共和国法定计量单位。</t>
    </r>
  </si>
  <si>
    <r>
      <rPr>
        <sz val="12"/>
        <rFont val="Arial"/>
        <charset val="134"/>
      </rPr>
      <t xml:space="preserve">    1.2</t>
    </r>
    <r>
      <rPr>
        <sz val="12"/>
        <rFont val="宋体"/>
        <charset val="134"/>
      </rPr>
      <t>本工程量清单应与招标文件中的投标人须知，通用合同条款、专用合同条款、技术规范及图纸等一起阅读和理解。</t>
    </r>
  </si>
  <si>
    <r>
      <rPr>
        <sz val="12"/>
        <rFont val="Arial"/>
        <charset val="134"/>
      </rPr>
      <t xml:space="preserve">    1.3</t>
    </r>
    <r>
      <rPr>
        <sz val="12"/>
        <rFont val="宋体"/>
        <charset val="134"/>
      </rPr>
      <t>本工程量清单中所列工程数量是估算的或设计的预计数量，仅作为投标报价的共同基础，不能作为最终结算与支付的依据。实际支付应按实际完成的工程量，由承包人按技术规范规定的计量方法，以监理人认可的尺寸、断面计量，按本工程量清单的单价和总额价计算支付金额；或者根据具体情况，按合同条款的规定，由监理人确定的单价或总额价计算支付额。</t>
    </r>
  </si>
  <si>
    <r>
      <rPr>
        <sz val="12"/>
        <rFont val="Arial"/>
        <charset val="134"/>
      </rPr>
      <t xml:space="preserve">    1.4</t>
    </r>
    <r>
      <rPr>
        <sz val="12"/>
        <rFont val="宋体"/>
        <charset val="134"/>
      </rPr>
      <t>工程量清单各章是按第七章</t>
    </r>
    <r>
      <rPr>
        <sz val="12"/>
        <rFont val="Arial"/>
        <charset val="134"/>
      </rPr>
      <t>“</t>
    </r>
    <r>
      <rPr>
        <sz val="12"/>
        <rFont val="宋体"/>
        <charset val="134"/>
      </rPr>
      <t>技术规范</t>
    </r>
    <r>
      <rPr>
        <sz val="12"/>
        <rFont val="Arial"/>
        <charset val="134"/>
      </rPr>
      <t>”</t>
    </r>
    <r>
      <rPr>
        <sz val="12"/>
        <rFont val="宋体"/>
        <charset val="134"/>
      </rPr>
      <t>的相应章次编号的，因此，工程量清单中各章的工程子目的范围与计量等应与</t>
    </r>
    <r>
      <rPr>
        <sz val="12"/>
        <rFont val="Arial"/>
        <charset val="134"/>
      </rPr>
      <t>“</t>
    </r>
    <r>
      <rPr>
        <sz val="12"/>
        <rFont val="宋体"/>
        <charset val="134"/>
      </rPr>
      <t>技术规范</t>
    </r>
    <r>
      <rPr>
        <sz val="12"/>
        <rFont val="Arial"/>
        <charset val="134"/>
      </rPr>
      <t>”</t>
    </r>
    <r>
      <rPr>
        <sz val="12"/>
        <rFont val="宋体"/>
        <charset val="134"/>
      </rPr>
      <t>相应章节的范围、计量与支付条款结合起来理解或解释。</t>
    </r>
  </si>
  <si>
    <r>
      <rPr>
        <sz val="12"/>
        <rFont val="Arial"/>
        <charset val="134"/>
      </rPr>
      <t xml:space="preserve">    1.5</t>
    </r>
    <r>
      <rPr>
        <sz val="12"/>
        <rFont val="宋体"/>
        <charset val="134"/>
      </rPr>
      <t>对作业和材料的一般说明或规定，未重复写入工程量清单内，在给工程量清单各子目标价前，应参阅第七章</t>
    </r>
    <r>
      <rPr>
        <sz val="12"/>
        <rFont val="Arial"/>
        <charset val="134"/>
      </rPr>
      <t>“</t>
    </r>
    <r>
      <rPr>
        <sz val="12"/>
        <rFont val="宋体"/>
        <charset val="134"/>
      </rPr>
      <t>技术规范</t>
    </r>
    <r>
      <rPr>
        <sz val="12"/>
        <rFont val="Arial"/>
        <charset val="134"/>
      </rPr>
      <t>”</t>
    </r>
    <r>
      <rPr>
        <sz val="12"/>
        <rFont val="宋体"/>
        <charset val="134"/>
      </rPr>
      <t>的有关内容。</t>
    </r>
  </si>
  <si>
    <r>
      <rPr>
        <sz val="12"/>
        <rFont val="Arial"/>
        <charset val="134"/>
      </rPr>
      <t xml:space="preserve">    1.6</t>
    </r>
    <r>
      <rPr>
        <sz val="12"/>
        <rFont val="宋体"/>
        <charset val="134"/>
      </rPr>
      <t>工程量清单中所列工程量的变动，丝毫不会降低或影响合同条款的效力，也不免除承包人按规定的标准进行施工和修复缺陷的责任。</t>
    </r>
  </si>
  <si>
    <r>
      <rPr>
        <sz val="12"/>
        <rFont val="Arial"/>
        <charset val="134"/>
      </rPr>
      <t xml:space="preserve">    1.7</t>
    </r>
    <r>
      <rPr>
        <sz val="12"/>
        <rFont val="宋体"/>
        <charset val="134"/>
      </rPr>
      <t>图纸中所列的工程数量表及数量汇总表仅是提供资料，不是工程量清单的外延，图纸与工程量清单所列数量不一致时，以工程量清单所列数量作为报价的依据。</t>
    </r>
  </si>
  <si>
    <r>
      <rPr>
        <sz val="12"/>
        <rFont val="Arial"/>
        <charset val="134"/>
      </rPr>
      <t xml:space="preserve">   </t>
    </r>
    <r>
      <rPr>
        <b/>
        <sz val="12"/>
        <rFont val="Arial"/>
        <charset val="134"/>
      </rPr>
      <t xml:space="preserve">  2.</t>
    </r>
    <r>
      <rPr>
        <b/>
        <sz val="12"/>
        <rFont val="宋体"/>
        <charset val="134"/>
      </rPr>
      <t>投标报价的说明</t>
    </r>
  </si>
  <si>
    <r>
      <rPr>
        <sz val="12"/>
        <rFont val="Arial"/>
        <charset val="134"/>
      </rPr>
      <t xml:space="preserve">    2.1</t>
    </r>
    <r>
      <rPr>
        <sz val="12"/>
        <rFont val="宋体"/>
        <charset val="134"/>
      </rPr>
      <t>工程量清单中的每一子目</t>
    </r>
    <r>
      <rPr>
        <sz val="12"/>
        <rFont val="Arial"/>
        <charset val="134"/>
      </rPr>
      <t>(</t>
    </r>
    <r>
      <rPr>
        <sz val="12"/>
        <rFont val="宋体"/>
        <charset val="134"/>
      </rPr>
      <t>有数量）须填入单价或价格，且只允许有一个报价。</t>
    </r>
  </si>
  <si>
    <r>
      <rPr>
        <sz val="12"/>
        <rFont val="Arial"/>
        <charset val="134"/>
      </rPr>
      <t xml:space="preserve">    2.2</t>
    </r>
    <r>
      <rPr>
        <sz val="12"/>
        <rFont val="宋体"/>
        <charset val="134"/>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</si>
  <si>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134"/>
      </rPr>
      <t xml:space="preserve">    2.3</t>
    </r>
    <r>
      <rPr>
        <sz val="12"/>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</si>
  <si>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134"/>
      </rPr>
      <t xml:space="preserve">    2.4</t>
    </r>
    <r>
      <rPr>
        <sz val="12"/>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</si>
  <si>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134"/>
      </rPr>
      <t xml:space="preserve">    2.5</t>
    </r>
    <r>
      <rPr>
        <sz val="12"/>
        <rFont val="宋体"/>
        <charset val="134"/>
      </rPr>
      <t>承包人用于本合同工程的各类装备的提供、运输、维护、拆卸、拼装等支付的费用，已包括在工程量清单的单价或总额价之中。</t>
    </r>
  </si>
  <si>
    <r>
      <rPr>
        <sz val="12"/>
        <rFont val="Arial"/>
        <charset val="134"/>
      </rPr>
      <t xml:space="preserve">    2.6</t>
    </r>
    <r>
      <rPr>
        <sz val="12"/>
        <rFont val="宋体"/>
        <charset val="134"/>
      </rPr>
      <t>工程量清单中各项金额均以人民币（元）结算。</t>
    </r>
  </si>
  <si>
    <r>
      <rPr>
        <sz val="12"/>
        <rFont val="Arial"/>
        <charset val="134"/>
      </rPr>
      <t xml:space="preserve">    2.7</t>
    </r>
    <r>
      <rPr>
        <sz val="12"/>
        <rFont val="宋体"/>
        <charset val="134"/>
      </rPr>
      <t>暂列金额（不含计日工总额）的数量及拟用子目的说明：无。</t>
    </r>
    <r>
      <rPr>
        <sz val="12"/>
        <rFont val="Arial"/>
        <charset val="134"/>
      </rPr>
      <t xml:space="preserve"> </t>
    </r>
  </si>
  <si>
    <t xml:space="preserve">    3.计日工说明:无。</t>
  </si>
  <si>
    <r>
      <rPr>
        <sz val="12"/>
        <rFont val="Arial"/>
        <charset val="134"/>
      </rPr>
      <t xml:space="preserve"> </t>
    </r>
    <r>
      <rPr>
        <b/>
        <sz val="12"/>
        <rFont val="Arial"/>
        <charset val="134"/>
      </rPr>
      <t xml:space="preserve">   4.</t>
    </r>
    <r>
      <rPr>
        <b/>
        <sz val="12"/>
        <rFont val="宋体"/>
        <charset val="134"/>
      </rPr>
      <t>其它说明</t>
    </r>
  </si>
  <si>
    <r>
      <rPr>
        <sz val="12"/>
        <rFont val="Arial"/>
        <charset val="134"/>
      </rPr>
      <t xml:space="preserve">    4.1</t>
    </r>
    <r>
      <rPr>
        <sz val="12"/>
        <rFont val="宋体"/>
        <charset val="134"/>
      </rPr>
      <t>建筑工程一切险的投保金额为工程量清单</t>
    </r>
    <r>
      <rPr>
        <sz val="12"/>
        <rFont val="Arial"/>
        <charset val="134"/>
      </rPr>
      <t>100</t>
    </r>
    <r>
      <rPr>
        <sz val="12"/>
        <rFont val="宋体"/>
        <charset val="134"/>
      </rPr>
      <t>章至</t>
    </r>
    <r>
      <rPr>
        <sz val="12"/>
        <rFont val="Arial"/>
        <charset val="134"/>
      </rPr>
      <t>700</t>
    </r>
    <r>
      <rPr>
        <sz val="12"/>
        <rFont val="宋体"/>
        <charset val="134"/>
      </rPr>
      <t>章的合计金额</t>
    </r>
    <r>
      <rPr>
        <sz val="12"/>
        <rFont val="Arial"/>
        <charset val="134"/>
      </rPr>
      <t>(</t>
    </r>
    <r>
      <rPr>
        <sz val="12"/>
        <rFont val="宋体"/>
        <charset val="134"/>
      </rPr>
      <t>建筑工程一切险和第三者责任险除外</t>
    </r>
    <r>
      <rPr>
        <sz val="12"/>
        <rFont val="Arial"/>
        <charset val="134"/>
      </rPr>
      <t>)</t>
    </r>
    <r>
      <rPr>
        <sz val="12"/>
        <rFont val="宋体"/>
        <charset val="134"/>
      </rPr>
      <t>，保险费率为</t>
    </r>
    <r>
      <rPr>
        <sz val="12"/>
        <rFont val="Arial"/>
        <charset val="134"/>
      </rPr>
      <t>3‰</t>
    </r>
    <r>
      <rPr>
        <sz val="12"/>
        <rFont val="宋体"/>
        <charset val="134"/>
      </rPr>
      <t>；第三者责任险的最低投保金额为</t>
    </r>
    <r>
      <rPr>
        <sz val="12"/>
        <rFont val="Arial"/>
        <charset val="134"/>
      </rPr>
      <t>100</t>
    </r>
    <r>
      <rPr>
        <sz val="12"/>
        <rFont val="宋体"/>
        <charset val="134"/>
      </rPr>
      <t>万元，事故次数不限（不计免赔额），保险费率为</t>
    </r>
    <r>
      <rPr>
        <sz val="12"/>
        <rFont val="Arial"/>
        <charset val="134"/>
      </rPr>
      <t>4.0‰</t>
    </r>
    <r>
      <rPr>
        <sz val="12"/>
        <rFont val="宋体"/>
        <charset val="134"/>
      </rPr>
      <t>。上述两项保险承包人应以发包人和承包人的共同名义投保。保险费由承包人报价时列入工程量清单</t>
    </r>
    <r>
      <rPr>
        <sz val="12"/>
        <rFont val="Arial"/>
        <charset val="134"/>
      </rPr>
      <t>100</t>
    </r>
    <r>
      <rPr>
        <sz val="12"/>
        <rFont val="宋体"/>
        <charset val="134"/>
      </rPr>
      <t>章内。发包人在接到保险单后，将按照保险单的实际费用直接向承包人支付保险费。</t>
    </r>
  </si>
  <si>
    <r>
      <rPr>
        <sz val="12"/>
        <rFont val="Arial"/>
        <charset val="134"/>
      </rPr>
      <t xml:space="preserve">    4.2 </t>
    </r>
    <r>
      <rPr>
        <sz val="12"/>
        <rFont val="宋体"/>
        <charset val="134"/>
      </rPr>
      <t>为确保将安全施工措施落到实处，投标人应根据《公路水运工程安全生产监督管理办法》</t>
    </r>
    <r>
      <rPr>
        <sz val="12"/>
        <rFont val="Arial"/>
        <charset val="134"/>
      </rPr>
      <t>(</t>
    </r>
    <r>
      <rPr>
        <sz val="12"/>
        <rFont val="宋体"/>
        <charset val="134"/>
      </rPr>
      <t>交通运输部令</t>
    </r>
    <r>
      <rPr>
        <sz val="12"/>
        <rFont val="Arial"/>
        <charset val="134"/>
      </rPr>
      <t>2017</t>
    </r>
    <r>
      <rPr>
        <sz val="12"/>
        <rFont val="宋体"/>
        <charset val="134"/>
      </rPr>
      <t>年第</t>
    </r>
    <r>
      <rPr>
        <sz val="12"/>
        <rFont val="Arial"/>
        <charset val="134"/>
      </rPr>
      <t>25</t>
    </r>
    <r>
      <rPr>
        <sz val="12"/>
        <rFont val="宋体"/>
        <charset val="134"/>
      </rPr>
      <t>号</t>
    </r>
    <r>
      <rPr>
        <sz val="12"/>
        <rFont val="Arial"/>
        <charset val="134"/>
      </rPr>
      <t>)</t>
    </r>
    <r>
      <rPr>
        <sz val="12"/>
        <rFont val="宋体"/>
        <charset val="134"/>
      </rPr>
      <t>以及《关于印发</t>
    </r>
    <r>
      <rPr>
        <sz val="12"/>
        <rFont val="Arial"/>
        <charset val="134"/>
      </rPr>
      <t>&lt;</t>
    </r>
    <r>
      <rPr>
        <sz val="12"/>
        <rFont val="宋体"/>
        <charset val="134"/>
      </rPr>
      <t>企业安全生产费用提取和使用管理办法</t>
    </r>
    <r>
      <rPr>
        <sz val="12"/>
        <rFont val="Arial"/>
        <charset val="134"/>
      </rPr>
      <t>&gt;</t>
    </r>
    <r>
      <rPr>
        <sz val="12"/>
        <rFont val="宋体"/>
        <charset val="134"/>
      </rPr>
      <t>的通知》</t>
    </r>
    <r>
      <rPr>
        <sz val="12"/>
        <rFont val="Arial"/>
        <charset val="134"/>
      </rPr>
      <t>(</t>
    </r>
    <r>
      <rPr>
        <sz val="12"/>
        <rFont val="宋体"/>
        <charset val="134"/>
      </rPr>
      <t>财资</t>
    </r>
    <r>
      <rPr>
        <sz val="12"/>
        <rFont val="Arial"/>
        <charset val="134"/>
      </rPr>
      <t>(2022)136</t>
    </r>
    <r>
      <rPr>
        <sz val="12"/>
        <rFont val="宋体"/>
        <charset val="134"/>
      </rPr>
      <t>号</t>
    </r>
    <r>
      <rPr>
        <sz val="12"/>
        <rFont val="Arial"/>
        <charset val="134"/>
      </rPr>
      <t>)</t>
    </r>
    <r>
      <rPr>
        <sz val="12"/>
        <rFont val="宋体"/>
        <charset val="134"/>
      </rPr>
      <t>的规定，在投标总价中计入安全生产费用，安全生产费用以固定金额形式计入工程量清单第</t>
    </r>
    <r>
      <rPr>
        <sz val="12"/>
        <rFont val="Arial"/>
        <charset val="134"/>
      </rPr>
      <t>100</t>
    </r>
    <r>
      <rPr>
        <sz val="12"/>
        <rFont val="宋体"/>
        <charset val="134"/>
      </rPr>
      <t>章中</t>
    </r>
    <r>
      <rPr>
        <b/>
        <sz val="12"/>
        <rFont val="Arial"/>
        <charset val="134"/>
      </rPr>
      <t>(</t>
    </r>
    <r>
      <rPr>
        <b/>
        <sz val="12"/>
        <rFont val="宋体"/>
        <charset val="134"/>
      </rPr>
      <t>安全生产费用为招标人公布的最高投标限价的</t>
    </r>
    <r>
      <rPr>
        <b/>
        <sz val="12"/>
        <rFont val="Arial"/>
        <charset val="134"/>
      </rPr>
      <t>1.5%)</t>
    </r>
    <r>
      <rPr>
        <sz val="12"/>
        <rFont val="宋体"/>
        <charset val="134"/>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</si>
  <si>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rPr>
        <sz val="12"/>
        <rFont val="Arial"/>
        <charset val="134"/>
      </rPr>
      <t xml:space="preserve">   4.3</t>
    </r>
    <r>
      <rPr>
        <sz val="12"/>
        <rFont val="宋体"/>
        <charset val="134"/>
      </rPr>
      <t>土方工程综合单价已综合包含土方开挖、运输、回填、压实等全部施工内容，以及取弃土场相关手续办理、土方资源费、土地复垦、环保及水土保持等所有相关费用均作为承包人应做的附属工作，其费用均包含在相关子目单价之中，不另行计量与支付。</t>
    </r>
  </si>
  <si>
    <r>
      <rPr>
        <sz val="12"/>
        <rFont val="Arial"/>
        <charset val="134"/>
      </rPr>
      <t xml:space="preserve">   4.4</t>
    </r>
    <r>
      <rPr>
        <sz val="12"/>
        <rFont val="宋体"/>
        <charset val="134"/>
      </rPr>
      <t>排水、护坡、涵洞工程钢筋、砂砾垫层、片石、砂浆抹面、开挖土方、回填土方、撒草籽等均作为承包人应做的附属工作，其费用均包含在相关子目单价之中，不另行计量与支付。</t>
    </r>
  </si>
  <si>
    <r>
      <rPr>
        <sz val="12"/>
        <rFont val="Arial"/>
        <charset val="134"/>
      </rPr>
      <t xml:space="preserve">   4.5</t>
    </r>
    <r>
      <rPr>
        <sz val="12"/>
        <rFont val="宋体"/>
        <charset val="134"/>
      </rPr>
      <t>在工程量清单报价后需附工程单价分析表。</t>
    </r>
  </si>
  <si>
    <r>
      <rPr>
        <b/>
        <sz val="16"/>
        <rFont val="Arial"/>
        <charset val="134"/>
      </rPr>
      <t xml:space="preserve">5.1 </t>
    </r>
    <r>
      <rPr>
        <b/>
        <sz val="16"/>
        <rFont val="黑体"/>
        <charset val="134"/>
      </rPr>
      <t>工程量清单表</t>
    </r>
  </si>
  <si>
    <t>工程量清单</t>
  </si>
  <si>
    <r>
      <rPr>
        <b/>
        <sz val="13"/>
        <rFont val="黑体"/>
        <charset val="134"/>
      </rPr>
      <t>清单</t>
    </r>
    <r>
      <rPr>
        <b/>
        <sz val="13"/>
        <rFont val="Arial"/>
        <charset val="134"/>
      </rPr>
      <t xml:space="preserve">  </t>
    </r>
    <r>
      <rPr>
        <b/>
        <sz val="13"/>
        <rFont val="黑体"/>
        <charset val="134"/>
      </rPr>
      <t>第</t>
    </r>
    <r>
      <rPr>
        <b/>
        <sz val="13"/>
        <rFont val="Arial"/>
        <charset val="134"/>
      </rPr>
      <t>100</t>
    </r>
    <r>
      <rPr>
        <b/>
        <sz val="13"/>
        <rFont val="黑体"/>
        <charset val="134"/>
      </rPr>
      <t>章</t>
    </r>
    <r>
      <rPr>
        <b/>
        <sz val="13"/>
        <rFont val="Arial"/>
        <charset val="134"/>
      </rPr>
      <t xml:space="preserve">  </t>
    </r>
    <r>
      <rPr>
        <b/>
        <sz val="13"/>
        <rFont val="黑体"/>
        <charset val="134"/>
      </rPr>
      <t>总</t>
    </r>
    <r>
      <rPr>
        <b/>
        <sz val="13"/>
        <rFont val="Arial"/>
        <charset val="134"/>
      </rPr>
      <t xml:space="preserve"> </t>
    </r>
    <r>
      <rPr>
        <b/>
        <sz val="13"/>
        <rFont val="黑体"/>
        <charset val="134"/>
      </rPr>
      <t>则</t>
    </r>
  </si>
  <si>
    <t>货币单位：人民币元</t>
  </si>
  <si>
    <t>子目号</t>
  </si>
  <si>
    <r>
      <rPr>
        <b/>
        <sz val="10"/>
        <rFont val="黑体"/>
        <charset val="134"/>
      </rPr>
      <t>子</t>
    </r>
    <r>
      <rPr>
        <b/>
        <sz val="10"/>
        <rFont val="Arial"/>
        <charset val="134"/>
      </rPr>
      <t xml:space="preserve">  </t>
    </r>
    <r>
      <rPr>
        <b/>
        <sz val="10"/>
        <rFont val="黑体"/>
        <charset val="134"/>
      </rPr>
      <t>目</t>
    </r>
    <r>
      <rPr>
        <b/>
        <sz val="10"/>
        <rFont val="Arial"/>
        <charset val="134"/>
      </rPr>
      <t xml:space="preserve">  </t>
    </r>
    <r>
      <rPr>
        <b/>
        <sz val="10"/>
        <rFont val="黑体"/>
        <charset val="134"/>
      </rPr>
      <t>名</t>
    </r>
    <r>
      <rPr>
        <b/>
        <sz val="10"/>
        <rFont val="Arial"/>
        <charset val="134"/>
      </rPr>
      <t xml:space="preserve">  </t>
    </r>
    <r>
      <rPr>
        <b/>
        <sz val="10"/>
        <rFont val="黑体"/>
        <charset val="134"/>
      </rPr>
      <t>称</t>
    </r>
  </si>
  <si>
    <r>
      <rPr>
        <b/>
        <sz val="10"/>
        <rFont val="黑体"/>
        <charset val="134"/>
      </rPr>
      <t>单</t>
    </r>
    <r>
      <rPr>
        <b/>
        <sz val="10"/>
        <rFont val="Arial"/>
        <charset val="134"/>
      </rPr>
      <t xml:space="preserve"> </t>
    </r>
    <r>
      <rPr>
        <b/>
        <sz val="10"/>
        <rFont val="黑体"/>
        <charset val="134"/>
      </rPr>
      <t>位</t>
    </r>
  </si>
  <si>
    <r>
      <rPr>
        <b/>
        <sz val="10"/>
        <rFont val="黑体"/>
        <charset val="134"/>
      </rPr>
      <t>数</t>
    </r>
    <r>
      <rPr>
        <b/>
        <sz val="10"/>
        <rFont val="Arial"/>
        <charset val="134"/>
      </rPr>
      <t xml:space="preserve"> </t>
    </r>
    <r>
      <rPr>
        <b/>
        <sz val="10"/>
        <rFont val="黑体"/>
        <charset val="134"/>
      </rPr>
      <t>量</t>
    </r>
  </si>
  <si>
    <t>单价</t>
  </si>
  <si>
    <t>合价</t>
  </si>
  <si>
    <t>通则</t>
  </si>
  <si>
    <t>101-1</t>
  </si>
  <si>
    <t>保险费</t>
  </si>
  <si>
    <t>-a</t>
  </si>
  <si>
    <t>按合同条款规定,提供建筑工程一切险</t>
  </si>
  <si>
    <t>总额</t>
  </si>
  <si>
    <t>-b</t>
  </si>
  <si>
    <t>按合同条款规定,提供第三方责任险</t>
  </si>
  <si>
    <t>工程管理</t>
  </si>
  <si>
    <t>102-1</t>
  </si>
  <si>
    <t>竣工文件</t>
  </si>
  <si>
    <t>102-2</t>
  </si>
  <si>
    <t>施工环保费</t>
  </si>
  <si>
    <t>102-3</t>
  </si>
  <si>
    <t>安全生产费</t>
  </si>
  <si>
    <t>临时工程与设施</t>
  </si>
  <si>
    <t>103-1</t>
  </si>
  <si>
    <t>临时道路修建、养护与拆除(包括原道路的养护)</t>
  </si>
  <si>
    <t>103-2</t>
  </si>
  <si>
    <t>临时占地</t>
  </si>
  <si>
    <t>103-3</t>
  </si>
  <si>
    <t>临时供电设施架设、维护与拆除</t>
  </si>
  <si>
    <t>103-4</t>
  </si>
  <si>
    <t>电信设施的提供、维修与拆除</t>
  </si>
  <si>
    <t>103-5</t>
  </si>
  <si>
    <t>临时供水与排污设施</t>
  </si>
  <si>
    <t>承包人驻地建设</t>
  </si>
  <si>
    <t>104-1</t>
  </si>
  <si>
    <r>
      <rPr>
        <b/>
        <sz val="10"/>
        <rFont val="黑体"/>
        <charset val="134"/>
      </rPr>
      <t>清单</t>
    </r>
    <r>
      <rPr>
        <b/>
        <sz val="10"/>
        <rFont val="Arial"/>
        <charset val="134"/>
      </rPr>
      <t xml:space="preserve">  </t>
    </r>
    <r>
      <rPr>
        <b/>
        <sz val="10"/>
        <rFont val="黑体"/>
        <charset val="134"/>
      </rPr>
      <t>第100章合计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</si>
  <si>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t>
    </r>
    <r>
      <rPr>
        <b/>
        <sz val="13"/>
        <rFont val="Arial"/>
        <charset val="134"/>
      </rPr>
      <t>200</t>
    </r>
    <r>
      <rPr>
        <b/>
        <sz val="13"/>
        <rFont val="黑体"/>
        <charset val="134"/>
      </rPr>
      <t>章</t>
    </r>
    <r>
      <rPr>
        <b/>
        <sz val="13"/>
        <rFont val="Arial"/>
        <charset val="134"/>
      </rPr>
      <t xml:space="preserve"> </t>
    </r>
    <r>
      <rPr>
        <b/>
        <sz val="13"/>
        <rFont val="黑体"/>
        <charset val="134"/>
      </rPr>
      <t>路基</t>
    </r>
  </si>
  <si>
    <t>合同段:卓资县十八台镇2026年农村道路及其他基础设施维修改造工程</t>
  </si>
  <si>
    <t>场地清理</t>
  </si>
  <si>
    <t>202-2</t>
  </si>
  <si>
    <t>挖除旧路面</t>
  </si>
  <si>
    <t>水泥混凝土路面</t>
  </si>
  <si>
    <t>m3</t>
  </si>
  <si>
    <t>203</t>
  </si>
  <si>
    <t>挖方路基</t>
  </si>
  <si>
    <t>203-1</t>
  </si>
  <si>
    <t>路基挖方</t>
  </si>
  <si>
    <t>挖土方</t>
  </si>
  <si>
    <t>204</t>
  </si>
  <si>
    <t>填方路基</t>
  </si>
  <si>
    <t>204-1</t>
  </si>
  <si>
    <t>路基填筑(包括填前压实)</t>
  </si>
  <si>
    <t>利用土方</t>
  </si>
  <si>
    <t>207</t>
  </si>
  <si>
    <t>坡面排水</t>
  </si>
  <si>
    <t>207-2</t>
  </si>
  <si>
    <t>排水沟</t>
  </si>
  <si>
    <t>-c</t>
  </si>
  <si>
    <t>现浇混凝土</t>
  </si>
  <si>
    <t>208</t>
  </si>
  <si>
    <t>护坡、护面墙</t>
  </si>
  <si>
    <t>208-4</t>
  </si>
  <si>
    <t>混凝土护坡</t>
  </si>
  <si>
    <t>现浇混凝土满铺护坡</t>
  </si>
  <si>
    <r>
      <rPr>
        <b/>
        <sz val="10"/>
        <rFont val="黑体"/>
        <charset val="134"/>
      </rPr>
      <t>清单</t>
    </r>
    <r>
      <rPr>
        <b/>
        <sz val="10"/>
        <rFont val="Arial"/>
        <charset val="134"/>
      </rPr>
      <t xml:space="preserve">  </t>
    </r>
    <r>
      <rPr>
        <b/>
        <sz val="10"/>
        <rFont val="黑体"/>
        <charset val="134"/>
      </rPr>
      <t>第200章合计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</si>
  <si>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t>
    </r>
    <r>
      <rPr>
        <b/>
        <sz val="13"/>
        <rFont val="Arial"/>
        <charset val="134"/>
      </rPr>
      <t>300</t>
    </r>
    <r>
      <rPr>
        <b/>
        <sz val="13"/>
        <rFont val="黑体"/>
        <charset val="134"/>
      </rPr>
      <t>章</t>
    </r>
    <r>
      <rPr>
        <b/>
        <sz val="13"/>
        <rFont val="Arial"/>
        <charset val="134"/>
      </rPr>
      <t xml:space="preserve"> </t>
    </r>
    <r>
      <rPr>
        <b/>
        <sz val="13"/>
        <rFont val="黑体"/>
        <charset val="134"/>
      </rPr>
      <t>路面</t>
    </r>
  </si>
  <si>
    <t>302</t>
  </si>
  <si>
    <t>垫层</t>
  </si>
  <si>
    <t>302-2</t>
  </si>
  <si>
    <t>天然砂砾垫层</t>
  </si>
  <si>
    <t>厚200mm</t>
  </si>
  <si>
    <t>m2</t>
  </si>
  <si>
    <t>312</t>
  </si>
  <si>
    <t>水泥混凝土面板</t>
  </si>
  <si>
    <t>312-1</t>
  </si>
  <si>
    <t>厚200mm (混凝土弯拉强度4.0MPa)</t>
  </si>
  <si>
    <t>313</t>
  </si>
  <si>
    <t>路肩培土、中央分隔带回填土、土路肩加固及路缘石</t>
  </si>
  <si>
    <t>313-1</t>
  </si>
  <si>
    <t>培路肩</t>
  </si>
  <si>
    <t>天然砂砾路肩</t>
  </si>
  <si>
    <r>
      <rPr>
        <b/>
        <sz val="10"/>
        <rFont val="黑体"/>
        <charset val="134"/>
      </rPr>
      <t>清单</t>
    </r>
    <r>
      <rPr>
        <b/>
        <sz val="10"/>
        <rFont val="Arial"/>
        <charset val="134"/>
      </rPr>
      <t xml:space="preserve">  </t>
    </r>
    <r>
      <rPr>
        <b/>
        <sz val="10"/>
        <rFont val="黑体"/>
        <charset val="134"/>
      </rPr>
      <t>第300章合计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</si>
  <si>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3"/>
        <rFont val="黑体"/>
        <charset val="134"/>
      </rPr>
      <t>清单</t>
    </r>
    <r>
      <rPr>
        <b/>
        <sz val="13"/>
        <rFont val="Arial"/>
        <charset val="134"/>
      </rPr>
      <t xml:space="preserve">  </t>
    </r>
    <r>
      <rPr>
        <b/>
        <sz val="13"/>
        <rFont val="黑体"/>
        <charset val="134"/>
      </rPr>
      <t>第4</t>
    </r>
    <r>
      <rPr>
        <b/>
        <sz val="13"/>
        <rFont val="Arial"/>
        <charset val="134"/>
      </rPr>
      <t>00</t>
    </r>
    <r>
      <rPr>
        <b/>
        <sz val="13"/>
        <rFont val="黑体"/>
        <charset val="134"/>
      </rPr>
      <t>章</t>
    </r>
    <r>
      <rPr>
        <b/>
        <sz val="13"/>
        <rFont val="宋体"/>
        <charset val="134"/>
      </rPr>
      <t>桥梁、涵洞</t>
    </r>
  </si>
  <si>
    <t>圆管涵及倒虹吸管涵</t>
  </si>
  <si>
    <t>419-2</t>
  </si>
  <si>
    <t>2-1.0米钢筋混凝土管涵</t>
  </si>
  <si>
    <t>m</t>
  </si>
  <si>
    <r>
      <rPr>
        <b/>
        <sz val="10"/>
        <rFont val="黑体"/>
        <charset val="134"/>
      </rPr>
      <t>清单</t>
    </r>
    <r>
      <rPr>
        <b/>
        <sz val="10"/>
        <rFont val="Arial"/>
        <charset val="134"/>
      </rPr>
      <t xml:space="preserve">  </t>
    </r>
    <r>
      <rPr>
        <b/>
        <sz val="10"/>
        <rFont val="黑体"/>
        <charset val="134"/>
      </rPr>
      <t>第400章合计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</si>
  <si>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t>清单 第600章  安全设施及预埋管线</t>
  </si>
  <si>
    <t>护栏</t>
  </si>
  <si>
    <t>602-3</t>
  </si>
  <si>
    <t>波形梁钢护栏</t>
  </si>
  <si>
    <t>Gr-B-2E</t>
  </si>
  <si>
    <t>AT1-2</t>
  </si>
  <si>
    <r>
      <rPr>
        <b/>
        <sz val="10"/>
        <rFont val="黑体"/>
        <charset val="134"/>
      </rPr>
      <t>清单</t>
    </r>
    <r>
      <rPr>
        <b/>
        <sz val="10"/>
        <rFont val="Arial"/>
        <charset val="134"/>
      </rPr>
      <t xml:space="preserve">  </t>
    </r>
    <r>
      <rPr>
        <b/>
        <sz val="10"/>
        <rFont val="黑体"/>
        <charset val="134"/>
      </rPr>
      <t>第600章合计</t>
    </r>
    <r>
      <rPr>
        <b/>
        <sz val="10"/>
        <rFont val="Arial"/>
        <charset val="134"/>
      </rPr>
      <t xml:space="preserve">  </t>
    </r>
    <r>
      <rPr>
        <b/>
        <sz val="10"/>
        <rFont val="黑体"/>
        <charset val="134"/>
      </rPr>
      <t>人民币</t>
    </r>
    <r>
      <rPr>
        <b/>
        <sz val="10"/>
        <rFont val="Arial"/>
        <charset val="134"/>
      </rPr>
      <t>(</t>
    </r>
    <r>
      <rPr>
        <b/>
        <sz val="10"/>
        <rFont val="黑体"/>
        <charset val="134"/>
      </rPr>
      <t>元</t>
    </r>
    <r>
      <rPr>
        <b/>
        <sz val="10"/>
        <rFont val="Arial"/>
        <charset val="134"/>
      </rPr>
      <t>)</t>
    </r>
  </si>
  <si>
    <r>
      <rPr>
        <b/>
        <sz val="16"/>
        <rFont val="Arial"/>
        <charset val="134"/>
      </rPr>
      <t xml:space="preserve">5.4 </t>
    </r>
    <r>
      <rPr>
        <b/>
        <sz val="16"/>
        <rFont val="黑体"/>
        <charset val="134"/>
      </rPr>
      <t>投标报价汇总表</t>
    </r>
  </si>
  <si>
    <t>序号</t>
  </si>
  <si>
    <t>章次</t>
  </si>
  <si>
    <t>科 目 名 称</t>
  </si>
  <si>
    <t>金额(元)</t>
  </si>
  <si>
    <t>清单 第100章  总则</t>
  </si>
  <si>
    <t>清单 第200章  路基</t>
  </si>
  <si>
    <t>清单 第300章  路面</t>
  </si>
  <si>
    <t>清单 第400章  桥梁、涵洞</t>
  </si>
  <si>
    <t>清单 第700章  绿化及环境保护设施</t>
  </si>
  <si>
    <t>第100章至700章清单合计</t>
  </si>
  <si>
    <t>已包含在清单合计中的材料、工程设备、专业工程暂估价合计</t>
  </si>
  <si>
    <t>清单合计减去材料、工程设备、专业工程暂估价
合计(即7-8)=9</t>
  </si>
  <si>
    <t>计日工合计</t>
  </si>
  <si>
    <t>暂列金额(不含计日工总额)</t>
  </si>
  <si>
    <t>投标报价(7+10+11)=12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</si>
</sst>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4" formatCode="_ &quot;￥&quot;* #,##0.00_ ;_ &quot;￥&quot;* \-#,##0.00_ ;_ &quot;￥&quot;* &quot;-&quot;??_ ;_ @_ "/>
    <numFmt numFmtId="176" formatCode="_-* #,##0.00_-;\-* #,##0.00_-;_-* &quot;-&quot;??_-;_-@_-"/>
    <numFmt numFmtId="177" formatCode="0.00_ "/>
    <numFmt numFmtId="178" formatCode="#,##0.0"/>
  </numFmts>
  <fonts count="39">
    <font>
      <sz val="11"/>
      <color indexed="8"/>
      <name val="宋体"/>
      <charset val="134"/>
    </font>
    <font>
      <b/>
      <sz val="16"/>
      <name val="Arial"/>
      <charset val="134"/>
    </font>
    <font>
      <sz val="12"/>
      <name val="Arial"/>
      <charset val="134"/>
    </font>
    <font>
      <b/>
      <sz val="10"/>
      <name val="宋体"/>
      <charset val="134"/>
    </font>
    <font>
      <b/>
      <sz val="12"/>
      <name val="宋体"/>
      <charset val="134"/>
    </font>
    <font>
      <sz val="12"/>
      <name val="宋体"/>
      <charset val="134"/>
    </font>
    <font>
      <b/>
      <sz val="11"/>
      <name val="Arial"/>
      <charset val="134"/>
    </font>
    <font>
      <sz val="11"/>
      <name val="宋体"/>
      <charset val="134"/>
    </font>
    <font>
      <sz val="11"/>
      <name val="Arial"/>
      <charset val="134"/>
    </font>
    <font>
      <b/>
      <sz val="16"/>
      <name val="黑体"/>
      <charset val="134"/>
    </font>
    <font>
      <b/>
      <sz val="13"/>
      <name val="黑体"/>
      <charset val="134"/>
    </font>
    <font>
      <b/>
      <sz val="10"/>
      <name val="黑体"/>
      <charset val="134"/>
    </font>
    <font>
      <sz val="10"/>
      <name val="宋体"/>
      <charset val="134"/>
    </font>
    <font>
      <sz val="10"/>
      <color indexed="8"/>
      <name val="宋体"/>
      <charset val="134"/>
    </font>
    <font>
      <b/>
      <sz val="10"/>
      <name val="Arial"/>
      <charset val="134"/>
    </font>
    <font>
      <b/>
      <sz val="18"/>
      <color indexed="8"/>
      <name val="黑体"/>
      <charset val="134"/>
    </font>
    <font>
      <b/>
      <sz val="12"/>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3"/>
      <name val="Arial"/>
      <charset val="134"/>
    </font>
    <font>
      <b/>
      <sz val="13"/>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8"/>
      </left>
      <right style="thin">
        <color indexed="8"/>
      </right>
      <top style="thin">
        <color indexed="8"/>
      </top>
      <bottom style="thin">
        <color indexed="8"/>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176" fontId="0"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3" borderId="12" applyNumberFormat="0" applyAlignment="0" applyProtection="0">
      <alignment vertical="center"/>
    </xf>
    <xf numFmtId="0" fontId="27" fillId="4" borderId="13" applyNumberFormat="0" applyAlignment="0" applyProtection="0">
      <alignment vertical="center"/>
    </xf>
    <xf numFmtId="0" fontId="28" fillId="4" borderId="12" applyNumberFormat="0" applyAlignment="0" applyProtection="0">
      <alignment vertical="center"/>
    </xf>
    <xf numFmtId="0" fontId="29" fillId="5"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5" fillId="0" borderId="0">
      <alignment vertical="center"/>
    </xf>
    <xf numFmtId="0" fontId="5" fillId="0" borderId="0">
      <alignment vertical="center"/>
    </xf>
    <xf numFmtId="0" fontId="0" fillId="0" borderId="0">
      <alignment vertical="center"/>
    </xf>
  </cellStyleXfs>
  <cellXfs count="79">
    <xf numFmtId="0" fontId="0" fillId="0" borderId="0" xfId="0" applyAlignment="1">
      <alignment vertical="center"/>
    </xf>
    <xf numFmtId="0" fontId="1" fillId="0" borderId="0" xfId="0" applyNumberFormat="1" applyFont="1" applyFill="1" applyBorder="1" applyAlignment="1" applyProtection="1">
      <alignment horizontal="left" vertical="center"/>
      <protection locked="0"/>
    </xf>
    <xf numFmtId="0" fontId="2" fillId="0" borderId="0" xfId="0" applyNumberFormat="1" applyFont="1" applyFill="1" applyBorder="1" applyAlignment="1">
      <alignment vertical="center" readingOrder="1"/>
    </xf>
    <xf numFmtId="0" fontId="3"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right" vertical="center"/>
    </xf>
    <xf numFmtId="0" fontId="4" fillId="0" borderId="1" xfId="0" applyNumberFormat="1" applyFont="1" applyFill="1" applyBorder="1" applyAlignment="1">
      <alignment horizontal="center" vertical="center" readingOrder="1"/>
    </xf>
    <xf numFmtId="0" fontId="4" fillId="0" borderId="1" xfId="0" applyNumberFormat="1" applyFont="1" applyFill="1" applyBorder="1" applyAlignment="1" applyProtection="1">
      <alignment horizontal="center" vertical="center" readingOrder="1"/>
      <protection hidden="1"/>
    </xf>
    <xf numFmtId="0" fontId="5" fillId="0" borderId="1" xfId="0" applyNumberFormat="1" applyFont="1" applyFill="1" applyBorder="1" applyAlignment="1">
      <alignment horizontal="center" vertical="center" readingOrder="1"/>
    </xf>
    <xf numFmtId="0" fontId="5" fillId="0" borderId="1" xfId="0" applyNumberFormat="1" applyFont="1" applyFill="1" applyBorder="1" applyAlignment="1">
      <alignment horizontal="left" vertical="center" readingOrder="1"/>
    </xf>
    <xf numFmtId="3" fontId="6" fillId="0" borderId="1" xfId="0" applyNumberFormat="1" applyFont="1" applyFill="1" applyBorder="1" applyAlignment="1" applyProtection="1">
      <alignment horizontal="center" vertical="center" shrinkToFit="1" readingOrder="1"/>
    </xf>
    <xf numFmtId="3" fontId="6" fillId="0" borderId="1" xfId="0" applyNumberFormat="1" applyFont="1" applyFill="1" applyBorder="1" applyAlignment="1" applyProtection="1">
      <alignment horizontal="center" vertical="center" shrinkToFit="1" readingOrder="1"/>
      <protection locked="0"/>
    </xf>
    <xf numFmtId="0" fontId="5" fillId="0" borderId="1" xfId="0" applyNumberFormat="1" applyFont="1" applyFill="1" applyBorder="1" applyAlignment="1">
      <alignment horizontal="center" vertical="center" wrapText="1" readingOrder="1"/>
    </xf>
    <xf numFmtId="3" fontId="4" fillId="0" borderId="1" xfId="0" applyNumberFormat="1" applyFont="1" applyFill="1" applyBorder="1" applyAlignment="1" applyProtection="1">
      <alignment horizontal="center" vertical="center" shrinkToFit="1" readingOrder="1"/>
      <protection hidden="1"/>
    </xf>
    <xf numFmtId="0" fontId="7" fillId="0" borderId="1" xfId="0" applyFont="1" applyFill="1" applyBorder="1" applyAlignment="1" applyProtection="1">
      <alignment horizontal="center" vertical="center" readingOrder="1"/>
    </xf>
    <xf numFmtId="0" fontId="8" fillId="0" borderId="1" xfId="0" applyFont="1" applyFill="1" applyBorder="1" applyAlignment="1" applyProtection="1">
      <alignment horizontal="center" vertical="center" readingOrder="1"/>
    </xf>
    <xf numFmtId="0" fontId="0" fillId="0" borderId="0" xfId="0" applyNumberFormat="1" applyFont="1" applyFill="1" applyBorder="1" applyAlignment="1" applyProtection="1">
      <alignment vertical="center"/>
      <protection locked="0"/>
    </xf>
    <xf numFmtId="0" fontId="9" fillId="0" borderId="0" xfId="0" applyNumberFormat="1" applyFont="1" applyFill="1" applyBorder="1" applyAlignment="1">
      <alignment horizontal="center" vertical="center"/>
    </xf>
    <xf numFmtId="0" fontId="10" fillId="0" borderId="0" xfId="0" applyNumberFormat="1" applyFont="1" applyFill="1" applyBorder="1" applyAlignment="1">
      <alignment horizontal="center" vertical="center" wrapText="1"/>
    </xf>
    <xf numFmtId="0" fontId="10" fillId="0" borderId="0" xfId="0" applyNumberFormat="1" applyFont="1" applyFill="1" applyBorder="1" applyAlignment="1">
      <alignment horizontal="center" vertical="center"/>
    </xf>
    <xf numFmtId="0" fontId="3" fillId="0" borderId="2" xfId="0" applyNumberFormat="1" applyFont="1" applyFill="1" applyBorder="1" applyAlignment="1">
      <alignment horizontal="left" vertical="center" wrapText="1"/>
    </xf>
    <xf numFmtId="0" fontId="3" fillId="0" borderId="0" xfId="0" applyNumberFormat="1" applyFont="1" applyFill="1" applyBorder="1" applyAlignment="1">
      <alignment horizontal="center" vertical="center"/>
    </xf>
    <xf numFmtId="0" fontId="11" fillId="0" borderId="1"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wrapText="1"/>
    </xf>
    <xf numFmtId="0" fontId="11" fillId="0" borderId="1" xfId="0" applyNumberFormat="1" applyFont="1" applyFill="1" applyBorder="1" applyAlignment="1" applyProtection="1">
      <alignment horizontal="center" vertical="center"/>
      <protection hidden="1"/>
    </xf>
    <xf numFmtId="0" fontId="12" fillId="0" borderId="1" xfId="0" applyNumberFormat="1" applyFont="1" applyFill="1" applyBorder="1" applyAlignment="1" applyProtection="1">
      <alignment horizontal="center" vertical="center" wrapText="1" shrinkToFit="1"/>
    </xf>
    <xf numFmtId="0" fontId="12" fillId="0" borderId="1" xfId="0" applyNumberFormat="1" applyFont="1" applyFill="1" applyBorder="1" applyAlignment="1" applyProtection="1">
      <alignment vertical="center" wrapText="1" shrinkToFit="1"/>
    </xf>
    <xf numFmtId="0" fontId="13" fillId="0" borderId="1" xfId="50" applyNumberFormat="1" applyFont="1" applyBorder="1" applyAlignment="1" applyProtection="1">
      <alignment horizontal="right" vertical="center" shrinkToFit="1"/>
    </xf>
    <xf numFmtId="177" fontId="12" fillId="0" borderId="1" xfId="0" applyNumberFormat="1" applyFont="1" applyFill="1" applyBorder="1" applyAlignment="1" applyProtection="1">
      <alignment horizontal="center" vertical="center" shrinkToFit="1"/>
    </xf>
    <xf numFmtId="3" fontId="12" fillId="0" borderId="1" xfId="1" applyNumberFormat="1" applyFont="1" applyFill="1" applyBorder="1" applyAlignment="1" applyProtection="1">
      <alignment horizontal="right" vertical="center" shrinkToFit="1"/>
      <protection hidden="1"/>
    </xf>
    <xf numFmtId="177" fontId="13" fillId="0" borderId="1" xfId="0" applyNumberFormat="1" applyFont="1" applyFill="1" applyBorder="1" applyAlignment="1" applyProtection="1">
      <alignment horizontal="right" vertical="center" shrinkToFit="1"/>
      <protection locked="0"/>
    </xf>
    <xf numFmtId="49" fontId="12" fillId="0" borderId="1" xfId="0" applyNumberFormat="1" applyFont="1" applyFill="1" applyBorder="1" applyAlignment="1">
      <alignment horizontal="center" vertical="center" wrapText="1" shrinkToFit="1"/>
    </xf>
    <xf numFmtId="177" fontId="13" fillId="0" borderId="1" xfId="50" applyNumberFormat="1" applyFont="1" applyBorder="1" applyAlignment="1" applyProtection="1">
      <alignment horizontal="right" vertical="center" shrinkToFit="1"/>
    </xf>
    <xf numFmtId="177" fontId="13" fillId="0" borderId="3" xfId="50" applyNumberFormat="1" applyFont="1" applyBorder="1" applyAlignment="1" applyProtection="1">
      <alignment horizontal="right" vertical="center" shrinkToFit="1"/>
    </xf>
    <xf numFmtId="0" fontId="12" fillId="0" borderId="1" xfId="0" applyNumberFormat="1" applyFont="1" applyFill="1" applyBorder="1" applyAlignment="1">
      <alignment horizontal="center" vertical="center" wrapText="1" shrinkToFit="1"/>
    </xf>
    <xf numFmtId="177" fontId="13" fillId="0" borderId="3" xfId="50" applyNumberFormat="1" applyFont="1" applyBorder="1" applyAlignment="1" applyProtection="1">
      <alignment horizontal="right" vertical="center" shrinkToFit="1"/>
      <protection locked="0"/>
    </xf>
    <xf numFmtId="178" fontId="12" fillId="0" borderId="1" xfId="1" applyNumberFormat="1" applyFont="1" applyFill="1" applyBorder="1" applyAlignment="1" applyProtection="1">
      <alignment horizontal="right" vertical="center" shrinkToFit="1"/>
      <protection hidden="1"/>
    </xf>
    <xf numFmtId="49" fontId="12" fillId="0" borderId="1" xfId="0" applyNumberFormat="1" applyFont="1" applyFill="1" applyBorder="1" applyAlignment="1" applyProtection="1">
      <alignment horizontal="center" vertical="center" wrapText="1" shrinkToFit="1"/>
    </xf>
    <xf numFmtId="49" fontId="12" fillId="0" borderId="1" xfId="0" applyNumberFormat="1" applyFont="1" applyFill="1" applyBorder="1" applyAlignment="1" applyProtection="1">
      <alignment vertical="center" wrapText="1" shrinkToFit="1"/>
    </xf>
    <xf numFmtId="177" fontId="12" fillId="0" borderId="1" xfId="0" applyNumberFormat="1" applyFont="1" applyFill="1" applyBorder="1" applyAlignment="1" applyProtection="1">
      <alignment horizontal="right" vertical="center" shrinkToFit="1"/>
    </xf>
    <xf numFmtId="0" fontId="11" fillId="0" borderId="4" xfId="0" applyNumberFormat="1" applyFont="1" applyFill="1" applyBorder="1" applyAlignment="1" applyProtection="1">
      <alignment horizontal="center" vertical="center"/>
    </xf>
    <xf numFmtId="0" fontId="11" fillId="0" borderId="2" xfId="0" applyNumberFormat="1" applyFont="1" applyFill="1" applyBorder="1" applyAlignment="1" applyProtection="1">
      <alignment horizontal="center" vertical="center"/>
    </xf>
    <xf numFmtId="3" fontId="14" fillId="0" borderId="5" xfId="0" applyNumberFormat="1" applyFont="1" applyFill="1" applyBorder="1" applyAlignment="1" applyProtection="1">
      <alignment horizontal="center" vertical="center" readingOrder="1"/>
      <protection hidden="1"/>
    </xf>
    <xf numFmtId="0" fontId="11"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2" fillId="0" borderId="1" xfId="0" applyNumberFormat="1" applyFont="1" applyFill="1" applyBorder="1" applyAlignment="1">
      <alignment vertical="center" wrapText="1" shrinkToFit="1"/>
    </xf>
    <xf numFmtId="0" fontId="12" fillId="0" borderId="1" xfId="0" applyNumberFormat="1" applyFont="1" applyFill="1" applyBorder="1" applyAlignment="1" applyProtection="1">
      <alignment horizontal="right" vertical="center" shrinkToFit="1"/>
    </xf>
    <xf numFmtId="0" fontId="13" fillId="0" borderId="1" xfId="0" applyNumberFormat="1" applyFont="1" applyFill="1" applyBorder="1" applyAlignment="1" applyProtection="1">
      <alignment horizontal="right" vertical="center" shrinkToFit="1"/>
      <protection locked="0"/>
    </xf>
    <xf numFmtId="49" fontId="12" fillId="0" borderId="1" xfId="0" applyNumberFormat="1" applyFont="1" applyFill="1" applyBorder="1" applyAlignment="1">
      <alignment vertical="center" wrapText="1" shrinkToFit="1"/>
    </xf>
    <xf numFmtId="0" fontId="13" fillId="0" borderId="1" xfId="0" applyFont="1" applyFill="1" applyBorder="1" applyAlignment="1" applyProtection="1">
      <alignment horizontal="right" vertical="center" shrinkToFit="1"/>
      <protection locked="0"/>
    </xf>
    <xf numFmtId="177" fontId="12" fillId="0" borderId="1" xfId="0" applyNumberFormat="1" applyFont="1" applyFill="1" applyBorder="1" applyAlignment="1" applyProtection="1">
      <alignment horizontal="right" vertical="center" shrinkToFit="1"/>
      <protection locked="0"/>
    </xf>
    <xf numFmtId="0" fontId="11" fillId="0" borderId="4" xfId="0" applyNumberFormat="1" applyFont="1" applyFill="1" applyBorder="1" applyAlignment="1" applyProtection="1">
      <alignment horizontal="center" vertical="center"/>
      <protection locked="0"/>
    </xf>
    <xf numFmtId="0" fontId="11" fillId="0" borderId="2" xfId="0" applyNumberFormat="1" applyFont="1" applyFill="1" applyBorder="1" applyAlignment="1" applyProtection="1">
      <alignment horizontal="center" vertical="center"/>
      <protection locked="0"/>
    </xf>
    <xf numFmtId="0" fontId="0" fillId="0" borderId="0" xfId="0" applyNumberFormat="1" applyFont="1" applyFill="1" applyBorder="1" applyAlignment="1" applyProtection="1">
      <alignment horizontal="center" vertical="center"/>
      <protection locked="0"/>
    </xf>
    <xf numFmtId="49" fontId="12" fillId="0" borderId="1" xfId="0" applyNumberFormat="1" applyFont="1" applyFill="1" applyBorder="1" applyAlignment="1">
      <alignment horizontal="left" vertical="center" wrapText="1" shrinkToFit="1"/>
    </xf>
    <xf numFmtId="177" fontId="12" fillId="0" borderId="1" xfId="0" applyNumberFormat="1" applyFont="1" applyFill="1" applyBorder="1" applyAlignment="1" applyProtection="1">
      <alignment horizontal="center" vertical="center" shrinkToFit="1"/>
      <protection locked="0"/>
    </xf>
    <xf numFmtId="177" fontId="12" fillId="0" borderId="1" xfId="0" applyNumberFormat="1" applyFont="1" applyFill="1" applyBorder="1" applyAlignment="1">
      <alignment horizontal="right" vertical="center" wrapText="1" shrinkToFit="1"/>
    </xf>
    <xf numFmtId="0" fontId="11" fillId="0" borderId="6" xfId="0" applyNumberFormat="1" applyFont="1" applyFill="1" applyBorder="1" applyAlignment="1" applyProtection="1">
      <alignment horizontal="center" vertical="center"/>
      <protection locked="0"/>
    </xf>
    <xf numFmtId="0" fontId="11" fillId="0" borderId="7" xfId="0" applyNumberFormat="1" applyFont="1" applyFill="1" applyBorder="1" applyAlignment="1" applyProtection="1">
      <alignment horizontal="center" vertical="center"/>
      <protection locked="0"/>
    </xf>
    <xf numFmtId="3" fontId="14" fillId="0" borderId="8" xfId="0" applyNumberFormat="1" applyFont="1" applyFill="1" applyBorder="1" applyAlignment="1" applyProtection="1">
      <alignment horizontal="center" vertical="center" readingOrder="1"/>
      <protection hidden="1"/>
    </xf>
    <xf numFmtId="177" fontId="0" fillId="0" borderId="0" xfId="0" applyNumberFormat="1" applyFont="1" applyFill="1" applyBorder="1" applyAlignment="1" applyProtection="1">
      <alignment horizontal="center" vertical="center"/>
      <protection locked="0"/>
    </xf>
    <xf numFmtId="0" fontId="3" fillId="0" borderId="2" xfId="0" applyNumberFormat="1" applyFont="1" applyFill="1" applyBorder="1" applyAlignment="1">
      <alignment horizontal="center" vertical="center"/>
    </xf>
    <xf numFmtId="177" fontId="11" fillId="0" borderId="1" xfId="0" applyNumberFormat="1" applyFont="1" applyFill="1" applyBorder="1" applyAlignment="1">
      <alignment horizontal="center" vertical="center"/>
    </xf>
    <xf numFmtId="0" fontId="12" fillId="0" borderId="1" xfId="0" applyNumberFormat="1" applyFont="1" applyFill="1" applyBorder="1" applyAlignment="1">
      <alignment horizontal="left" vertical="center" wrapText="1" shrinkToFit="1"/>
    </xf>
    <xf numFmtId="177" fontId="12" fillId="0" borderId="1" xfId="0" applyNumberFormat="1" applyFont="1" applyFill="1" applyBorder="1" applyAlignment="1" applyProtection="1">
      <alignment horizontal="right" vertical="center" wrapText="1" shrinkToFit="1"/>
    </xf>
    <xf numFmtId="0" fontId="0" fillId="0" borderId="0" xfId="0" applyNumberFormat="1" applyFill="1" applyBorder="1" applyAlignment="1" applyProtection="1">
      <alignment vertical="center"/>
      <protection locked="0"/>
    </xf>
    <xf numFmtId="177" fontId="12" fillId="0" borderId="1" xfId="0" applyNumberFormat="1" applyFont="1" applyFill="1" applyBorder="1" applyAlignment="1" applyProtection="1">
      <alignment horizontal="right" vertical="center" wrapText="1" shrinkToFit="1"/>
      <protection locked="0"/>
    </xf>
    <xf numFmtId="0" fontId="12" fillId="0" borderId="0" xfId="0" applyFont="1" applyFill="1" applyBorder="1" applyAlignment="1" applyProtection="1">
      <alignment vertical="center"/>
      <protection locked="0"/>
    </xf>
    <xf numFmtId="0" fontId="12" fillId="0" borderId="1" xfId="0" applyNumberFormat="1" applyFont="1" applyFill="1" applyBorder="1" applyAlignment="1">
      <alignment horizontal="center" vertical="center"/>
    </xf>
    <xf numFmtId="177" fontId="12" fillId="0" borderId="1" xfId="0" applyNumberFormat="1" applyFont="1" applyFill="1" applyBorder="1" applyAlignment="1">
      <alignment horizontal="right" vertical="center" wrapText="1"/>
    </xf>
    <xf numFmtId="0" fontId="12" fillId="0" borderId="1" xfId="0" applyNumberFormat="1" applyFont="1" applyFill="1" applyBorder="1" applyAlignment="1">
      <alignment horizontal="center" vertical="center" wrapText="1"/>
    </xf>
    <xf numFmtId="177" fontId="12" fillId="0" borderId="1" xfId="0" applyNumberFormat="1" applyFont="1" applyFill="1" applyBorder="1" applyAlignment="1" applyProtection="1">
      <alignment horizontal="center" vertical="center"/>
      <protection locked="0"/>
    </xf>
    <xf numFmtId="177" fontId="12" fillId="0" borderId="1" xfId="0" applyNumberFormat="1" applyFont="1" applyFill="1" applyBorder="1" applyAlignment="1">
      <alignment horizontal="center" vertical="center"/>
    </xf>
    <xf numFmtId="0" fontId="12" fillId="0" borderId="1" xfId="0" applyNumberFormat="1" applyFont="1" applyFill="1" applyBorder="1" applyAlignment="1">
      <alignment vertical="center" shrinkToFit="1"/>
    </xf>
    <xf numFmtId="3" fontId="14" fillId="0" borderId="8" xfId="0" applyNumberFormat="1" applyFont="1" applyFill="1" applyBorder="1" applyAlignment="1" applyProtection="1">
      <alignment horizontal="center" vertical="center" readingOrder="1"/>
    </xf>
    <xf numFmtId="0" fontId="0" fillId="0" borderId="0" xfId="0" applyFont="1" applyFill="1" applyAlignment="1">
      <alignment vertical="center"/>
    </xf>
    <xf numFmtId="0" fontId="15" fillId="0" borderId="0" xfId="0" applyFont="1" applyFill="1" applyAlignment="1">
      <alignment horizontal="center" vertical="center"/>
    </xf>
    <xf numFmtId="0" fontId="16" fillId="0" borderId="0" xfId="0" applyNumberFormat="1" applyFont="1" applyFill="1" applyBorder="1" applyAlignment="1">
      <alignment horizontal="left" vertical="top" wrapText="1"/>
    </xf>
    <xf numFmtId="0" fontId="2" fillId="0" borderId="0" xfId="0" applyNumberFormat="1" applyFont="1" applyFill="1" applyBorder="1" applyAlignment="1" applyProtection="1">
      <alignment horizontal="left" vertical="center" wrapText="1"/>
    </xf>
    <xf numFmtId="0" fontId="16" fillId="0" borderId="0" xfId="0" applyNumberFormat="1" applyFont="1" applyFill="1" applyBorder="1" applyAlignment="1" applyProtection="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www.wps.cn/officeDocument/2023/relationships/customStorage" Target="customStorage/customStorage.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7"/>
  <sheetViews>
    <sheetView topLeftCell="A12" workbookViewId="0">
      <selection activeCell="B17" sqref="B17:B18"/>
    </sheetView>
  </sheetViews>
  <sheetFormatPr defaultColWidth="9" defaultRowHeight="14"/>
  <cols>
    <col min="1" max="1" width="85.5454545454545" style="74" customWidth="1"/>
    <col min="2" max="16384" width="9" style="74"/>
  </cols>
  <sheetData>
    <row r="1" s="74" customFormat="1" ht="27" customHeight="1" spans="1:1">
      <c r="A1" s="75" t="s">
        <v>0</v>
      </c>
    </row>
    <row r="2" s="74" customFormat="1" ht="15.5" spans="1:1">
      <c r="A2" s="76" t="s">
        <v>1</v>
      </c>
    </row>
    <row r="3" s="74" customFormat="1" ht="60.5" spans="1:1">
      <c r="A3" s="77" t="s">
        <v>2</v>
      </c>
    </row>
    <row r="4" s="74" customFormat="1" ht="30.5" spans="1:1">
      <c r="A4" s="77" t="s">
        <v>3</v>
      </c>
    </row>
    <row r="5" s="74" customFormat="1" ht="75.5" spans="1:1">
      <c r="A5" s="77" t="s">
        <v>4</v>
      </c>
    </row>
    <row r="6" s="74" customFormat="1" ht="46" spans="1:1">
      <c r="A6" s="77" t="s">
        <v>5</v>
      </c>
    </row>
    <row r="7" s="74" customFormat="1" ht="31" spans="1:1">
      <c r="A7" s="77" t="s">
        <v>6</v>
      </c>
    </row>
    <row r="8" s="74" customFormat="1" ht="30.5" spans="1:1">
      <c r="A8" s="77" t="s">
        <v>7</v>
      </c>
    </row>
    <row r="9" s="74" customFormat="1" ht="30.5" spans="1:1">
      <c r="A9" s="77" t="s">
        <v>8</v>
      </c>
    </row>
    <row r="10" s="74" customFormat="1" ht="15.5" spans="1:1">
      <c r="A10" s="78" t="s">
        <v>9</v>
      </c>
    </row>
    <row r="11" s="74" customFormat="1" ht="15.5" spans="1:1">
      <c r="A11" s="77" t="s">
        <v>10</v>
      </c>
    </row>
    <row r="12" s="74" customFormat="1" ht="45.5" spans="1:1">
      <c r="A12" s="77" t="s">
        <v>11</v>
      </c>
    </row>
    <row r="13" s="74" customFormat="1" ht="45.5" spans="1:1">
      <c r="A13" s="77" t="s">
        <v>12</v>
      </c>
    </row>
    <row r="14" s="74" customFormat="1" ht="45.5" spans="1:1">
      <c r="A14" s="77" t="s">
        <v>13</v>
      </c>
    </row>
    <row r="15" s="74" customFormat="1" ht="30.5" spans="1:1">
      <c r="A15" s="77" t="s">
        <v>14</v>
      </c>
    </row>
    <row r="16" s="74" customFormat="1" ht="15.5" spans="1:1">
      <c r="A16" s="77" t="s">
        <v>15</v>
      </c>
    </row>
    <row r="17" s="74" customFormat="1" ht="15.5" spans="1:1">
      <c r="A17" s="77" t="s">
        <v>16</v>
      </c>
    </row>
    <row r="18" s="74" customFormat="1" ht="15.5" spans="1:1">
      <c r="A18" s="78" t="s">
        <v>17</v>
      </c>
    </row>
    <row r="19" s="74" customFormat="1" ht="15.5" spans="1:1">
      <c r="A19" s="78" t="s">
        <v>18</v>
      </c>
    </row>
    <row r="20" s="74" customFormat="1" ht="77" spans="1:1">
      <c r="A20" s="77" t="s">
        <v>19</v>
      </c>
    </row>
    <row r="21" s="74" customFormat="1" ht="137.5" spans="1:1">
      <c r="A21" s="77" t="s">
        <v>20</v>
      </c>
    </row>
    <row r="22" ht="45.5" spans="1:1">
      <c r="A22" s="77" t="s">
        <v>21</v>
      </c>
    </row>
    <row r="23" ht="45.5" spans="1:1">
      <c r="A23" s="77" t="s">
        <v>22</v>
      </c>
    </row>
    <row r="24" ht="15.5" spans="1:1">
      <c r="A24" s="77" t="s">
        <v>23</v>
      </c>
    </row>
    <row r="25" ht="15.5" spans="1:1">
      <c r="A25" s="77"/>
    </row>
    <row r="26" ht="15.5" spans="1:1">
      <c r="A26" s="77"/>
    </row>
    <row r="27" ht="15.5" spans="1:1">
      <c r="A27" s="77"/>
    </row>
  </sheetData>
  <sheetProtection algorithmName="SHA-512" hashValue="nCgcj1x1KKNQarvaL8PpzsU7U9sxcJC5alLxkROIguv35G6jVG1P8j2QjbEJaisuMNFrRV8JDSAudeO0Vj3MPQ==" saltValue="nQCZWWqUkmWbmX/faIHGqg=="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showGridLines="0" showZeros="0" view="pageBreakPreview" zoomScaleNormal="100" topLeftCell="A8" workbookViewId="0">
      <selection activeCell="E11" sqref="E11:E21"/>
    </sheetView>
  </sheetViews>
  <sheetFormatPr defaultColWidth="9" defaultRowHeight="14" outlineLevelCol="6"/>
  <cols>
    <col min="1" max="1" width="7.63636363636364" style="15" customWidth="1"/>
    <col min="2" max="2" width="30.9090909090909" style="15" customWidth="1"/>
    <col min="3" max="3" width="5.72727272727273" style="15" customWidth="1"/>
    <col min="4" max="4" width="12.6363636363636" style="15" customWidth="1"/>
    <col min="5" max="5" width="10.6363636363636" style="59" customWidth="1"/>
    <col min="6" max="6" width="12.6363636363636" style="15" customWidth="1"/>
    <col min="7" max="7" width="6.27272727272727" style="15" customWidth="1"/>
    <col min="8" max="16384" width="9" style="15"/>
  </cols>
  <sheetData>
    <row r="1" ht="25" customHeight="1" spans="1:6">
      <c r="A1" s="1" t="s">
        <v>24</v>
      </c>
      <c r="B1" s="1"/>
      <c r="C1" s="1"/>
      <c r="D1" s="1"/>
      <c r="E1" s="1"/>
      <c r="F1" s="1"/>
    </row>
    <row r="2" ht="25" customHeight="1" spans="1:6">
      <c r="A2" s="16" t="s">
        <v>25</v>
      </c>
      <c r="B2" s="16"/>
      <c r="C2" s="16"/>
      <c r="D2" s="16"/>
      <c r="E2" s="16"/>
      <c r="F2" s="16"/>
    </row>
    <row r="3" ht="25" customHeight="1" spans="1:6">
      <c r="A3" s="18" t="s">
        <v>26</v>
      </c>
      <c r="B3" s="18"/>
      <c r="C3" s="18"/>
      <c r="D3" s="18"/>
      <c r="E3" s="18"/>
      <c r="F3" s="18"/>
    </row>
    <row r="4" ht="25" customHeight="1" spans="1:6">
      <c r="A4" s="19" t="str">
        <f>'200章'!A3</f>
        <v>合同段:卓资县十八台镇2026年农村道路及其他基础设施维修改造工程</v>
      </c>
      <c r="B4" s="19"/>
      <c r="C4" s="19"/>
      <c r="D4" s="19"/>
      <c r="E4" s="60" t="s">
        <v>27</v>
      </c>
      <c r="F4" s="60"/>
    </row>
    <row r="5" ht="25" customHeight="1" spans="1:6">
      <c r="A5" s="42" t="s">
        <v>28</v>
      </c>
      <c r="B5" s="43" t="s">
        <v>29</v>
      </c>
      <c r="C5" s="42" t="s">
        <v>30</v>
      </c>
      <c r="D5" s="42" t="s">
        <v>31</v>
      </c>
      <c r="E5" s="61" t="s">
        <v>32</v>
      </c>
      <c r="F5" s="23" t="s">
        <v>33</v>
      </c>
    </row>
    <row r="6" ht="24" customHeight="1" spans="1:6">
      <c r="A6" s="33">
        <v>101</v>
      </c>
      <c r="B6" s="62" t="s">
        <v>34</v>
      </c>
      <c r="C6" s="42"/>
      <c r="D6" s="42"/>
      <c r="E6" s="61"/>
      <c r="F6" s="23"/>
    </row>
    <row r="7" ht="24" customHeight="1" spans="1:6">
      <c r="A7" s="33" t="s">
        <v>35</v>
      </c>
      <c r="B7" s="62" t="s">
        <v>36</v>
      </c>
      <c r="C7" s="44"/>
      <c r="D7" s="44"/>
      <c r="E7" s="27"/>
      <c r="F7" s="28" t="str">
        <f>IF(E7&gt;0,ROUND(D7*E7,0),"")</f>
        <v/>
      </c>
    </row>
    <row r="8" ht="24" customHeight="1" spans="1:7">
      <c r="A8" s="30" t="s">
        <v>37</v>
      </c>
      <c r="B8" s="44" t="s">
        <v>38</v>
      </c>
      <c r="C8" s="33" t="s">
        <v>39</v>
      </c>
      <c r="D8" s="55">
        <v>1</v>
      </c>
      <c r="E8" s="63">
        <f>IF(E13=0,0,ROUND(SUM(F11:F21,汇总表!D6:D10)*0.003,0))</f>
        <v>0</v>
      </c>
      <c r="F8" s="28" t="str">
        <f>IF(E8&gt;0,ROUND(D8*E8,0),"")</f>
        <v/>
      </c>
      <c r="G8" s="64"/>
    </row>
    <row r="9" ht="24" customHeight="1" spans="1:7">
      <c r="A9" s="30" t="s">
        <v>40</v>
      </c>
      <c r="B9" s="44" t="s">
        <v>41</v>
      </c>
      <c r="C9" s="33" t="s">
        <v>39</v>
      </c>
      <c r="D9" s="55">
        <v>1</v>
      </c>
      <c r="E9" s="63" t="str">
        <f>F9</f>
        <v/>
      </c>
      <c r="F9" s="28" t="str">
        <f>IF(E13&gt;0,ROUND(4000,0),"")</f>
        <v/>
      </c>
      <c r="G9" s="64"/>
    </row>
    <row r="10" ht="24" customHeight="1" spans="1:7">
      <c r="A10" s="33">
        <v>102</v>
      </c>
      <c r="B10" s="44" t="s">
        <v>42</v>
      </c>
      <c r="C10" s="33"/>
      <c r="D10" s="55"/>
      <c r="E10" s="65"/>
      <c r="F10" s="28"/>
      <c r="G10" s="64"/>
    </row>
    <row r="11" ht="24" customHeight="1" spans="1:7">
      <c r="A11" s="33" t="s">
        <v>43</v>
      </c>
      <c r="B11" s="44" t="s">
        <v>44</v>
      </c>
      <c r="C11" s="33" t="s">
        <v>39</v>
      </c>
      <c r="D11" s="55">
        <v>1</v>
      </c>
      <c r="E11" s="65"/>
      <c r="F11" s="28" t="str">
        <f>IF(E11&gt;0,ROUND(D11*E11,0),"")</f>
        <v/>
      </c>
      <c r="G11" s="64"/>
    </row>
    <row r="12" ht="24" customHeight="1" spans="1:6">
      <c r="A12" s="33" t="s">
        <v>45</v>
      </c>
      <c r="B12" s="44" t="s">
        <v>46</v>
      </c>
      <c r="C12" s="33" t="s">
        <v>39</v>
      </c>
      <c r="D12" s="55">
        <v>1</v>
      </c>
      <c r="E12" s="29"/>
      <c r="F12" s="28" t="str">
        <f>IF(E12&gt;0,ROUND(D12*E12,0),"")</f>
        <v/>
      </c>
    </row>
    <row r="13" ht="24" customHeight="1" spans="1:7">
      <c r="A13" s="30" t="s">
        <v>47</v>
      </c>
      <c r="B13" s="44" t="s">
        <v>48</v>
      </c>
      <c r="C13" s="33" t="s">
        <v>39</v>
      </c>
      <c r="D13" s="55">
        <v>1</v>
      </c>
      <c r="E13" s="29"/>
      <c r="F13" s="28" t="str">
        <f t="shared" ref="F13:F19" si="0">IF(E13&gt;0,ROUND(D13*E13,0),"")</f>
        <v/>
      </c>
      <c r="G13" s="66"/>
    </row>
    <row r="14" ht="24" customHeight="1" spans="1:6">
      <c r="A14" s="67">
        <v>103</v>
      </c>
      <c r="B14" s="44" t="s">
        <v>49</v>
      </c>
      <c r="C14" s="67"/>
      <c r="D14" s="55"/>
      <c r="E14" s="29"/>
      <c r="F14" s="28" t="str">
        <f t="shared" si="0"/>
        <v/>
      </c>
    </row>
    <row r="15" ht="24" customHeight="1" spans="1:6">
      <c r="A15" s="67" t="s">
        <v>50</v>
      </c>
      <c r="B15" s="44" t="s">
        <v>51</v>
      </c>
      <c r="C15" s="67" t="s">
        <v>39</v>
      </c>
      <c r="D15" s="55">
        <v>1</v>
      </c>
      <c r="E15" s="29"/>
      <c r="F15" s="28" t="str">
        <f t="shared" si="0"/>
        <v/>
      </c>
    </row>
    <row r="16" ht="24" customHeight="1" spans="1:6">
      <c r="A16" s="67" t="s">
        <v>52</v>
      </c>
      <c r="B16" s="44" t="s">
        <v>53</v>
      </c>
      <c r="C16" s="67" t="s">
        <v>39</v>
      </c>
      <c r="D16" s="68">
        <v>1</v>
      </c>
      <c r="E16" s="29"/>
      <c r="F16" s="28" t="str">
        <f t="shared" ref="F16:F22" si="1">IF(E16&gt;0,ROUND(D16*E16,0),"")</f>
        <v/>
      </c>
    </row>
    <row r="17" ht="24" customHeight="1" spans="1:6">
      <c r="A17" s="67" t="s">
        <v>54</v>
      </c>
      <c r="B17" s="44" t="s">
        <v>55</v>
      </c>
      <c r="C17" s="67" t="s">
        <v>39</v>
      </c>
      <c r="D17" s="68">
        <v>1</v>
      </c>
      <c r="E17" s="29"/>
      <c r="F17" s="28" t="str">
        <f t="shared" si="1"/>
        <v/>
      </c>
    </row>
    <row r="18" ht="24" customHeight="1" spans="1:6">
      <c r="A18" s="67" t="s">
        <v>56</v>
      </c>
      <c r="B18" s="44" t="s">
        <v>57</v>
      </c>
      <c r="C18" s="67" t="s">
        <v>39</v>
      </c>
      <c r="D18" s="68">
        <v>1</v>
      </c>
      <c r="E18" s="29"/>
      <c r="F18" s="28" t="str">
        <f t="shared" si="1"/>
        <v/>
      </c>
    </row>
    <row r="19" ht="24" customHeight="1" spans="1:6">
      <c r="A19" s="67" t="s">
        <v>58</v>
      </c>
      <c r="B19" s="44" t="s">
        <v>59</v>
      </c>
      <c r="C19" s="67" t="s">
        <v>39</v>
      </c>
      <c r="D19" s="68">
        <v>1</v>
      </c>
      <c r="E19" s="29"/>
      <c r="F19" s="28" t="str">
        <f t="shared" si="1"/>
        <v/>
      </c>
    </row>
    <row r="20" ht="24" customHeight="1" spans="1:6">
      <c r="A20" s="67">
        <v>104</v>
      </c>
      <c r="B20" s="44" t="s">
        <v>60</v>
      </c>
      <c r="C20" s="67"/>
      <c r="D20" s="69"/>
      <c r="E20" s="70"/>
      <c r="F20" s="28" t="str">
        <f t="shared" si="1"/>
        <v/>
      </c>
    </row>
    <row r="21" ht="24" customHeight="1" spans="1:6">
      <c r="A21" s="67" t="s">
        <v>61</v>
      </c>
      <c r="B21" s="44" t="s">
        <v>60</v>
      </c>
      <c r="C21" s="67" t="s">
        <v>39</v>
      </c>
      <c r="D21" s="68">
        <v>1</v>
      </c>
      <c r="E21" s="29"/>
      <c r="F21" s="28" t="str">
        <f t="shared" si="1"/>
        <v/>
      </c>
    </row>
    <row r="22" ht="24" customHeight="1" spans="1:6">
      <c r="A22" s="67"/>
      <c r="B22" s="44"/>
      <c r="C22" s="67"/>
      <c r="D22" s="69"/>
      <c r="E22" s="71"/>
      <c r="F22" s="28" t="str">
        <f t="shared" si="1"/>
        <v/>
      </c>
    </row>
    <row r="23" ht="24" customHeight="1" spans="1:6">
      <c r="A23" s="67"/>
      <c r="B23" s="44"/>
      <c r="C23" s="67"/>
      <c r="D23" s="69"/>
      <c r="E23" s="71"/>
      <c r="F23" s="28"/>
    </row>
    <row r="24" ht="24" customHeight="1" spans="1:6">
      <c r="A24" s="67"/>
      <c r="B24" s="44"/>
      <c r="C24" s="67"/>
      <c r="D24" s="69"/>
      <c r="E24" s="71"/>
      <c r="F24" s="28"/>
    </row>
    <row r="25" ht="24" customHeight="1" spans="1:6">
      <c r="A25" s="67"/>
      <c r="B25" s="72"/>
      <c r="C25" s="67"/>
      <c r="D25" s="69"/>
      <c r="E25" s="71"/>
      <c r="F25" s="28"/>
    </row>
    <row r="26" ht="24" customHeight="1" spans="1:6">
      <c r="A26" s="67"/>
      <c r="B26" s="72"/>
      <c r="C26" s="67"/>
      <c r="D26" s="69"/>
      <c r="E26" s="71"/>
      <c r="F26" s="28"/>
    </row>
    <row r="27" ht="24" customHeight="1" spans="1:6">
      <c r="A27" s="67"/>
      <c r="B27" s="72"/>
      <c r="C27" s="67"/>
      <c r="D27" s="69"/>
      <c r="E27" s="71"/>
      <c r="F27" s="28"/>
    </row>
    <row r="28" ht="40" customHeight="1" spans="1:6">
      <c r="A28" s="56" t="s">
        <v>62</v>
      </c>
      <c r="B28" s="57"/>
      <c r="C28" s="57"/>
      <c r="D28" s="57"/>
      <c r="E28" s="57"/>
      <c r="F28" s="73" t="str">
        <f>IF(E12=0,"",SUM(F7:F23))</f>
        <v/>
      </c>
    </row>
  </sheetData>
  <sheetProtection algorithmName="SHA-512" hashValue="glFsoVklAh7qJLuAiLA3viuJZYwwCWujDq1t9VxsfUXZgYviBn7M/sWbNME98aX+90vAS2AkvUjCUe0cSdM4sw==" saltValue="CRn/hkzMRmG7fr02TwTzfw==" spinCount="100000" sheet="1" objects="1"/>
  <mergeCells count="6">
    <mergeCell ref="A1:F1"/>
    <mergeCell ref="A2:F2"/>
    <mergeCell ref="A3:F3"/>
    <mergeCell ref="A4:D4"/>
    <mergeCell ref="E4:F4"/>
    <mergeCell ref="A28:E28"/>
  </mergeCells>
  <printOptions horizontalCentered="1"/>
  <pageMargins left="0.984027777777778" right="0.590277777777778" top="0.786805555555556" bottom="0.590277777777778" header="0.313888888888889" footer="0.313888888888889"/>
  <pageSetup paperSize="9" orientation="portrait" horizontalDpi="96" verticalDpi="96"/>
  <headerFooter/>
  <colBreaks count="1" manualBreakCount="1">
    <brk id="6" max="1048575" man="1"/>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showZeros="0" view="pageBreakPreview" zoomScaleNormal="100" topLeftCell="A7" workbookViewId="0">
      <selection activeCell="E7" sqref="E7:E19"/>
    </sheetView>
  </sheetViews>
  <sheetFormatPr defaultColWidth="9" defaultRowHeight="14" outlineLevelCol="5"/>
  <cols>
    <col min="1" max="1" width="7.63636363636364" style="15" customWidth="1"/>
    <col min="2" max="2" width="35.7272727272727" style="15" customWidth="1"/>
    <col min="3" max="3" width="5.72727272727273" style="52" customWidth="1"/>
    <col min="4" max="4" width="12.6363636363636" style="15" customWidth="1"/>
    <col min="5" max="5" width="10.6363636363636" style="15" customWidth="1"/>
    <col min="6" max="6" width="12.6363636363636" style="15" customWidth="1"/>
    <col min="7" max="16384" width="9" style="15"/>
  </cols>
  <sheetData>
    <row r="1" ht="25" customHeight="1" spans="1:6">
      <c r="A1" s="16" t="s">
        <v>25</v>
      </c>
      <c r="B1" s="16"/>
      <c r="C1" s="16"/>
      <c r="D1" s="16"/>
      <c r="E1" s="16"/>
      <c r="F1" s="16"/>
    </row>
    <row r="2" ht="18" customHeight="1" spans="1:6">
      <c r="A2" s="18" t="s">
        <v>63</v>
      </c>
      <c r="B2" s="18"/>
      <c r="C2" s="18"/>
      <c r="D2" s="18"/>
      <c r="E2" s="18"/>
      <c r="F2" s="18"/>
    </row>
    <row r="3" ht="25" customHeight="1" spans="1:6">
      <c r="A3" s="19" t="s">
        <v>64</v>
      </c>
      <c r="B3" s="19"/>
      <c r="C3" s="19"/>
      <c r="D3" s="19"/>
      <c r="E3" s="20" t="s">
        <v>27</v>
      </c>
      <c r="F3" s="20"/>
    </row>
    <row r="4" ht="20" customHeight="1" spans="1:6">
      <c r="A4" s="42" t="s">
        <v>28</v>
      </c>
      <c r="B4" s="43" t="s">
        <v>29</v>
      </c>
      <c r="C4" s="42" t="s">
        <v>30</v>
      </c>
      <c r="D4" s="42" t="s">
        <v>31</v>
      </c>
      <c r="E4" s="42" t="s">
        <v>32</v>
      </c>
      <c r="F4" s="23" t="s">
        <v>33</v>
      </c>
    </row>
    <row r="5" ht="20" customHeight="1" spans="1:6">
      <c r="A5" s="33">
        <v>202</v>
      </c>
      <c r="B5" s="53" t="s">
        <v>65</v>
      </c>
      <c r="C5" s="30"/>
      <c r="D5" s="30"/>
      <c r="E5" s="54"/>
      <c r="F5" s="28" t="str">
        <f t="shared" ref="F5:F18" si="0">IF(E5&gt;0,ROUND(D5*E5,2),"")</f>
        <v/>
      </c>
    </row>
    <row r="6" ht="20" customHeight="1" spans="1:6">
      <c r="A6" s="30" t="s">
        <v>66</v>
      </c>
      <c r="B6" s="53" t="s">
        <v>67</v>
      </c>
      <c r="C6" s="33"/>
      <c r="D6" s="55"/>
      <c r="E6" s="54"/>
      <c r="F6" s="28" t="str">
        <f t="shared" si="0"/>
        <v/>
      </c>
    </row>
    <row r="7" ht="20" customHeight="1" spans="1:6">
      <c r="A7" s="30" t="s">
        <v>37</v>
      </c>
      <c r="B7" s="53" t="s">
        <v>68</v>
      </c>
      <c r="C7" s="33" t="s">
        <v>69</v>
      </c>
      <c r="D7" s="55">
        <v>139.4</v>
      </c>
      <c r="E7" s="46"/>
      <c r="F7" s="28" t="str">
        <f t="shared" si="0"/>
        <v/>
      </c>
    </row>
    <row r="8" ht="20" customHeight="1" spans="1:6">
      <c r="A8" s="30" t="s">
        <v>70</v>
      </c>
      <c r="B8" s="53" t="s">
        <v>71</v>
      </c>
      <c r="C8" s="33"/>
      <c r="D8" s="55"/>
      <c r="E8" s="46"/>
      <c r="F8" s="28" t="str">
        <f t="shared" si="0"/>
        <v/>
      </c>
    </row>
    <row r="9" ht="20" customHeight="1" spans="1:6">
      <c r="A9" s="30" t="s">
        <v>72</v>
      </c>
      <c r="B9" s="53" t="s">
        <v>73</v>
      </c>
      <c r="C9" s="33"/>
      <c r="D9" s="55"/>
      <c r="E9" s="46"/>
      <c r="F9" s="28" t="str">
        <f t="shared" si="0"/>
        <v/>
      </c>
    </row>
    <row r="10" ht="20" customHeight="1" spans="1:6">
      <c r="A10" s="30" t="s">
        <v>37</v>
      </c>
      <c r="B10" s="53" t="s">
        <v>74</v>
      </c>
      <c r="C10" s="33" t="s">
        <v>69</v>
      </c>
      <c r="D10" s="55">
        <v>2778.3</v>
      </c>
      <c r="E10" s="29"/>
      <c r="F10" s="28" t="str">
        <f t="shared" si="0"/>
        <v/>
      </c>
    </row>
    <row r="11" ht="20" customHeight="1" spans="1:6">
      <c r="A11" s="30" t="s">
        <v>75</v>
      </c>
      <c r="B11" s="53" t="s">
        <v>76</v>
      </c>
      <c r="C11" s="33"/>
      <c r="D11" s="55"/>
      <c r="E11" s="29"/>
      <c r="F11" s="28" t="str">
        <f t="shared" si="0"/>
        <v/>
      </c>
    </row>
    <row r="12" ht="20" customHeight="1" spans="1:6">
      <c r="A12" s="30" t="s">
        <v>77</v>
      </c>
      <c r="B12" s="53" t="s">
        <v>78</v>
      </c>
      <c r="C12" s="33"/>
      <c r="D12" s="55"/>
      <c r="E12" s="29"/>
      <c r="F12" s="28" t="str">
        <f t="shared" si="0"/>
        <v/>
      </c>
    </row>
    <row r="13" ht="20" customHeight="1" spans="1:6">
      <c r="A13" s="30" t="s">
        <v>37</v>
      </c>
      <c r="B13" s="53" t="s">
        <v>79</v>
      </c>
      <c r="C13" s="33" t="s">
        <v>69</v>
      </c>
      <c r="D13" s="55">
        <v>1461.6</v>
      </c>
      <c r="E13" s="29"/>
      <c r="F13" s="28" t="str">
        <f t="shared" si="0"/>
        <v/>
      </c>
    </row>
    <row r="14" ht="20" customHeight="1" spans="1:6">
      <c r="A14" s="30" t="s">
        <v>80</v>
      </c>
      <c r="B14" s="53" t="s">
        <v>81</v>
      </c>
      <c r="C14" s="33"/>
      <c r="D14" s="55"/>
      <c r="E14" s="29"/>
      <c r="F14" s="28" t="str">
        <f t="shared" si="0"/>
        <v/>
      </c>
    </row>
    <row r="15" ht="20" customHeight="1" spans="1:6">
      <c r="A15" s="30" t="s">
        <v>82</v>
      </c>
      <c r="B15" s="47" t="s">
        <v>83</v>
      </c>
      <c r="C15" s="33"/>
      <c r="D15" s="55"/>
      <c r="E15" s="29"/>
      <c r="F15" s="28" t="str">
        <f t="shared" si="0"/>
        <v/>
      </c>
    </row>
    <row r="16" ht="20" customHeight="1" spans="1:6">
      <c r="A16" s="30" t="s">
        <v>84</v>
      </c>
      <c r="B16" s="47" t="s">
        <v>85</v>
      </c>
      <c r="C16" s="33" t="s">
        <v>69</v>
      </c>
      <c r="D16" s="55">
        <v>888.5</v>
      </c>
      <c r="E16" s="29"/>
      <c r="F16" s="28" t="str">
        <f t="shared" si="0"/>
        <v/>
      </c>
    </row>
    <row r="17" ht="20" customHeight="1" spans="1:6">
      <c r="A17" s="30" t="s">
        <v>86</v>
      </c>
      <c r="B17" s="47" t="s">
        <v>87</v>
      </c>
      <c r="C17" s="33"/>
      <c r="D17" s="55"/>
      <c r="E17" s="29"/>
      <c r="F17" s="28" t="str">
        <f t="shared" si="0"/>
        <v/>
      </c>
    </row>
    <row r="18" ht="20" customHeight="1" spans="1:6">
      <c r="A18" s="30" t="s">
        <v>88</v>
      </c>
      <c r="B18" s="47" t="s">
        <v>89</v>
      </c>
      <c r="C18" s="33"/>
      <c r="D18" s="55"/>
      <c r="E18" s="29"/>
      <c r="F18" s="28" t="str">
        <f t="shared" si="0"/>
        <v/>
      </c>
    </row>
    <row r="19" ht="20" customHeight="1" spans="1:6">
      <c r="A19" s="30" t="s">
        <v>37</v>
      </c>
      <c r="B19" s="47" t="s">
        <v>90</v>
      </c>
      <c r="C19" s="30" t="s">
        <v>69</v>
      </c>
      <c r="D19" s="55">
        <v>1055.7</v>
      </c>
      <c r="E19" s="29"/>
      <c r="F19" s="28" t="str">
        <f t="shared" ref="F19:F37" si="1">IF(E19&gt;0,ROUND(D19*E19,2),"")</f>
        <v/>
      </c>
    </row>
    <row r="20" ht="20" customHeight="1" spans="1:6">
      <c r="A20" s="30"/>
      <c r="B20" s="47"/>
      <c r="C20" s="33"/>
      <c r="D20" s="55"/>
      <c r="E20" s="29"/>
      <c r="F20" s="28" t="str">
        <f t="shared" si="1"/>
        <v/>
      </c>
    </row>
    <row r="21" ht="20" customHeight="1" spans="1:6">
      <c r="A21" s="30"/>
      <c r="B21" s="47"/>
      <c r="C21" s="33"/>
      <c r="D21" s="55"/>
      <c r="E21" s="29"/>
      <c r="F21" s="28" t="str">
        <f t="shared" si="1"/>
        <v/>
      </c>
    </row>
    <row r="22" ht="20" customHeight="1" spans="1:6">
      <c r="A22" s="30"/>
      <c r="B22" s="47"/>
      <c r="C22" s="33"/>
      <c r="D22" s="55"/>
      <c r="E22" s="29"/>
      <c r="F22" s="28" t="str">
        <f t="shared" si="1"/>
        <v/>
      </c>
    </row>
    <row r="23" ht="20" customHeight="1" spans="1:6">
      <c r="A23" s="30"/>
      <c r="B23" s="47"/>
      <c r="C23" s="30"/>
      <c r="D23" s="55"/>
      <c r="E23" s="29"/>
      <c r="F23" s="28" t="str">
        <f t="shared" si="1"/>
        <v/>
      </c>
    </row>
    <row r="24" ht="20" customHeight="1" spans="1:6">
      <c r="A24" s="30"/>
      <c r="B24" s="47"/>
      <c r="C24" s="33"/>
      <c r="D24" s="55"/>
      <c r="E24" s="29"/>
      <c r="F24" s="28" t="str">
        <f t="shared" si="1"/>
        <v/>
      </c>
    </row>
    <row r="25" ht="20" customHeight="1" spans="1:6">
      <c r="A25" s="30"/>
      <c r="B25" s="47"/>
      <c r="C25" s="33"/>
      <c r="D25" s="55"/>
      <c r="E25" s="29"/>
      <c r="F25" s="28" t="str">
        <f t="shared" si="1"/>
        <v/>
      </c>
    </row>
    <row r="26" ht="20" customHeight="1" spans="1:6">
      <c r="A26" s="30"/>
      <c r="B26" s="47"/>
      <c r="C26" s="33"/>
      <c r="D26" s="55"/>
      <c r="E26" s="29"/>
      <c r="F26" s="28" t="str">
        <f t="shared" si="1"/>
        <v/>
      </c>
    </row>
    <row r="27" ht="20" customHeight="1" spans="1:6">
      <c r="A27" s="30"/>
      <c r="B27" s="47"/>
      <c r="C27" s="30"/>
      <c r="D27" s="55"/>
      <c r="E27" s="29"/>
      <c r="F27" s="28" t="str">
        <f t="shared" si="1"/>
        <v/>
      </c>
    </row>
    <row r="28" ht="20" customHeight="1" spans="1:6">
      <c r="A28" s="30"/>
      <c r="B28" s="47"/>
      <c r="C28" s="30"/>
      <c r="D28" s="55"/>
      <c r="E28" s="29"/>
      <c r="F28" s="28" t="str">
        <f t="shared" si="1"/>
        <v/>
      </c>
    </row>
    <row r="29" ht="20" customHeight="1" spans="1:6">
      <c r="A29" s="30"/>
      <c r="B29" s="47"/>
      <c r="C29" s="47"/>
      <c r="D29" s="55"/>
      <c r="E29" s="29"/>
      <c r="F29" s="28" t="str">
        <f t="shared" si="1"/>
        <v/>
      </c>
    </row>
    <row r="30" ht="20" customHeight="1" spans="1:6">
      <c r="A30" s="30"/>
      <c r="B30" s="47"/>
      <c r="C30" s="30"/>
      <c r="D30" s="55"/>
      <c r="E30" s="29"/>
      <c r="F30" s="28" t="str">
        <f t="shared" si="1"/>
        <v/>
      </c>
    </row>
    <row r="31" ht="20" customHeight="1" spans="1:6">
      <c r="A31" s="30"/>
      <c r="B31" s="47"/>
      <c r="C31" s="33"/>
      <c r="D31" s="55"/>
      <c r="E31" s="29"/>
      <c r="F31" s="28" t="str">
        <f t="shared" si="1"/>
        <v/>
      </c>
    </row>
    <row r="32" ht="20" customHeight="1" spans="1:6">
      <c r="A32" s="30"/>
      <c r="B32" s="47"/>
      <c r="C32" s="33"/>
      <c r="D32" s="55"/>
      <c r="E32" s="29"/>
      <c r="F32" s="28" t="str">
        <f t="shared" si="1"/>
        <v/>
      </c>
    </row>
    <row r="33" ht="20" customHeight="1" spans="1:6">
      <c r="A33" s="30"/>
      <c r="B33" s="47"/>
      <c r="C33" s="33"/>
      <c r="D33" s="55"/>
      <c r="E33" s="29"/>
      <c r="F33" s="28" t="str">
        <f t="shared" si="1"/>
        <v/>
      </c>
    </row>
    <row r="34" ht="20" customHeight="1" spans="1:6">
      <c r="A34" s="30"/>
      <c r="B34" s="47"/>
      <c r="C34" s="33"/>
      <c r="D34" s="55"/>
      <c r="E34" s="29"/>
      <c r="F34" s="28" t="str">
        <f t="shared" si="1"/>
        <v/>
      </c>
    </row>
    <row r="35" ht="20" customHeight="1" spans="1:6">
      <c r="A35" s="30"/>
      <c r="B35" s="47"/>
      <c r="C35" s="33"/>
      <c r="D35" s="55"/>
      <c r="E35" s="29"/>
      <c r="F35" s="28" t="str">
        <f t="shared" si="1"/>
        <v/>
      </c>
    </row>
    <row r="36" ht="24" customHeight="1" spans="1:6">
      <c r="A36" s="56" t="s">
        <v>91</v>
      </c>
      <c r="B36" s="57"/>
      <c r="C36" s="57"/>
      <c r="D36" s="57"/>
      <c r="E36" s="57"/>
      <c r="F36" s="58">
        <f>SUM(F5:F35)</f>
        <v>0</v>
      </c>
    </row>
  </sheetData>
  <sheetProtection algorithmName="SHA-512" hashValue="mhzcjinju/e5MfyjKZGHJ05N8oPG891M7Mu4D3jA8oOa4PYbomo+3U0a1HQ2dR+qsM4SirVNNRUdJl5lo/kJsQ==" saltValue="eR1N04F+vK7pdCAwUJmt8Q==" spinCount="100000" sheet="1" objects="1"/>
  <protectedRanges>
    <protectedRange sqref="E24 E26:E27 E31 E5 E22" name="区域1"/>
    <protectedRange sqref="E7" name="区域1_8_1"/>
    <protectedRange sqref="E20" name="区域1_8_5"/>
    <protectedRange sqref="E25" name="区域1_8_7"/>
    <protectedRange sqref="E29" name="区域1_8_8"/>
    <protectedRange sqref="E17 E13 E10 E12 E16" name="区域1_8_1_1_3"/>
    <protectedRange sqref="E19" name="区域1_8_1_1_4"/>
    <protectedRange sqref="E23" name="区域1_8_1_1_5"/>
    <protectedRange sqref="E28" name="区域1_8_1_1_6"/>
    <protectedRange sqref="E30" name="区域1_8_1_1_7"/>
    <protectedRange sqref="E6" name="区域1_1_1_1_1"/>
    <protectedRange sqref="E18 E15 E21 E11 E9 E8 E14" name="区域1_8_1_1_1"/>
    <protectedRange sqref="E7" name="区域1_8_1_1"/>
    <protectedRange sqref="E16:E17 E12:E13 E10" name="区域1_8_1_1_3_1"/>
    <protectedRange sqref="E18 E14:E15 E11 E8:E9" name="区域1_8_1_1_1_1"/>
  </protectedRanges>
  <mergeCells count="5">
    <mergeCell ref="A1:F1"/>
    <mergeCell ref="A2:F2"/>
    <mergeCell ref="A3:D3"/>
    <mergeCell ref="E3:F3"/>
    <mergeCell ref="A36:E36"/>
  </mergeCells>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showZeros="0" view="pageBreakPreview" zoomScaleNormal="100" workbookViewId="0">
      <selection activeCell="E7" sqref="E7:E13"/>
    </sheetView>
  </sheetViews>
  <sheetFormatPr defaultColWidth="9" defaultRowHeight="14" outlineLevelCol="5"/>
  <cols>
    <col min="1" max="1" width="7.63636363636364" style="15" customWidth="1"/>
    <col min="2" max="2" width="37.4545454545455" style="15" customWidth="1"/>
    <col min="3" max="3" width="5.72727272727273" style="15" customWidth="1"/>
    <col min="4" max="4" width="12.6363636363636" style="15" customWidth="1"/>
    <col min="5" max="5" width="10.6363636363636" style="15" customWidth="1"/>
    <col min="6" max="6" width="12.6363636363636" style="15" customWidth="1"/>
    <col min="7" max="16384" width="9" style="15"/>
  </cols>
  <sheetData>
    <row r="1" ht="25" customHeight="1" spans="1:6">
      <c r="A1" s="16" t="s">
        <v>25</v>
      </c>
      <c r="B1" s="16"/>
      <c r="C1" s="16"/>
      <c r="D1" s="16"/>
      <c r="E1" s="16"/>
      <c r="F1" s="16"/>
    </row>
    <row r="2" ht="25" customHeight="1" spans="1:6">
      <c r="A2" s="18" t="s">
        <v>92</v>
      </c>
      <c r="B2" s="18"/>
      <c r="C2" s="18"/>
      <c r="D2" s="18"/>
      <c r="E2" s="18"/>
      <c r="F2" s="18"/>
    </row>
    <row r="3" ht="25" customHeight="1" spans="1:6">
      <c r="A3" s="19" t="str">
        <f>'200章'!A3</f>
        <v>合同段:卓资县十八台镇2026年农村道路及其他基础设施维修改造工程</v>
      </c>
      <c r="B3" s="19"/>
      <c r="C3" s="19"/>
      <c r="D3" s="19"/>
      <c r="E3" s="20" t="s">
        <v>27</v>
      </c>
      <c r="F3" s="20"/>
    </row>
    <row r="4" ht="20" customHeight="1" spans="1:6">
      <c r="A4" s="42" t="s">
        <v>28</v>
      </c>
      <c r="B4" s="43" t="s">
        <v>29</v>
      </c>
      <c r="C4" s="42" t="s">
        <v>30</v>
      </c>
      <c r="D4" s="42" t="s">
        <v>31</v>
      </c>
      <c r="E4" s="42" t="s">
        <v>32</v>
      </c>
      <c r="F4" s="23" t="s">
        <v>33</v>
      </c>
    </row>
    <row r="5" ht="20" customHeight="1" spans="1:6">
      <c r="A5" s="30" t="s">
        <v>93</v>
      </c>
      <c r="B5" s="44" t="s">
        <v>94</v>
      </c>
      <c r="C5" s="33"/>
      <c r="D5" s="45"/>
      <c r="E5" s="38"/>
      <c r="F5" s="28" t="str">
        <f t="shared" ref="F5:F10" si="0">IF(E5&gt;0,ROUND(D5*E5,2),"")</f>
        <v/>
      </c>
    </row>
    <row r="6" ht="20" customHeight="1" spans="1:6">
      <c r="A6" s="30" t="s">
        <v>95</v>
      </c>
      <c r="B6" s="44" t="s">
        <v>96</v>
      </c>
      <c r="C6" s="33"/>
      <c r="D6" s="38"/>
      <c r="E6" s="46"/>
      <c r="F6" s="28" t="str">
        <f t="shared" si="0"/>
        <v/>
      </c>
    </row>
    <row r="7" ht="20" customHeight="1" spans="1:6">
      <c r="A7" s="30" t="s">
        <v>37</v>
      </c>
      <c r="B7" s="44" t="s">
        <v>97</v>
      </c>
      <c r="C7" s="33" t="s">
        <v>98</v>
      </c>
      <c r="D7" s="38">
        <v>7946.8</v>
      </c>
      <c r="E7" s="46"/>
      <c r="F7" s="28" t="str">
        <f t="shared" si="0"/>
        <v/>
      </c>
    </row>
    <row r="8" ht="21" customHeight="1" spans="1:6">
      <c r="A8" s="30" t="s">
        <v>99</v>
      </c>
      <c r="B8" s="44" t="s">
        <v>100</v>
      </c>
      <c r="C8" s="33"/>
      <c r="D8" s="38"/>
      <c r="E8" s="46"/>
      <c r="F8" s="28" t="str">
        <f t="shared" si="0"/>
        <v/>
      </c>
    </row>
    <row r="9" ht="20" customHeight="1" spans="1:6">
      <c r="A9" s="30" t="s">
        <v>101</v>
      </c>
      <c r="B9" s="44" t="s">
        <v>100</v>
      </c>
      <c r="C9" s="33"/>
      <c r="D9" s="38"/>
      <c r="E9" s="46"/>
      <c r="F9" s="28" t="str">
        <f t="shared" si="0"/>
        <v/>
      </c>
    </row>
    <row r="10" ht="20" customHeight="1" spans="1:6">
      <c r="A10" s="30" t="s">
        <v>37</v>
      </c>
      <c r="B10" s="44" t="s">
        <v>102</v>
      </c>
      <c r="C10" s="33" t="s">
        <v>69</v>
      </c>
      <c r="D10" s="38">
        <v>1359.36</v>
      </c>
      <c r="E10" s="46"/>
      <c r="F10" s="28" t="str">
        <f t="shared" si="0"/>
        <v/>
      </c>
    </row>
    <row r="11" ht="20" customHeight="1" spans="1:6">
      <c r="A11" s="30" t="s">
        <v>103</v>
      </c>
      <c r="B11" s="44" t="s">
        <v>104</v>
      </c>
      <c r="C11" s="33"/>
      <c r="D11" s="38"/>
      <c r="E11" s="46"/>
      <c r="F11" s="28" t="str">
        <f t="shared" ref="F11:F35" si="1">IF(E11&gt;0,ROUND(D11*E11,2),"")</f>
        <v/>
      </c>
    </row>
    <row r="12" ht="20" customHeight="1" spans="1:6">
      <c r="A12" s="30" t="s">
        <v>105</v>
      </c>
      <c r="B12" s="44" t="s">
        <v>106</v>
      </c>
      <c r="C12" s="33"/>
      <c r="D12" s="38"/>
      <c r="E12" s="46"/>
      <c r="F12" s="28" t="str">
        <f t="shared" si="1"/>
        <v/>
      </c>
    </row>
    <row r="13" ht="20" customHeight="1" spans="1:6">
      <c r="A13" s="30" t="s">
        <v>37</v>
      </c>
      <c r="B13" s="44" t="s">
        <v>107</v>
      </c>
      <c r="C13" s="33" t="s">
        <v>69</v>
      </c>
      <c r="D13" s="38">
        <v>881.9</v>
      </c>
      <c r="E13" s="46"/>
      <c r="F13" s="28" t="str">
        <f t="shared" si="1"/>
        <v/>
      </c>
    </row>
    <row r="14" ht="20" customHeight="1" spans="1:6">
      <c r="A14" s="30"/>
      <c r="B14" s="44"/>
      <c r="C14" s="33"/>
      <c r="D14" s="38"/>
      <c r="E14" s="46"/>
      <c r="F14" s="28" t="str">
        <f t="shared" si="1"/>
        <v/>
      </c>
    </row>
    <row r="15" ht="20" customHeight="1" spans="1:6">
      <c r="A15" s="30"/>
      <c r="B15" s="44"/>
      <c r="C15" s="33"/>
      <c r="D15" s="38"/>
      <c r="E15" s="46"/>
      <c r="F15" s="28" t="str">
        <f t="shared" si="1"/>
        <v/>
      </c>
    </row>
    <row r="16" ht="20" customHeight="1" spans="1:6">
      <c r="A16" s="30"/>
      <c r="B16" s="44"/>
      <c r="C16" s="33"/>
      <c r="D16" s="38"/>
      <c r="E16" s="46"/>
      <c r="F16" s="28" t="str">
        <f t="shared" si="1"/>
        <v/>
      </c>
    </row>
    <row r="17" ht="20" customHeight="1" spans="1:6">
      <c r="A17" s="30"/>
      <c r="B17" s="44"/>
      <c r="C17" s="33"/>
      <c r="D17" s="38"/>
      <c r="E17" s="46"/>
      <c r="F17" s="28" t="str">
        <f t="shared" si="1"/>
        <v/>
      </c>
    </row>
    <row r="18" ht="20" customHeight="1" spans="1:6">
      <c r="A18" s="30"/>
      <c r="B18" s="44"/>
      <c r="C18" s="33"/>
      <c r="D18" s="38"/>
      <c r="E18" s="46"/>
      <c r="F18" s="28" t="str">
        <f t="shared" si="1"/>
        <v/>
      </c>
    </row>
    <row r="19" spans="1:6">
      <c r="A19" s="30"/>
      <c r="B19" s="44"/>
      <c r="C19" s="33"/>
      <c r="D19" s="38"/>
      <c r="E19" s="46"/>
      <c r="F19" s="28" t="str">
        <f t="shared" si="1"/>
        <v/>
      </c>
    </row>
    <row r="20" ht="20" customHeight="1" spans="1:6">
      <c r="A20" s="30"/>
      <c r="B20" s="44"/>
      <c r="C20" s="33"/>
      <c r="D20" s="38"/>
      <c r="E20" s="46"/>
      <c r="F20" s="28" t="str">
        <f t="shared" si="1"/>
        <v/>
      </c>
    </row>
    <row r="21" ht="20" customHeight="1" spans="1:6">
      <c r="A21" s="30"/>
      <c r="B21" s="44"/>
      <c r="C21" s="33"/>
      <c r="D21" s="38"/>
      <c r="E21" s="46"/>
      <c r="F21" s="28" t="str">
        <f t="shared" si="1"/>
        <v/>
      </c>
    </row>
    <row r="22" ht="20" customHeight="1" spans="1:6">
      <c r="A22" s="30"/>
      <c r="B22" s="44"/>
      <c r="C22" s="33"/>
      <c r="D22" s="38"/>
      <c r="E22" s="46"/>
      <c r="F22" s="28" t="str">
        <f t="shared" si="1"/>
        <v/>
      </c>
    </row>
    <row r="23" ht="20" customHeight="1" spans="1:6">
      <c r="A23" s="30"/>
      <c r="B23" s="44"/>
      <c r="C23" s="33"/>
      <c r="D23" s="38"/>
      <c r="E23" s="46"/>
      <c r="F23" s="28" t="str">
        <f t="shared" si="1"/>
        <v/>
      </c>
    </row>
    <row r="24" ht="20" customHeight="1" spans="1:6">
      <c r="A24" s="30"/>
      <c r="B24" s="44"/>
      <c r="C24" s="33"/>
      <c r="D24" s="38"/>
      <c r="E24" s="46"/>
      <c r="F24" s="28" t="str">
        <f t="shared" si="1"/>
        <v/>
      </c>
    </row>
    <row r="25" ht="20" customHeight="1" spans="1:6">
      <c r="A25" s="30"/>
      <c r="B25" s="44"/>
      <c r="C25" s="33"/>
      <c r="D25" s="38"/>
      <c r="E25" s="46"/>
      <c r="F25" s="28" t="str">
        <f t="shared" si="1"/>
        <v/>
      </c>
    </row>
    <row r="26" ht="20" customHeight="1" spans="1:6">
      <c r="A26" s="30"/>
      <c r="B26" s="44"/>
      <c r="C26" s="33"/>
      <c r="D26" s="38"/>
      <c r="E26" s="46"/>
      <c r="F26" s="28" t="str">
        <f t="shared" si="1"/>
        <v/>
      </c>
    </row>
    <row r="27" ht="20" customHeight="1" spans="1:6">
      <c r="A27" s="30"/>
      <c r="B27" s="47"/>
      <c r="C27" s="33"/>
      <c r="D27" s="38"/>
      <c r="E27" s="48"/>
      <c r="F27" s="28" t="str">
        <f t="shared" si="1"/>
        <v/>
      </c>
    </row>
    <row r="28" ht="20" customHeight="1" spans="1:6">
      <c r="A28" s="30"/>
      <c r="B28" s="47"/>
      <c r="C28" s="33"/>
      <c r="D28" s="38"/>
      <c r="E28" s="48"/>
      <c r="F28" s="28" t="str">
        <f t="shared" si="1"/>
        <v/>
      </c>
    </row>
    <row r="29" ht="20" customHeight="1" spans="1:6">
      <c r="A29" s="30"/>
      <c r="B29" s="47"/>
      <c r="C29" s="33"/>
      <c r="D29" s="38"/>
      <c r="E29" s="38"/>
      <c r="F29" s="28" t="str">
        <f t="shared" si="1"/>
        <v/>
      </c>
    </row>
    <row r="30" ht="20" customHeight="1" spans="1:6">
      <c r="A30" s="30"/>
      <c r="B30" s="47"/>
      <c r="C30" s="33"/>
      <c r="D30" s="38"/>
      <c r="E30" s="38"/>
      <c r="F30" s="28"/>
    </row>
    <row r="31" ht="20" customHeight="1" spans="1:6">
      <c r="A31" s="30"/>
      <c r="B31" s="47"/>
      <c r="C31" s="33"/>
      <c r="D31" s="38"/>
      <c r="E31" s="49"/>
      <c r="F31" s="28" t="str">
        <f>IF(E31&gt;0,ROUND(D31*E31,2),"")</f>
        <v/>
      </c>
    </row>
    <row r="32" ht="20" customHeight="1" spans="1:6">
      <c r="A32" s="30"/>
      <c r="B32" s="44"/>
      <c r="C32" s="33"/>
      <c r="D32" s="31"/>
      <c r="E32" s="38"/>
      <c r="F32" s="28" t="str">
        <f>IF(E32&gt;0,ROUND(D32*E32,2),"")</f>
        <v/>
      </c>
    </row>
    <row r="33" ht="20" customHeight="1" spans="1:6">
      <c r="A33" s="30"/>
      <c r="B33" s="44"/>
      <c r="C33" s="33"/>
      <c r="D33" s="31"/>
      <c r="E33" s="38"/>
      <c r="F33" s="28" t="str">
        <f>IF(E33&gt;0,ROUND(D33*E33,2),"")</f>
        <v/>
      </c>
    </row>
    <row r="34" ht="20" customHeight="1" spans="1:6">
      <c r="A34" s="30"/>
      <c r="B34" s="44"/>
      <c r="C34" s="33"/>
      <c r="D34" s="31"/>
      <c r="E34" s="49"/>
      <c r="F34" s="28" t="str">
        <f>IF(E34&gt;0,ROUND(D34*E34,2),"")</f>
        <v/>
      </c>
    </row>
    <row r="35" ht="20" customHeight="1" spans="1:6">
      <c r="A35" s="30"/>
      <c r="B35" s="44"/>
      <c r="C35" s="33"/>
      <c r="D35" s="31"/>
      <c r="E35" s="38"/>
      <c r="F35" s="28" t="str">
        <f>IF(E35&gt;0,ROUND(D35*E35,2),"")</f>
        <v/>
      </c>
    </row>
    <row r="36" ht="40" customHeight="1" spans="1:6">
      <c r="A36" s="50" t="s">
        <v>108</v>
      </c>
      <c r="B36" s="51"/>
      <c r="C36" s="51"/>
      <c r="D36" s="51"/>
      <c r="E36" s="51"/>
      <c r="F36" s="41">
        <f>SUM(F5:F35)</f>
        <v>0</v>
      </c>
    </row>
  </sheetData>
  <sheetProtection algorithmName="SHA-512" hashValue="sZL3qiRfHSL2atU+85gSu6d3H+dxzBtuHScc8v2gv4pwoFhkjVMOX5ntzxhr5jgoL8acnQuGo9zl191gj3w1EA==" saltValue="h8ENahKjfPcnfhy7jertnA==" spinCount="100000" sheet="1" objects="1"/>
  <protectedRanges>
    <protectedRange sqref="E7 E5 E13 E35 E8 E10 E9" name="区域1"/>
    <protectedRange sqref="E33" name="区域1_4"/>
    <protectedRange sqref="E28 E23 E22 E18 E15" name="区域1_6_3"/>
    <protectedRange sqref="E29" name="区域1_9"/>
    <protectedRange sqref="E32" name="区域1_2_7"/>
    <protectedRange sqref="E14" name="区域1_6_5"/>
    <protectedRange sqref="E11" name="区域1_6_2"/>
    <protectedRange sqref="E6 E12" name="区域1_6_2_1_1"/>
    <protectedRange sqref="E7:E10 E13" name="区域1_1"/>
    <protectedRange sqref="E22:E23 E18 E15" name="区域1_6_3_1"/>
    <protectedRange sqref="E14" name="区域1_6_5_1"/>
    <protectedRange sqref="E11" name="区域1_6_2_1"/>
    <protectedRange sqref="E6 E12" name="区域1_6_2_1_1_1"/>
  </protectedRanges>
  <mergeCells count="5">
    <mergeCell ref="A1:F1"/>
    <mergeCell ref="A2:F2"/>
    <mergeCell ref="A3:D3"/>
    <mergeCell ref="E3:F3"/>
    <mergeCell ref="A36:E36"/>
  </mergeCells>
  <printOptions horizontalCentered="1"/>
  <pageMargins left="0.984027777777778" right="0.590277777777778" top="0.786805555555556" bottom="0.590277777777778" header="0.313888888888889" footer="0.313888888888889"/>
  <pageSetup paperSize="9" scale="98" orientation="portrait" horizontalDpi="600" verticalDpi="9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showZeros="0" view="pageBreakPreview" zoomScaleNormal="100" workbookViewId="0">
      <selection activeCell="E6" sqref="E6"/>
    </sheetView>
  </sheetViews>
  <sheetFormatPr defaultColWidth="9" defaultRowHeight="14" outlineLevelCol="5"/>
  <cols>
    <col min="1" max="1" width="7.63636363636364" style="15" customWidth="1"/>
    <col min="2" max="2" width="37.4545454545455" style="15" customWidth="1"/>
    <col min="3" max="3" width="5.72727272727273" style="15" customWidth="1"/>
    <col min="4" max="4" width="12.6363636363636" style="15" customWidth="1"/>
    <col min="5" max="5" width="10.6363636363636" style="15" customWidth="1"/>
    <col min="6" max="6" width="12.6363636363636" style="15" customWidth="1"/>
    <col min="7" max="16384" width="9" style="15"/>
  </cols>
  <sheetData>
    <row r="1" ht="25" customHeight="1" spans="1:6">
      <c r="A1" s="16" t="s">
        <v>25</v>
      </c>
      <c r="B1" s="16"/>
      <c r="C1" s="16"/>
      <c r="D1" s="16"/>
      <c r="E1" s="16"/>
      <c r="F1" s="16"/>
    </row>
    <row r="2" ht="25" customHeight="1" spans="1:6">
      <c r="A2" s="18" t="s">
        <v>109</v>
      </c>
      <c r="B2" s="18"/>
      <c r="C2" s="18"/>
      <c r="D2" s="18"/>
      <c r="E2" s="18"/>
      <c r="F2" s="18"/>
    </row>
    <row r="3" ht="25" customHeight="1" spans="1:6">
      <c r="A3" s="19" t="str">
        <f>'200章'!A3</f>
        <v>合同段:卓资县十八台镇2026年农村道路及其他基础设施维修改造工程</v>
      </c>
      <c r="B3" s="19"/>
      <c r="C3" s="19"/>
      <c r="D3" s="19"/>
      <c r="E3" s="20" t="s">
        <v>27</v>
      </c>
      <c r="F3" s="20"/>
    </row>
    <row r="4" ht="20" customHeight="1" spans="1:6">
      <c r="A4" s="42" t="s">
        <v>28</v>
      </c>
      <c r="B4" s="43" t="s">
        <v>29</v>
      </c>
      <c r="C4" s="42" t="s">
        <v>30</v>
      </c>
      <c r="D4" s="42" t="s">
        <v>31</v>
      </c>
      <c r="E4" s="42" t="s">
        <v>32</v>
      </c>
      <c r="F4" s="23" t="s">
        <v>33</v>
      </c>
    </row>
    <row r="5" ht="20" customHeight="1" spans="1:6">
      <c r="A5" s="33">
        <v>419</v>
      </c>
      <c r="B5" s="44" t="s">
        <v>110</v>
      </c>
      <c r="C5" s="33"/>
      <c r="D5" s="45"/>
      <c r="E5" s="38"/>
      <c r="F5" s="28" t="str">
        <f t="shared" ref="F5:F36" si="0">IF(E5&gt;0,ROUND(D5*E5,2),"")</f>
        <v/>
      </c>
    </row>
    <row r="6" ht="20" customHeight="1" spans="1:6">
      <c r="A6" s="33" t="s">
        <v>111</v>
      </c>
      <c r="B6" s="44" t="s">
        <v>112</v>
      </c>
      <c r="C6" s="33" t="s">
        <v>113</v>
      </c>
      <c r="D6" s="38">
        <v>10.5</v>
      </c>
      <c r="E6" s="46"/>
      <c r="F6" s="28" t="str">
        <f t="shared" si="0"/>
        <v/>
      </c>
    </row>
    <row r="7" ht="20" customHeight="1" spans="1:6">
      <c r="A7" s="33"/>
      <c r="B7" s="44"/>
      <c r="C7" s="33"/>
      <c r="D7" s="38"/>
      <c r="E7" s="46"/>
      <c r="F7" s="28" t="str">
        <f t="shared" si="0"/>
        <v/>
      </c>
    </row>
    <row r="8" ht="21" customHeight="1" spans="1:6">
      <c r="A8" s="33"/>
      <c r="B8" s="44"/>
      <c r="C8" s="33"/>
      <c r="D8" s="38"/>
      <c r="E8" s="46"/>
      <c r="F8" s="28" t="str">
        <f t="shared" si="0"/>
        <v/>
      </c>
    </row>
    <row r="9" ht="20" customHeight="1" spans="1:6">
      <c r="A9" s="33"/>
      <c r="B9" s="44"/>
      <c r="C9" s="33"/>
      <c r="D9" s="38"/>
      <c r="E9" s="46"/>
      <c r="F9" s="28" t="str">
        <f t="shared" si="0"/>
        <v/>
      </c>
    </row>
    <row r="10" ht="20" customHeight="1" spans="1:6">
      <c r="A10" s="33"/>
      <c r="B10" s="44"/>
      <c r="C10" s="33"/>
      <c r="D10" s="38"/>
      <c r="E10" s="46"/>
      <c r="F10" s="28" t="str">
        <f t="shared" si="0"/>
        <v/>
      </c>
    </row>
    <row r="11" ht="20" customHeight="1" spans="1:6">
      <c r="A11" s="33"/>
      <c r="B11" s="44"/>
      <c r="C11" s="33"/>
      <c r="D11" s="38"/>
      <c r="E11" s="46"/>
      <c r="F11" s="28" t="str">
        <f t="shared" si="0"/>
        <v/>
      </c>
    </row>
    <row r="12" ht="20" customHeight="1" spans="1:6">
      <c r="A12" s="33"/>
      <c r="B12" s="44"/>
      <c r="C12" s="33"/>
      <c r="D12" s="38"/>
      <c r="E12" s="46"/>
      <c r="F12" s="28" t="str">
        <f t="shared" si="0"/>
        <v/>
      </c>
    </row>
    <row r="13" ht="20" customHeight="1" spans="1:6">
      <c r="A13" s="33"/>
      <c r="B13" s="44"/>
      <c r="C13" s="33"/>
      <c r="D13" s="38"/>
      <c r="E13" s="46"/>
      <c r="F13" s="28" t="str">
        <f t="shared" si="0"/>
        <v/>
      </c>
    </row>
    <row r="14" ht="20" customHeight="1" spans="1:6">
      <c r="A14" s="33"/>
      <c r="B14" s="44"/>
      <c r="C14" s="33"/>
      <c r="D14" s="38"/>
      <c r="E14" s="46"/>
      <c r="F14" s="28" t="str">
        <f t="shared" si="0"/>
        <v/>
      </c>
    </row>
    <row r="15" ht="20" customHeight="1" spans="1:6">
      <c r="A15" s="33"/>
      <c r="B15" s="44"/>
      <c r="C15" s="33"/>
      <c r="D15" s="38"/>
      <c r="E15" s="46"/>
      <c r="F15" s="28" t="str">
        <f t="shared" si="0"/>
        <v/>
      </c>
    </row>
    <row r="16" ht="20" customHeight="1" spans="1:6">
      <c r="A16" s="33"/>
      <c r="B16" s="44"/>
      <c r="C16" s="33"/>
      <c r="D16" s="38"/>
      <c r="E16" s="46"/>
      <c r="F16" s="28" t="str">
        <f t="shared" si="0"/>
        <v/>
      </c>
    </row>
    <row r="17" ht="20" customHeight="1" spans="1:6">
      <c r="A17" s="33"/>
      <c r="B17" s="44"/>
      <c r="C17" s="33"/>
      <c r="D17" s="38"/>
      <c r="E17" s="46"/>
      <c r="F17" s="28" t="str">
        <f t="shared" si="0"/>
        <v/>
      </c>
    </row>
    <row r="18" ht="20" customHeight="1" spans="1:6">
      <c r="A18" s="33"/>
      <c r="B18" s="44"/>
      <c r="C18" s="33"/>
      <c r="D18" s="38"/>
      <c r="E18" s="46"/>
      <c r="F18" s="28" t="str">
        <f t="shared" si="0"/>
        <v/>
      </c>
    </row>
    <row r="19" ht="20" customHeight="1" spans="1:6">
      <c r="A19" s="33"/>
      <c r="B19" s="44"/>
      <c r="C19" s="33"/>
      <c r="D19" s="38"/>
      <c r="E19" s="46"/>
      <c r="F19" s="28" t="str">
        <f t="shared" si="0"/>
        <v/>
      </c>
    </row>
    <row r="20" ht="24" customHeight="1" spans="1:6">
      <c r="A20" s="33"/>
      <c r="B20" s="44"/>
      <c r="C20" s="33"/>
      <c r="D20" s="38"/>
      <c r="E20" s="46"/>
      <c r="F20" s="28" t="str">
        <f t="shared" si="0"/>
        <v/>
      </c>
    </row>
    <row r="21" ht="20" customHeight="1" spans="1:6">
      <c r="A21" s="33"/>
      <c r="B21" s="44"/>
      <c r="C21" s="33"/>
      <c r="D21" s="38"/>
      <c r="E21" s="46"/>
      <c r="F21" s="28" t="str">
        <f t="shared" si="0"/>
        <v/>
      </c>
    </row>
    <row r="22" ht="20" customHeight="1" spans="1:6">
      <c r="A22" s="33"/>
      <c r="B22" s="44"/>
      <c r="C22" s="33"/>
      <c r="D22" s="38"/>
      <c r="E22" s="46"/>
      <c r="F22" s="28" t="str">
        <f t="shared" si="0"/>
        <v/>
      </c>
    </row>
    <row r="23" ht="20" customHeight="1" spans="1:6">
      <c r="A23" s="33"/>
      <c r="B23" s="44"/>
      <c r="C23" s="33"/>
      <c r="D23" s="38"/>
      <c r="E23" s="46"/>
      <c r="F23" s="28" t="str">
        <f t="shared" si="0"/>
        <v/>
      </c>
    </row>
    <row r="24" ht="20" customHeight="1" spans="1:6">
      <c r="A24" s="33"/>
      <c r="B24" s="44"/>
      <c r="C24" s="33"/>
      <c r="D24" s="38"/>
      <c r="E24" s="46"/>
      <c r="F24" s="28" t="str">
        <f t="shared" si="0"/>
        <v/>
      </c>
    </row>
    <row r="25" ht="20" customHeight="1" spans="1:6">
      <c r="A25" s="33"/>
      <c r="B25" s="44"/>
      <c r="C25" s="33"/>
      <c r="D25" s="38"/>
      <c r="E25" s="46"/>
      <c r="F25" s="28" t="str">
        <f t="shared" si="0"/>
        <v/>
      </c>
    </row>
    <row r="26" ht="20" customHeight="1" spans="1:6">
      <c r="A26" s="33"/>
      <c r="B26" s="44"/>
      <c r="C26" s="33"/>
      <c r="D26" s="38"/>
      <c r="E26" s="46"/>
      <c r="F26" s="28" t="str">
        <f t="shared" si="0"/>
        <v/>
      </c>
    </row>
    <row r="27" ht="20" customHeight="1" spans="1:6">
      <c r="A27" s="33"/>
      <c r="B27" s="44"/>
      <c r="C27" s="33"/>
      <c r="D27" s="38"/>
      <c r="E27" s="46"/>
      <c r="F27" s="28" t="str">
        <f t="shared" si="0"/>
        <v/>
      </c>
    </row>
    <row r="28" ht="20" customHeight="1" spans="1:6">
      <c r="A28" s="30"/>
      <c r="B28" s="47"/>
      <c r="C28" s="33"/>
      <c r="D28" s="38"/>
      <c r="E28" s="48"/>
      <c r="F28" s="28" t="str">
        <f t="shared" si="0"/>
        <v/>
      </c>
    </row>
    <row r="29" ht="20" customHeight="1" spans="1:6">
      <c r="A29" s="30"/>
      <c r="B29" s="47"/>
      <c r="C29" s="33"/>
      <c r="D29" s="38"/>
      <c r="E29" s="48"/>
      <c r="F29" s="28" t="str">
        <f t="shared" si="0"/>
        <v/>
      </c>
    </row>
    <row r="30" ht="20" customHeight="1" spans="1:6">
      <c r="A30" s="30"/>
      <c r="B30" s="47"/>
      <c r="C30" s="33"/>
      <c r="D30" s="38"/>
      <c r="E30" s="38"/>
      <c r="F30" s="28" t="str">
        <f t="shared" si="0"/>
        <v/>
      </c>
    </row>
    <row r="31" ht="20" customHeight="1" spans="1:6">
      <c r="A31" s="30"/>
      <c r="B31" s="47"/>
      <c r="C31" s="33"/>
      <c r="D31" s="38"/>
      <c r="E31" s="49"/>
      <c r="F31" s="28" t="str">
        <f t="shared" si="0"/>
        <v/>
      </c>
    </row>
    <row r="32" ht="20" customHeight="1" spans="1:6">
      <c r="A32" s="30"/>
      <c r="B32" s="44"/>
      <c r="C32" s="33"/>
      <c r="D32" s="31"/>
      <c r="E32" s="38"/>
      <c r="F32" s="28" t="str">
        <f t="shared" si="0"/>
        <v/>
      </c>
    </row>
    <row r="33" ht="20" customHeight="1" spans="1:6">
      <c r="A33" s="30"/>
      <c r="B33" s="44"/>
      <c r="C33" s="33"/>
      <c r="D33" s="31"/>
      <c r="E33" s="38"/>
      <c r="F33" s="28" t="str">
        <f t="shared" si="0"/>
        <v/>
      </c>
    </row>
    <row r="34" ht="20" customHeight="1" spans="1:6">
      <c r="A34" s="30"/>
      <c r="B34" s="44"/>
      <c r="C34" s="33"/>
      <c r="D34" s="31"/>
      <c r="E34" s="49"/>
      <c r="F34" s="28" t="str">
        <f t="shared" si="0"/>
        <v/>
      </c>
    </row>
    <row r="35" ht="20" customHeight="1" spans="1:6">
      <c r="A35" s="30"/>
      <c r="B35" s="44"/>
      <c r="C35" s="33"/>
      <c r="D35" s="31"/>
      <c r="E35" s="38"/>
      <c r="F35" s="28" t="str">
        <f t="shared" si="0"/>
        <v/>
      </c>
    </row>
    <row r="36" ht="20" customHeight="1" spans="1:6">
      <c r="A36" s="30"/>
      <c r="B36" s="44"/>
      <c r="C36" s="33"/>
      <c r="D36" s="31"/>
      <c r="E36" s="49"/>
      <c r="F36" s="28" t="str">
        <f t="shared" si="0"/>
        <v/>
      </c>
    </row>
    <row r="37" ht="40" customHeight="1" spans="1:6">
      <c r="A37" s="50" t="s">
        <v>114</v>
      </c>
      <c r="B37" s="51"/>
      <c r="C37" s="51"/>
      <c r="D37" s="51"/>
      <c r="E37" s="51"/>
      <c r="F37" s="41">
        <f>SUM(F5:F36)</f>
        <v>0</v>
      </c>
    </row>
  </sheetData>
  <sheetProtection algorithmName="SHA-512" hashValue="LaN1EVennf6Xh88VjCPCKVoI3yHK21+KoNqMw3tLrZElrI9UKvO/XYQ0yIpo9Jqa6bJ358zelnbu/MWaer4p4w==" saltValue="1+RAFHi+QTEeEihr7AxcKw==" spinCount="100000" sheet="1" objects="1"/>
  <protectedRanges>
    <protectedRange sqref="E7:E10 E5 E14 E35" name="区域1"/>
    <protectedRange sqref="E33" name="区域1_4"/>
    <protectedRange sqref="E29 E23:E24 E19 E16" name="区域1_6_3"/>
    <protectedRange sqref="E30" name="区域1_9"/>
    <protectedRange sqref="E32" name="区域1_2_7"/>
    <protectedRange sqref="E15" name="区域1_6_5"/>
    <protectedRange sqref="E12" name="区域1_6_2"/>
    <protectedRange sqref="E11" name="区域1_1_1"/>
    <protectedRange sqref="E11" name="区域1_1_4_1"/>
    <protectedRange sqref="E6 E13" name="区域1_6_2_1_1"/>
    <protectedRange sqref="E7:E10 E14" name="区域1_1"/>
    <protectedRange sqref="E23:E24 E19 E16" name="区域1_6_3_1"/>
    <protectedRange sqref="E15" name="区域1_6_5_1"/>
    <protectedRange sqref="E12" name="区域1_6_2_1"/>
    <protectedRange sqref="E11" name="区域1_1_1_1"/>
    <protectedRange sqref="E11" name="区域1_1_4_1_1"/>
    <protectedRange sqref="E6 E13" name="区域1_6_2_1_1_1"/>
  </protectedRanges>
  <mergeCells count="5">
    <mergeCell ref="A1:F1"/>
    <mergeCell ref="A2:F2"/>
    <mergeCell ref="A3:D3"/>
    <mergeCell ref="E3:F3"/>
    <mergeCell ref="A37:E37"/>
  </mergeCells>
  <printOptions horizontalCentered="1"/>
  <pageMargins left="0.984027777777778" right="0.590277777777778" top="0.786805555555556" bottom="0.590277777777778" header="0.313888888888889" footer="0.313888888888889"/>
  <pageSetup paperSize="9" scale="98" orientation="portrait" horizontalDpi="600" verticalDpi="9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showZeros="0" tabSelected="1" view="pageBreakPreview" zoomScaleNormal="100" workbookViewId="0">
      <selection activeCell="E7" sqref="E7:E8"/>
    </sheetView>
  </sheetViews>
  <sheetFormatPr defaultColWidth="9" defaultRowHeight="14" outlineLevelCol="5"/>
  <cols>
    <col min="1" max="1" width="7.63636363636364" style="15" customWidth="1"/>
    <col min="2" max="2" width="37.4545454545455" style="15" customWidth="1"/>
    <col min="3" max="3" width="5.72727272727273" style="15" customWidth="1"/>
    <col min="4" max="4" width="12.6363636363636" style="15" customWidth="1"/>
    <col min="5" max="5" width="10.6363636363636" style="15" customWidth="1"/>
    <col min="6" max="6" width="12.6363636363636" style="15" customWidth="1"/>
    <col min="7" max="16384" width="9" style="15"/>
  </cols>
  <sheetData>
    <row r="1" ht="25" customHeight="1" spans="1:6">
      <c r="A1" s="16" t="s">
        <v>25</v>
      </c>
      <c r="B1" s="16"/>
      <c r="C1" s="16"/>
      <c r="D1" s="16"/>
      <c r="E1" s="16"/>
      <c r="F1" s="16"/>
    </row>
    <row r="2" ht="25" customHeight="1" spans="1:6">
      <c r="A2" s="17" t="s">
        <v>115</v>
      </c>
      <c r="B2" s="18"/>
      <c r="C2" s="18"/>
      <c r="D2" s="18"/>
      <c r="E2" s="18"/>
      <c r="F2" s="18"/>
    </row>
    <row r="3" ht="25" customHeight="1" spans="1:6">
      <c r="A3" s="19" t="str">
        <f>'200章'!A3</f>
        <v>合同段:卓资县十八台镇2026年农村道路及其他基础设施维修改造工程</v>
      </c>
      <c r="B3" s="19"/>
      <c r="C3" s="19"/>
      <c r="D3" s="19"/>
      <c r="E3" s="20" t="s">
        <v>27</v>
      </c>
      <c r="F3" s="20"/>
    </row>
    <row r="4" ht="20" customHeight="1" spans="1:6">
      <c r="A4" s="21" t="s">
        <v>28</v>
      </c>
      <c r="B4" s="22" t="s">
        <v>29</v>
      </c>
      <c r="C4" s="21" t="s">
        <v>30</v>
      </c>
      <c r="D4" s="21" t="s">
        <v>31</v>
      </c>
      <c r="E4" s="21" t="s">
        <v>32</v>
      </c>
      <c r="F4" s="23" t="s">
        <v>33</v>
      </c>
    </row>
    <row r="5" ht="20" customHeight="1" spans="1:6">
      <c r="A5" s="24">
        <v>602</v>
      </c>
      <c r="B5" s="25" t="s">
        <v>116</v>
      </c>
      <c r="C5" s="24"/>
      <c r="D5" s="26"/>
      <c r="E5" s="27"/>
      <c r="F5" s="28" t="str">
        <f>IF(E5&gt;0,ROUND(D5*E5,2),"")</f>
        <v/>
      </c>
    </row>
    <row r="6" ht="20" customHeight="1" spans="1:6">
      <c r="A6" s="24" t="s">
        <v>117</v>
      </c>
      <c r="B6" s="25" t="s">
        <v>118</v>
      </c>
      <c r="C6" s="24"/>
      <c r="D6" s="26"/>
      <c r="E6" s="29"/>
      <c r="F6" s="28" t="str">
        <f>IF(E6&gt;0,ROUND(D6*E6,2),"")</f>
        <v/>
      </c>
    </row>
    <row r="7" ht="20" customHeight="1" spans="1:6">
      <c r="A7" s="30" t="s">
        <v>37</v>
      </c>
      <c r="B7" s="25" t="s">
        <v>119</v>
      </c>
      <c r="C7" s="24" t="s">
        <v>113</v>
      </c>
      <c r="D7" s="31">
        <v>126</v>
      </c>
      <c r="E7" s="29"/>
      <c r="F7" s="28" t="str">
        <f>IF(E7&gt;0,ROUND(D7*E7,2),"")</f>
        <v/>
      </c>
    </row>
    <row r="8" ht="20" customHeight="1" spans="1:6">
      <c r="A8" s="30" t="s">
        <v>40</v>
      </c>
      <c r="B8" s="25" t="s">
        <v>120</v>
      </c>
      <c r="C8" s="24" t="s">
        <v>113</v>
      </c>
      <c r="D8" s="32">
        <v>24</v>
      </c>
      <c r="E8" s="29"/>
      <c r="F8" s="28" t="str">
        <f t="shared" ref="F8:F35" si="0">IF(E8&gt;0,ROUND(D8*E8,2),"")</f>
        <v/>
      </c>
    </row>
    <row r="9" ht="20" customHeight="1" spans="1:6">
      <c r="A9" s="30"/>
      <c r="B9" s="25"/>
      <c r="C9" s="24"/>
      <c r="D9" s="32"/>
      <c r="E9" s="29"/>
      <c r="F9" s="28" t="str">
        <f t="shared" si="0"/>
        <v/>
      </c>
    </row>
    <row r="10" ht="20" customHeight="1" spans="1:6">
      <c r="A10" s="30"/>
      <c r="B10" s="25"/>
      <c r="C10" s="24"/>
      <c r="D10" s="32"/>
      <c r="E10" s="29"/>
      <c r="F10" s="28" t="str">
        <f t="shared" si="0"/>
        <v/>
      </c>
    </row>
    <row r="11" ht="20" customHeight="1" spans="1:6">
      <c r="A11" s="30"/>
      <c r="B11" s="25"/>
      <c r="C11" s="24"/>
      <c r="D11" s="32"/>
      <c r="E11" s="29"/>
      <c r="F11" s="28" t="str">
        <f t="shared" si="0"/>
        <v/>
      </c>
    </row>
    <row r="12" ht="20" customHeight="1" spans="1:6">
      <c r="A12" s="30"/>
      <c r="B12" s="25"/>
      <c r="C12" s="24"/>
      <c r="D12" s="32"/>
      <c r="E12" s="29"/>
      <c r="F12" s="28" t="str">
        <f t="shared" si="0"/>
        <v/>
      </c>
    </row>
    <row r="13" ht="20" customHeight="1" spans="1:6">
      <c r="A13" s="30"/>
      <c r="B13" s="25"/>
      <c r="C13" s="24"/>
      <c r="D13" s="32"/>
      <c r="E13" s="29"/>
      <c r="F13" s="28" t="str">
        <f t="shared" si="0"/>
        <v/>
      </c>
    </row>
    <row r="14" ht="20" customHeight="1" spans="1:6">
      <c r="A14" s="30"/>
      <c r="B14" s="25"/>
      <c r="C14" s="24"/>
      <c r="D14" s="32"/>
      <c r="E14" s="29"/>
      <c r="F14" s="28" t="str">
        <f t="shared" si="0"/>
        <v/>
      </c>
    </row>
    <row r="15" ht="20" customHeight="1" spans="1:6">
      <c r="A15" s="30"/>
      <c r="B15" s="25"/>
      <c r="C15" s="24"/>
      <c r="D15" s="32"/>
      <c r="E15" s="29"/>
      <c r="F15" s="28" t="str">
        <f t="shared" si="0"/>
        <v/>
      </c>
    </row>
    <row r="16" ht="20" customHeight="1" spans="1:6">
      <c r="A16" s="30"/>
      <c r="B16" s="25"/>
      <c r="C16" s="24"/>
      <c r="D16" s="32"/>
      <c r="E16" s="29"/>
      <c r="F16" s="28" t="str">
        <f t="shared" si="0"/>
        <v/>
      </c>
    </row>
    <row r="17" ht="20" customHeight="1" spans="1:6">
      <c r="A17" s="30"/>
      <c r="B17" s="25"/>
      <c r="C17" s="24"/>
      <c r="D17" s="32"/>
      <c r="E17" s="29"/>
      <c r="F17" s="28" t="str">
        <f t="shared" si="0"/>
        <v/>
      </c>
    </row>
    <row r="18" ht="20" customHeight="1" spans="1:6">
      <c r="A18" s="33"/>
      <c r="B18" s="25"/>
      <c r="C18" s="24"/>
      <c r="D18" s="32"/>
      <c r="E18" s="34"/>
      <c r="F18" s="28" t="str">
        <f t="shared" si="0"/>
        <v/>
      </c>
    </row>
    <row r="19" ht="20" customHeight="1" spans="1:6">
      <c r="A19" s="33"/>
      <c r="B19" s="25"/>
      <c r="C19" s="24"/>
      <c r="D19" s="32"/>
      <c r="E19" s="35"/>
      <c r="F19" s="28" t="str">
        <f t="shared" si="0"/>
        <v/>
      </c>
    </row>
    <row r="20" ht="20" customHeight="1" spans="1:6">
      <c r="A20" s="33"/>
      <c r="B20" s="25"/>
      <c r="C20" s="24"/>
      <c r="D20" s="32"/>
      <c r="E20" s="29"/>
      <c r="F20" s="28" t="str">
        <f t="shared" si="0"/>
        <v/>
      </c>
    </row>
    <row r="21" ht="20" customHeight="1" spans="1:6">
      <c r="A21" s="33"/>
      <c r="B21" s="25"/>
      <c r="C21" s="24"/>
      <c r="D21" s="32"/>
      <c r="E21" s="29"/>
      <c r="F21" s="28" t="str">
        <f t="shared" si="0"/>
        <v/>
      </c>
    </row>
    <row r="22" ht="20" customHeight="1" spans="1:6">
      <c r="A22" s="36"/>
      <c r="B22" s="25"/>
      <c r="C22" s="24"/>
      <c r="D22" s="32"/>
      <c r="E22" s="29"/>
      <c r="F22" s="28" t="str">
        <f t="shared" si="0"/>
        <v/>
      </c>
    </row>
    <row r="23" ht="20" customHeight="1" spans="1:6">
      <c r="A23" s="36"/>
      <c r="B23" s="25"/>
      <c r="C23" s="24"/>
      <c r="D23" s="32"/>
      <c r="E23" s="29"/>
      <c r="F23" s="28" t="str">
        <f t="shared" si="0"/>
        <v/>
      </c>
    </row>
    <row r="24" ht="20" customHeight="1" spans="1:6">
      <c r="A24" s="33"/>
      <c r="B24" s="25"/>
      <c r="C24" s="24"/>
      <c r="D24" s="32"/>
      <c r="E24" s="29"/>
      <c r="F24" s="28" t="str">
        <f t="shared" si="0"/>
        <v/>
      </c>
    </row>
    <row r="25" ht="20" customHeight="1" spans="1:6">
      <c r="A25" s="24"/>
      <c r="B25" s="25"/>
      <c r="C25" s="24"/>
      <c r="D25" s="32"/>
      <c r="E25" s="29"/>
      <c r="F25" s="28" t="str">
        <f t="shared" si="0"/>
        <v/>
      </c>
    </row>
    <row r="26" ht="20" customHeight="1" spans="1:6">
      <c r="A26" s="24"/>
      <c r="B26" s="25"/>
      <c r="C26" s="24"/>
      <c r="D26" s="32"/>
      <c r="E26" s="29"/>
      <c r="F26" s="28" t="str">
        <f t="shared" si="0"/>
        <v/>
      </c>
    </row>
    <row r="27" ht="20" customHeight="1" spans="1:6">
      <c r="A27" s="36"/>
      <c r="B27" s="37"/>
      <c r="C27" s="36"/>
      <c r="D27" s="32"/>
      <c r="E27" s="29"/>
      <c r="F27" s="28" t="str">
        <f t="shared" si="0"/>
        <v/>
      </c>
    </row>
    <row r="28" ht="20" customHeight="1" spans="1:6">
      <c r="A28" s="36"/>
      <c r="B28" s="37"/>
      <c r="C28" s="36"/>
      <c r="D28" s="32"/>
      <c r="E28" s="29"/>
      <c r="F28" s="28" t="str">
        <f t="shared" si="0"/>
        <v/>
      </c>
    </row>
    <row r="29" ht="20" customHeight="1" spans="1:6">
      <c r="A29" s="36"/>
      <c r="B29" s="37"/>
      <c r="C29" s="36"/>
      <c r="D29" s="32"/>
      <c r="E29" s="29"/>
      <c r="F29" s="28" t="str">
        <f t="shared" si="0"/>
        <v/>
      </c>
    </row>
    <row r="30" ht="20" customHeight="1" spans="1:6">
      <c r="A30" s="36"/>
      <c r="B30" s="37"/>
      <c r="C30" s="36"/>
      <c r="D30" s="38"/>
      <c r="E30" s="29"/>
      <c r="F30" s="28" t="str">
        <f t="shared" si="0"/>
        <v/>
      </c>
    </row>
    <row r="31" ht="20" customHeight="1" spans="1:6">
      <c r="A31" s="36"/>
      <c r="B31" s="37"/>
      <c r="C31" s="36"/>
      <c r="D31" s="38"/>
      <c r="E31" s="29"/>
      <c r="F31" s="28" t="str">
        <f t="shared" si="0"/>
        <v/>
      </c>
    </row>
    <row r="32" ht="20" customHeight="1" spans="1:6">
      <c r="A32" s="36"/>
      <c r="B32" s="37"/>
      <c r="C32" s="36"/>
      <c r="D32" s="38"/>
      <c r="E32" s="29"/>
      <c r="F32" s="28" t="str">
        <f t="shared" si="0"/>
        <v/>
      </c>
    </row>
    <row r="33" ht="20" customHeight="1" spans="1:6">
      <c r="A33" s="36"/>
      <c r="B33" s="37"/>
      <c r="C33" s="36"/>
      <c r="D33" s="38"/>
      <c r="E33" s="29"/>
      <c r="F33" s="28" t="str">
        <f t="shared" si="0"/>
        <v/>
      </c>
    </row>
    <row r="34" ht="20" customHeight="1" spans="1:6">
      <c r="A34" s="36"/>
      <c r="B34" s="37"/>
      <c r="C34" s="36"/>
      <c r="D34" s="38"/>
      <c r="E34" s="29"/>
      <c r="F34" s="28" t="str">
        <f t="shared" si="0"/>
        <v/>
      </c>
    </row>
    <row r="35" ht="20" customHeight="1" spans="1:6">
      <c r="A35" s="36"/>
      <c r="B35" s="37"/>
      <c r="C35" s="36"/>
      <c r="D35" s="38"/>
      <c r="E35" s="29"/>
      <c r="F35" s="28" t="str">
        <f t="shared" si="0"/>
        <v/>
      </c>
    </row>
    <row r="36" ht="40" customHeight="1" spans="1:6">
      <c r="A36" s="39" t="s">
        <v>121</v>
      </c>
      <c r="B36" s="40"/>
      <c r="C36" s="40"/>
      <c r="D36" s="40"/>
      <c r="E36" s="40"/>
      <c r="F36" s="41">
        <f>SUM(F5:F35)</f>
        <v>0</v>
      </c>
    </row>
  </sheetData>
  <sheetProtection algorithmName="SHA-512" hashValue="Jai8WGqZ9ROvkRTuc1jf+Hwyub0FDWlBvgqMy1esEigZfGl0pqVb7AcQMJJvsjf+HiLJP8yY6mHmUb3o0N2k3w==" saltValue="VULWohWId58QE4glwtIIEA==" spinCount="100000" sheet="1" objects="1"/>
  <protectedRanges>
    <protectedRange sqref="E20:E35" name="区域3"/>
    <protectedRange sqref="E6:E18" name="区域2"/>
  </protectedRanges>
  <mergeCells count="5">
    <mergeCell ref="A1:F1"/>
    <mergeCell ref="A2:F2"/>
    <mergeCell ref="A3:D3"/>
    <mergeCell ref="E3:F3"/>
    <mergeCell ref="A36:E36"/>
  </mergeCells>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showGridLines="0" showZeros="0" view="pageBreakPreview" zoomScaleNormal="100" topLeftCell="A10" workbookViewId="0">
      <selection activeCell="B13" sqref="B13:C13"/>
    </sheetView>
  </sheetViews>
  <sheetFormatPr defaultColWidth="9" defaultRowHeight="14" outlineLevelCol="3"/>
  <cols>
    <col min="1" max="1" width="8.09090909090909" customWidth="1"/>
    <col min="2" max="2" width="10.3636363636364" customWidth="1"/>
    <col min="3" max="3" width="41.5454545454545" customWidth="1"/>
    <col min="4" max="4" width="23.2727272727273" customWidth="1"/>
  </cols>
  <sheetData>
    <row r="1" ht="30" customHeight="1" spans="1:4">
      <c r="A1" s="1" t="s">
        <v>122</v>
      </c>
      <c r="B1" s="1"/>
      <c r="C1" s="1"/>
      <c r="D1" s="1"/>
    </row>
    <row r="2" ht="30" customHeight="1" spans="1:4">
      <c r="A2" s="2"/>
      <c r="B2" s="2"/>
      <c r="C2" s="2"/>
      <c r="D2" s="2"/>
    </row>
    <row r="3" ht="30" customHeight="1" spans="1:4">
      <c r="A3" s="3" t="str">
        <f>'100章'!A4</f>
        <v>合同段:卓资县十八台镇2026年农村道路及其他基础设施维修改造工程</v>
      </c>
      <c r="B3" s="3"/>
      <c r="C3" s="3"/>
      <c r="D3" s="4" t="s">
        <v>27</v>
      </c>
    </row>
    <row r="4" ht="30" customHeight="1" spans="1:4">
      <c r="A4" s="5" t="s">
        <v>123</v>
      </c>
      <c r="B4" s="5" t="s">
        <v>124</v>
      </c>
      <c r="C4" s="5" t="s">
        <v>125</v>
      </c>
      <c r="D4" s="6" t="s">
        <v>126</v>
      </c>
    </row>
    <row r="5" ht="30" customHeight="1" spans="1:4">
      <c r="A5" s="7">
        <v>1</v>
      </c>
      <c r="B5" s="7">
        <v>100</v>
      </c>
      <c r="C5" s="8" t="s">
        <v>127</v>
      </c>
      <c r="D5" s="9" t="str">
        <f>'100章'!F28</f>
        <v/>
      </c>
    </row>
    <row r="6" ht="30" customHeight="1" spans="1:4">
      <c r="A6" s="7">
        <v>2</v>
      </c>
      <c r="B6" s="7">
        <v>200</v>
      </c>
      <c r="C6" s="8" t="s">
        <v>128</v>
      </c>
      <c r="D6" s="9">
        <f>'200章'!F36</f>
        <v>0</v>
      </c>
    </row>
    <row r="7" ht="30" customHeight="1" spans="1:4">
      <c r="A7" s="7">
        <v>3</v>
      </c>
      <c r="B7" s="7">
        <v>300</v>
      </c>
      <c r="C7" s="8" t="s">
        <v>129</v>
      </c>
      <c r="D7" s="9">
        <f>'300章'!F36</f>
        <v>0</v>
      </c>
    </row>
    <row r="8" ht="30" customHeight="1" spans="1:4">
      <c r="A8" s="7">
        <v>4</v>
      </c>
      <c r="B8" s="7">
        <v>400</v>
      </c>
      <c r="C8" s="8" t="s">
        <v>130</v>
      </c>
      <c r="D8" s="10">
        <f>'400章'!F37</f>
        <v>0</v>
      </c>
    </row>
    <row r="9" ht="30" customHeight="1" spans="1:4">
      <c r="A9" s="7">
        <v>5</v>
      </c>
      <c r="B9" s="7">
        <v>600</v>
      </c>
      <c r="C9" s="8" t="s">
        <v>115</v>
      </c>
      <c r="D9" s="9">
        <f>'600章 '!F36</f>
        <v>0</v>
      </c>
    </row>
    <row r="10" ht="30" customHeight="1" spans="1:4">
      <c r="A10" s="7">
        <v>6</v>
      </c>
      <c r="B10" s="7">
        <v>700</v>
      </c>
      <c r="C10" s="8" t="s">
        <v>131</v>
      </c>
      <c r="D10" s="9"/>
    </row>
    <row r="11" ht="45" customHeight="1" spans="1:4">
      <c r="A11" s="7">
        <v>7</v>
      </c>
      <c r="B11" s="7" t="s">
        <v>132</v>
      </c>
      <c r="C11" s="7"/>
      <c r="D11" s="9">
        <f>SUM(D5:D10)</f>
        <v>0</v>
      </c>
    </row>
    <row r="12" ht="45" customHeight="1" spans="1:4">
      <c r="A12" s="7">
        <v>8</v>
      </c>
      <c r="B12" s="11" t="s">
        <v>133</v>
      </c>
      <c r="C12" s="11"/>
      <c r="D12" s="9"/>
    </row>
    <row r="13" ht="45" customHeight="1" spans="1:4">
      <c r="A13" s="7">
        <v>9</v>
      </c>
      <c r="B13" s="11" t="s">
        <v>134</v>
      </c>
      <c r="C13" s="11"/>
      <c r="D13" s="9">
        <f>D11-D12</f>
        <v>0</v>
      </c>
    </row>
    <row r="14" ht="45" customHeight="1" spans="1:4">
      <c r="A14" s="7">
        <v>10</v>
      </c>
      <c r="B14" s="7" t="s">
        <v>135</v>
      </c>
      <c r="C14" s="7"/>
      <c r="D14" s="12"/>
    </row>
    <row r="15" ht="45" customHeight="1" spans="1:4">
      <c r="A15" s="7">
        <v>11</v>
      </c>
      <c r="B15" s="13" t="s">
        <v>136</v>
      </c>
      <c r="C15" s="14"/>
      <c r="D15" s="9"/>
    </row>
    <row r="16" ht="45" customHeight="1" spans="1:4">
      <c r="A16" s="7">
        <v>12</v>
      </c>
      <c r="B16" s="7" t="s">
        <v>137</v>
      </c>
      <c r="C16" s="7"/>
      <c r="D16" s="9">
        <f>D11+D14+D15</f>
        <v>0</v>
      </c>
    </row>
  </sheetData>
  <sheetProtection algorithmName="SHA-512" hashValue="xGDoJhHcQXv26t71IUjjQw8YYizCtQbGRRQYqLBhZ1xs+7RHXCXkkLNOU2EgzyERvNaGVNi7Kv0FuUVovAxLGw==" saltValue="2XAgzugsLbzK8xCSi/aXbg==" spinCount="100000" sheet="1" objects="1"/>
  <mergeCells count="8">
    <mergeCell ref="A1:D1"/>
    <mergeCell ref="A3:C3"/>
    <mergeCell ref="B11:C11"/>
    <mergeCell ref="B12:C12"/>
    <mergeCell ref="B13:C13"/>
    <mergeCell ref="B14:C14"/>
    <mergeCell ref="B15:C15"/>
    <mergeCell ref="B16:C16"/>
  </mergeCells>
  <printOptions horizontalCentered="1"/>
  <pageMargins left="0.984027777777778" right="0.590277777777778" top="0.786805555555556" bottom="0.590277777777778" header="0.313888888888889" footer="0.313888888888889"/>
  <pageSetup paperSize="9" orientation="portrait" horizontalDpi="96" verticalDpi="96"/>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2" master="" otherUserPermission="visible"/>
  <rangeList sheetStid="2" master="" otherUserPermission="visible"/>
  <rangeList sheetStid="3" master="" otherUserPermission="visible">
    <arrUserId title="区域1" rangeCreator="" othersAccessPermission="edit"/>
    <arrUserId title="区域1_8_1" rangeCreator="" othersAccessPermission="edit"/>
    <arrUserId title="区域1_8_5" rangeCreator="" othersAccessPermission="edit"/>
    <arrUserId title="区域1_8_7" rangeCreator="" othersAccessPermission="edit"/>
    <arrUserId title="区域1_8_8" rangeCreator="" othersAccessPermission="edit"/>
    <arrUserId title="区域1_8_1_1_3" rangeCreator="" othersAccessPermission="edit"/>
    <arrUserId title="区域1_8_1_1_4" rangeCreator="" othersAccessPermission="edit"/>
    <arrUserId title="区域1_8_1_1_5" rangeCreator="" othersAccessPermission="edit"/>
    <arrUserId title="区域1_8_1_1_6" rangeCreator="" othersAccessPermission="edit"/>
    <arrUserId title="区域1_8_1_1_7" rangeCreator="" othersAccessPermission="edit"/>
    <arrUserId title="区域1_1_1_1_1" rangeCreator="" othersAccessPermission="edit"/>
    <arrUserId title="区域1_8_1_1_1" rangeCreator="" othersAccessPermission="edit"/>
    <arrUserId title="区域1_8_1_1" rangeCreator="" othersAccessPermission="edit"/>
    <arrUserId title="区域1_8_1_1_3_1" rangeCreator="" othersAccessPermission="edit"/>
    <arrUserId title="区域1_8_1_1_1_1" rangeCreator="" othersAccessPermission="edit"/>
  </rangeList>
  <rangeList sheetStid="4" master="" otherUserPermission="visible">
    <arrUserId title="区域1" rangeCreator="" othersAccessPermission="edit"/>
    <arrUserId title="区域1_4" rangeCreator="" othersAccessPermission="edit"/>
    <arrUserId title="区域1_6_3" rangeCreator="" othersAccessPermission="edit"/>
    <arrUserId title="区域1_9" rangeCreator="" othersAccessPermission="edit"/>
    <arrUserId title="区域1_2_7" rangeCreator="" othersAccessPermission="edit"/>
    <arrUserId title="区域1_6_5" rangeCreator="" othersAccessPermission="edit"/>
    <arrUserId title="区域1_6_2" rangeCreator="" othersAccessPermission="edit"/>
    <arrUserId title="区域1_6_2_1_1" rangeCreator="" othersAccessPermission="edit"/>
    <arrUserId title="区域1_1" rangeCreator="" othersAccessPermission="edit"/>
    <arrUserId title="区域1_6_3_1" rangeCreator="" othersAccessPermission="edit"/>
    <arrUserId title="区域1_6_5_1" rangeCreator="" othersAccessPermission="edit"/>
    <arrUserId title="区域1_6_2_1" rangeCreator="" othersAccessPermission="edit"/>
    <arrUserId title="区域1_6_2_1_1_1" rangeCreator="" othersAccessPermission="edit"/>
  </rangeList>
  <rangeList sheetStid="14" master="" otherUserPermission="visible">
    <arrUserId title="区域1" rangeCreator="" othersAccessPermission="edit"/>
    <arrUserId title="区域1_4" rangeCreator="" othersAccessPermission="edit"/>
    <arrUserId title="区域1_6_3" rangeCreator="" othersAccessPermission="edit"/>
    <arrUserId title="区域1_9" rangeCreator="" othersAccessPermission="edit"/>
    <arrUserId title="区域1_2_7" rangeCreator="" othersAccessPermission="edit"/>
    <arrUserId title="区域1_6_5" rangeCreator="" othersAccessPermission="edit"/>
    <arrUserId title="区域1_6_2" rangeCreator="" othersAccessPermission="edit"/>
    <arrUserId title="区域1_1_1" rangeCreator="" othersAccessPermission="edit"/>
    <arrUserId title="区域1_1_4_1" rangeCreator="" othersAccessPermission="edit"/>
    <arrUserId title="区域1_6_2_1_1" rangeCreator="" othersAccessPermission="edit"/>
    <arrUserId title="区域1_1" rangeCreator="" othersAccessPermission="edit"/>
    <arrUserId title="区域1_6_3_1" rangeCreator="" othersAccessPermission="edit"/>
    <arrUserId title="区域1_6_5_1" rangeCreator="" othersAccessPermission="edit"/>
    <arrUserId title="区域1_6_2_1" rangeCreator="" othersAccessPermission="edit"/>
    <arrUserId title="区域1_1_1_1" rangeCreator="" othersAccessPermission="edit"/>
    <arrUserId title="区域1_1_4_1_1" rangeCreator="" othersAccessPermission="edit"/>
    <arrUserId title="区域1_6_2_1_1_1" rangeCreator="" othersAccessPermission="edit"/>
  </rangeList>
  <rangeList sheetStid="13" master="" otherUserPermission="visible">
    <arrUserId title="区域3" rangeCreator="" othersAccessPermission="edit"/>
    <arrUserId title="区域2" rangeCreator="" othersAccessPermission="edit"/>
  </rangeList>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7</vt:i4>
      </vt:variant>
    </vt:vector>
  </HeadingPairs>
  <TitlesOfParts>
    <vt:vector size="7" baseType="lpstr">
      <vt:lpstr>工程量清单说明</vt:lpstr>
      <vt:lpstr>100章</vt:lpstr>
      <vt:lpstr>200章</vt:lpstr>
      <vt:lpstr>300章</vt:lpstr>
      <vt:lpstr>400章</vt:lpstr>
      <vt:lpstr>600章 </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姚宏亮</dc:creator>
  <cp:lastModifiedBy>HUAWEI</cp:lastModifiedBy>
  <dcterms:created xsi:type="dcterms:W3CDTF">2015-04-04T15:47:00Z</dcterms:created>
  <cp:lastPrinted>2017-01-13T08:44:00Z</cp:lastPrinted>
  <dcterms:modified xsi:type="dcterms:W3CDTF">2026-06-23T02:59:08Z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2052-12.8.2.21549</vt:lpwstr>
  </property>
  <property fmtid="{D5CDD505-2E9C-101B-9397-08002B2CF9AE}" pid="3" name="ICV">
    <vt:lpwstr>5D875936DDF24433A15F2201AC627A12</vt:lpwstr>
  </property>
</Properties>
</file>