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HeXTKUsmlYCMG770ThssYCd+lQxe8KDYc9lRMZrWkl6Nq/llWfvsCq1KumpgNA2A76FmVkt8MyvF6lJH07w/KA==" workbookSaltValue="ymqkEw1mlqIgvNz0wiRp9g==" workbookSpinCount="100000" lockStructure="1"/>
  <bookViews>
    <workbookView windowWidth="29868" windowHeight="13500"/>
  </bookViews>
  <sheets>
    <sheet name="招标工程量清单封面" sheetId="3" r:id="rId1"/>
    <sheet name="招标工程量清单扉页" sheetId="4" r:id="rId2"/>
    <sheet name="说明" sheetId="5" r:id="rId3"/>
    <sheet name="【5.1】工程量清单表(招标)" sheetId="1" r:id="rId4"/>
    <sheet name="【5.4】投标报价汇总表(招标)" sheetId="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<sst xmlns="http://schemas.openxmlformats.org/spreadsheetml/2006/main" count="295" uniqueCount="169">
  <si>
    <t/>
  </si>
  <si>
    <t>达拉特旗白泥井镇白泥井村农村公路</t>
  </si>
  <si>
    <t>工程</t>
  </si>
  <si>
    <t>招标工程量清单</t>
  </si>
  <si>
    <t>招  标  人：</t>
  </si>
  <si>
    <t>(单位盖章)</t>
  </si>
  <si>
    <t>造价咨询人：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</si>
  <si>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</si>
  <si>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</si>
  <si>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</si>
  <si>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</si>
  <si>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</si>
  <si>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</si>
  <si>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</si>
  <si>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</si>
  <si>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</si>
  <si>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</si>
  <si>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编 制 说 明</t>
  </si>
  <si>
    <t>1.工程量清单说明</t>
  </si>
  <si>
    <t>1.1 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</si>
  <si>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1.2本工程量清单应与招标文件中的投标人须知，通用合同条款、专用合同条款、技术规范及图纸等一起阅读和理解。</t>
  </si>
  <si>
    <t>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</si>
  <si>
    <t>2.投标报价的说明</t>
  </si>
  <si>
    <t>2.1工程量清单中的每一子目(有数量）须填入单价或价格，且只允许有一个报价。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</si>
  <si>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</si>
  <si>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</si>
  <si>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</si>
  <si>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工程量清单各章是按《公路工程标准施工招标文件》第七章“技术规范”的相应章次编号的，因此，工程量清单中各章的工程子目的范围与计量等应与“技术规范”相应章节的范围、计量与支付条款结合起来理解或解释。</t>
  </si>
  <si>
    <t>2.6对作业和材料的一般说明或规定，未重复写入工程量清单内，在给工程量清单各子目标价前，应参阅《公路工程标准施工招标文件》第七章“技术规范”的有关内容。</t>
  </si>
  <si>
    <t>2.7工程量清单中所列工程量的变动，丝毫不会降低或影响合同条款的效力，也不免除承包人按规定的标准进行施工和修复缺陷的责任。</t>
  </si>
  <si>
    <t>2.8承包人用于本合同工程的各类装备的提供、运输、维护、拆卸、拼装等支付的费用，已包括在工程量清单的单价或总额价之中。</t>
  </si>
  <si>
    <t>2.9用于支付已完工程的计量方法，应符合《公路工程标准施工招标文件》第七章“技术规范”中相应章节的“计量与支付”条款的规定。</t>
  </si>
  <si>
    <t>2.10图纸中所列的工程数量表及数量汇总表仅是提供资料，不是工程量清单的外延。当图纸与工程量清单所列数量不一致时，以工程量清单所列数量作为报价的依据。</t>
  </si>
  <si>
    <t>2.11工程量清单中各项金额均以人民币（元）结算。</t>
  </si>
  <si>
    <r>
      <rPr>
        <sz val="12"/>
        <rFont val="宋体"/>
        <charset val="134"/>
        <scheme val="minor"/>
      </rPr>
      <t>2.12为确保将安全施工措施落到实处，招标人按《公路水运工程安全生产监督管理办法》要求设置安全生产费，该项费用按招标人公布的</t>
    </r>
    <r>
      <rPr>
        <b/>
        <sz val="12"/>
        <rFont val="宋体"/>
        <charset val="134"/>
        <scheme val="minor"/>
      </rPr>
      <t>最高投标限价的1.5%</t>
    </r>
    <r>
      <rPr>
        <sz val="12"/>
        <rFont val="宋体"/>
        <charset val="134"/>
        <scheme val="minor"/>
      </rPr>
      <t>以固定金额形式计入工程量清单100章相应支付子目中。所发生的施工安全生产费用，应用于施工安全防护用具及设施的采购和更新、安全施工措施的落实、安全生产条件的改善，不得挪作他用</t>
    </r>
  </si>
  <si>
    <t>2.13工程一切险的投保金额为工程量清单100章至700章的合计金额(不含建筑工程一切险和第三者责任险)，保险费率为3.0‰；第三者责任险的最低投保金额为100万元，事故次数不限(不计免赔额)，保险费率为4.0‰</t>
  </si>
  <si>
    <t>2.14暂列金额（不含计工日总额）的数量及拟用子目的说明：按100章至700章合计金额(不含暂估价)的3%计列。</t>
  </si>
  <si>
    <t>3.其它说明</t>
  </si>
  <si>
    <t>3.1计价依据：按照2018年12月17日国家颁布的《公路工程基本建设项目概算预算编制办法》及《公路工程概算定额》、《公路工程预算定额》、《公路工程机械台班费用定额》执行，并同时执行内建工[2019]113号 关于调整内蒙古自治区建设工程计价依据增值税税率的通知。</t>
  </si>
  <si>
    <t>工程量清单表</t>
  </si>
  <si>
    <t>标段: 达拉特旗白泥井镇白泥井村农村公路工程</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</si>
  <si>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</si>
  <si>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</si>
  <si>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</si>
  <si>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</si>
  <si>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</si>
  <si>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</si>
  <si>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</si>
  <si>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</si>
  <si>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</si>
  <si>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</si>
  <si>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</si>
  <si>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</si>
  <si>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</si>
  <si>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</si>
  <si>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</si>
  <si>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</si>
  <si>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</si>
  <si>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</si>
  <si>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</si>
  <si>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</si>
  <si>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</si>
  <si>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</si>
  <si>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</si>
  <si>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103-2</t>
  </si>
  <si>
    <t>临时占地</t>
  </si>
  <si>
    <t>104</t>
  </si>
  <si>
    <t>承包人驻地建设</t>
  </si>
  <si>
    <t>104-1</t>
  </si>
  <si>
    <t>清单  第 100 章合计   人民币</t>
  </si>
  <si>
    <t>清单 第200章  路基</t>
  </si>
  <si>
    <t>202</t>
  </si>
  <si>
    <t>场地清理</t>
  </si>
  <si>
    <t>202-1</t>
  </si>
  <si>
    <t>清理与掘除</t>
  </si>
  <si>
    <t>清理现场</t>
  </si>
  <si>
    <t>m2</t>
  </si>
  <si>
    <t>202-2</t>
  </si>
  <si>
    <t>挖除旧路面</t>
  </si>
  <si>
    <t>-d</t>
  </si>
  <si>
    <t>水泥砌块路厚20cm</t>
  </si>
  <si>
    <t>m3</t>
  </si>
  <si>
    <t>203</t>
  </si>
  <si>
    <t>挖方路基</t>
  </si>
  <si>
    <t>203-1</t>
  </si>
  <si>
    <t>路基挖方</t>
  </si>
  <si>
    <t>挖土方</t>
  </si>
  <si>
    <t>204</t>
  </si>
  <si>
    <t>填方路基</t>
  </si>
  <si>
    <t>204-1</t>
  </si>
  <si>
    <t>路基填筑(包括填前压实)</t>
  </si>
  <si>
    <t>利用土方</t>
  </si>
  <si>
    <t>借土填方</t>
  </si>
  <si>
    <t>205</t>
  </si>
  <si>
    <t>特殊地区路基处理</t>
  </si>
  <si>
    <t>205-1</t>
  </si>
  <si>
    <t>软土路基处理</t>
  </si>
  <si>
    <t>-c</t>
  </si>
  <si>
    <t>垫层</t>
  </si>
  <si>
    <t>-c-2</t>
  </si>
  <si>
    <t>天然砂砾垫层</t>
  </si>
  <si>
    <t>清单  第 200 章合计   人民币</t>
  </si>
  <si>
    <t>清单 第300章  路面</t>
  </si>
  <si>
    <t>302</t>
  </si>
  <si>
    <t>302-2</t>
  </si>
  <si>
    <t>砂砾垫层</t>
  </si>
  <si>
    <t>天然砂砾厚180mm</t>
  </si>
  <si>
    <t>312</t>
  </si>
  <si>
    <t>水泥混凝土面板</t>
  </si>
  <si>
    <t>312-1</t>
  </si>
  <si>
    <t>C30水泥混凝土路面厚20cm</t>
  </si>
  <si>
    <t>313</t>
  </si>
  <si>
    <t>路肩培土、中央分隔带回填土、土路肩加固及路缘石</t>
  </si>
  <si>
    <t>313-1</t>
  </si>
  <si>
    <t>培土路肩厚18cm</t>
  </si>
  <si>
    <t>313-2</t>
  </si>
  <si>
    <t>培土路肩厚20cm</t>
  </si>
  <si>
    <t>313-6</t>
  </si>
  <si>
    <t>天然砂砾路肩厚20cm</t>
  </si>
  <si>
    <t>313-7</t>
  </si>
  <si>
    <t>天然砂砾路肩厚18cm</t>
  </si>
  <si>
    <t>清单  第 300 章合计   人民币</t>
  </si>
  <si>
    <t>清单 第600章  安全设施及预埋管线</t>
  </si>
  <si>
    <t>604</t>
  </si>
  <si>
    <t>道路交通标志</t>
  </si>
  <si>
    <t>604-1</t>
  </si>
  <si>
    <t>单柱式交通标志</t>
  </si>
  <si>
    <t>△700</t>
  </si>
  <si>
    <t>个</t>
  </si>
  <si>
    <t>〇600-△700</t>
  </si>
  <si>
    <t>〇600</t>
  </si>
  <si>
    <t>▽700</t>
  </si>
  <si>
    <t>604-14</t>
  </si>
  <si>
    <t>道口标柱</t>
  </si>
  <si>
    <t>清单  第 600 章合计   人民币</t>
  </si>
  <si>
    <t>清单 第700章  绿化及环境保护设施</t>
  </si>
  <si>
    <t>703</t>
  </si>
  <si>
    <t>撒播草种和铺植草皮</t>
  </si>
  <si>
    <t>703-1</t>
  </si>
  <si>
    <t>撒播草种(含喷播)</t>
  </si>
  <si>
    <t>清单  第 700 章合计   人民币</t>
  </si>
  <si>
    <t>投标报价汇总表</t>
  </si>
  <si>
    <t>标段：达拉特旗白泥井镇白泥井村农村公路工程</t>
  </si>
  <si>
    <t>序  号</t>
  </si>
  <si>
    <t>章  次</t>
  </si>
  <si>
    <t>科  目  名  称</t>
  </si>
  <si>
    <t>金额(元)</t>
  </si>
  <si>
    <t>1</t>
  </si>
  <si>
    <t>100</t>
  </si>
  <si>
    <t>2</t>
  </si>
  <si>
    <t>200</t>
  </si>
  <si>
    <t>3</t>
  </si>
  <si>
    <t>300</t>
  </si>
  <si>
    <t>4</t>
  </si>
  <si>
    <t>600</t>
  </si>
  <si>
    <t>5</t>
  </si>
  <si>
    <t>700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</si>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</sst>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9">
    <font>
      <sz val="12"/>
      <color indexed="8"/>
      <name val="宋体"/>
      <charset val="134"/>
    </font>
    <font>
      <b/>
      <sz val="20"/>
      <color indexed="8"/>
      <name val="smartSimSun"/>
      <charset val="134"/>
    </font>
    <font>
      <sz val="9"/>
      <color indexed="8"/>
      <name val="smartSimSun"/>
      <charset val="134"/>
    </font>
    <font>
      <sz val="9"/>
      <color indexed="8"/>
      <name val="宋体"/>
      <charset val="134"/>
    </font>
    <font>
      <sz val="11"/>
      <color indexed="8"/>
      <name val="宋体"/>
      <charset val="134"/>
    </font>
    <font>
      <b/>
      <sz val="11"/>
      <color indexed="8"/>
      <name val="宋体"/>
      <charset val="134"/>
    </font>
    <font>
      <b/>
      <sz val="15"/>
      <name val="宋体"/>
      <charset val="134"/>
    </font>
    <font>
      <b/>
      <sz val="12"/>
      <name val="Arial"/>
      <charset val="134"/>
    </font>
    <font>
      <sz val="12"/>
      <name val="宋体"/>
      <charset val="134"/>
      <scheme val="minor"/>
    </font>
    <font>
      <b/>
      <sz val="12"/>
      <name val="宋体"/>
      <charset val="134"/>
      <scheme val="minor"/>
    </font>
    <font>
      <sz val="9"/>
      <color indexed="0"/>
      <name val="宋体"/>
      <charset val="134"/>
    </font>
    <font>
      <sz val="14.5"/>
      <name val="宋体"/>
      <charset val="134"/>
    </font>
    <font>
      <b/>
      <sz val="18"/>
      <color indexed="0"/>
      <name val="宋体"/>
      <charset val="134"/>
    </font>
    <font>
      <b/>
      <sz val="22"/>
      <color indexed="0"/>
      <name val="宋体"/>
      <charset val="134"/>
    </font>
    <font>
      <sz val="12"/>
      <color indexed="0"/>
      <name val="宋体"/>
      <charset val="134"/>
    </font>
    <font>
      <b/>
      <sz val="12"/>
      <color indexed="0"/>
      <name val="宋体"/>
      <charset val="134"/>
    </font>
    <font>
      <sz val="10"/>
      <color indexed="0"/>
      <name val="宋体"/>
      <charset val="134"/>
    </font>
    <font>
      <sz val="15"/>
      <name val="宋体"/>
      <charset val="134"/>
    </font>
    <font>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indexed="9"/>
      </right>
      <top/>
      <bottom style="thin">
        <color indexed="9"/>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2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5" applyNumberFormat="0" applyFill="0" applyAlignment="0" applyProtection="0">
      <alignment vertical="center"/>
    </xf>
    <xf numFmtId="0" fontId="26" fillId="0" borderId="25" applyNumberFormat="0" applyFill="0" applyAlignment="0" applyProtection="0">
      <alignment vertical="center"/>
    </xf>
    <xf numFmtId="0" fontId="27" fillId="0" borderId="26" applyNumberFormat="0" applyFill="0" applyAlignment="0" applyProtection="0">
      <alignment vertical="center"/>
    </xf>
    <xf numFmtId="0" fontId="27" fillId="0" borderId="0" applyNumberFormat="0" applyFill="0" applyBorder="0" applyAlignment="0" applyProtection="0">
      <alignment vertical="center"/>
    </xf>
    <xf numFmtId="0" fontId="28" fillId="4" borderId="27" applyNumberFormat="0" applyAlignment="0" applyProtection="0">
      <alignment vertical="center"/>
    </xf>
    <xf numFmtId="0" fontId="29" fillId="5" borderId="28" applyNumberFormat="0" applyAlignment="0" applyProtection="0">
      <alignment vertical="center"/>
    </xf>
    <xf numFmtId="0" fontId="30" fillId="5" borderId="27" applyNumberFormat="0" applyAlignment="0" applyProtection="0">
      <alignment vertical="center"/>
    </xf>
    <xf numFmtId="0" fontId="31" fillId="6" borderId="29" applyNumberFormat="0" applyAlignment="0" applyProtection="0">
      <alignment vertical="center"/>
    </xf>
    <xf numFmtId="0" fontId="32" fillId="0" borderId="30" applyNumberFormat="0" applyFill="0" applyAlignment="0" applyProtection="0">
      <alignment vertical="center"/>
    </xf>
    <xf numFmtId="0" fontId="33" fillId="0" borderId="31"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 fillId="0" borderId="0"/>
    <xf numFmtId="0" fontId="3" fillId="0" borderId="0"/>
  </cellStyleXfs>
  <cellXfs count="65">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176" fontId="2" fillId="0" borderId="6" xfId="0" applyNumberFormat="1"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176" fontId="2" fillId="0" borderId="9" xfId="0" applyNumberFormat="1" applyFont="1" applyBorder="1" applyAlignment="1">
      <alignment horizontal="center" vertical="center" shrinkToFit="1"/>
    </xf>
    <xf numFmtId="0" fontId="2" fillId="0" borderId="8" xfId="0" applyFont="1" applyBorder="1" applyAlignment="1">
      <alignment horizontal="center" vertical="center" wrapTex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176" fontId="2" fillId="0" borderId="12" xfId="0" applyNumberFormat="1" applyFont="1" applyBorder="1" applyAlignment="1">
      <alignment horizontal="center" vertical="center" shrinkToFi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0" fontId="2" fillId="0" borderId="5" xfId="0" applyNumberFormat="1" applyFont="1" applyBorder="1" applyAlignment="1">
      <alignment horizontal="center" vertical="center" shrinkToFit="1"/>
    </xf>
    <xf numFmtId="0" fontId="2" fillId="0" borderId="5" xfId="0" applyFont="1" applyBorder="1" applyAlignment="1">
      <alignment horizontal="center" vertical="center" wrapText="1" shrinkToFit="1"/>
    </xf>
    <xf numFmtId="176" fontId="2" fillId="0" borderId="6" xfId="0" applyNumberFormat="1" applyFont="1" applyBorder="1" applyAlignment="1">
      <alignment horizontal="center" vertical="center" shrinkToFit="1"/>
    </xf>
    <xf numFmtId="0" fontId="2" fillId="0" borderId="5" xfId="0" applyFont="1" applyBorder="1" applyAlignment="1">
      <alignment horizontal="center" vertical="center" shrinkToFit="1"/>
    </xf>
    <xf numFmtId="0" fontId="2" fillId="0" borderId="17" xfId="0" applyFont="1" applyBorder="1" applyAlignment="1">
      <alignment horizontal="center" vertical="center" shrinkToFit="1"/>
    </xf>
    <xf numFmtId="0" fontId="2" fillId="0" borderId="18" xfId="0" applyFont="1" applyBorder="1" applyAlignment="1">
      <alignment horizontal="right" vertical="center" shrinkToFit="1"/>
    </xf>
    <xf numFmtId="176" fontId="2" fillId="0" borderId="18" xfId="0" applyNumberFormat="1" applyFont="1" applyBorder="1" applyAlignment="1">
      <alignment horizontal="center" vertical="center" shrinkToFit="1"/>
    </xf>
    <xf numFmtId="0" fontId="2" fillId="0" borderId="19" xfId="0" applyFont="1" applyBorder="1" applyAlignment="1">
      <alignment horizontal="center" vertical="center" shrinkToFit="1"/>
    </xf>
    <xf numFmtId="176" fontId="3" fillId="0" borderId="6" xfId="0" applyNumberFormat="1" applyFont="1" applyBorder="1" applyAlignment="1">
      <alignment horizontal="center" vertical="center" shrinkToFit="1"/>
    </xf>
    <xf numFmtId="0" fontId="4" fillId="0" borderId="0" xfId="50" applyFont="1" applyFill="1" applyBorder="1" applyAlignment="1">
      <alignment vertical="center"/>
    </xf>
    <xf numFmtId="0" fontId="5" fillId="0" borderId="0" xfId="50" applyFont="1" applyFill="1" applyBorder="1" applyAlignment="1">
      <alignment vertical="center"/>
    </xf>
    <xf numFmtId="0" fontId="6" fillId="0" borderId="0" xfId="50" applyNumberFormat="1" applyFont="1" applyFill="1" applyBorder="1" applyAlignment="1">
      <alignment horizontal="center" vertical="center" wrapText="1"/>
    </xf>
    <xf numFmtId="0" fontId="7" fillId="0" borderId="0" xfId="0" applyNumberFormat="1" applyFont="1" applyFill="1" applyBorder="1" applyAlignment="1" applyProtection="1">
      <alignment horizontal="left" vertical="center" wrapText="1"/>
      <protection hidden="1"/>
    </xf>
    <xf numFmtId="0" fontId="8" fillId="0" borderId="0" xfId="0" applyNumberFormat="1" applyFont="1" applyFill="1" applyBorder="1" applyAlignment="1" applyProtection="1">
      <alignment horizontal="left" vertical="center" wrapText="1"/>
      <protection hidden="1"/>
    </xf>
    <xf numFmtId="0" fontId="9" fillId="0" borderId="0" xfId="0" applyNumberFormat="1" applyFont="1" applyFill="1" applyBorder="1" applyAlignment="1" applyProtection="1">
      <alignment horizontal="left" vertical="center" wrapText="1"/>
      <protection hidden="1"/>
    </xf>
    <xf numFmtId="0" fontId="3" fillId="0" borderId="20" xfId="50" applyFill="1" applyBorder="1" applyAlignment="1"/>
    <xf numFmtId="0" fontId="10" fillId="2" borderId="0" xfId="50" applyFont="1" applyFill="1" applyBorder="1" applyAlignment="1">
      <alignment vertical="center" wrapText="1"/>
    </xf>
    <xf numFmtId="0" fontId="11" fillId="2" borderId="21" xfId="50" applyFont="1" applyFill="1" applyBorder="1" applyAlignment="1">
      <alignment horizontal="center" wrapText="1"/>
    </xf>
    <xf numFmtId="0" fontId="12" fillId="2" borderId="0" xfId="50" applyFont="1" applyFill="1" applyBorder="1" applyAlignment="1">
      <alignment horizontal="left" wrapText="1"/>
    </xf>
    <xf numFmtId="0" fontId="10" fillId="2" borderId="0" xfId="50" applyFont="1" applyFill="1" applyBorder="1" applyAlignment="1">
      <alignment horizontal="left" vertical="center" wrapText="1"/>
    </xf>
    <xf numFmtId="0" fontId="13" fillId="2" borderId="0" xfId="50" applyFont="1" applyFill="1" applyBorder="1" applyAlignment="1">
      <alignment horizontal="center" wrapText="1"/>
    </xf>
    <xf numFmtId="0" fontId="10" fillId="2" borderId="0" xfId="50" applyFont="1" applyFill="1" applyBorder="1" applyAlignment="1">
      <alignment horizontal="right" vertical="center" wrapText="1"/>
    </xf>
    <xf numFmtId="0" fontId="14" fillId="2" borderId="0" xfId="50" applyFont="1" applyFill="1" applyBorder="1" applyAlignment="1">
      <alignment horizontal="left" wrapText="1"/>
    </xf>
    <xf numFmtId="0" fontId="15" fillId="2" borderId="0" xfId="50" applyFont="1" applyFill="1" applyBorder="1" applyAlignment="1">
      <alignment horizontal="left" wrapText="1"/>
    </xf>
    <xf numFmtId="0" fontId="14" fillId="2" borderId="22" xfId="50" applyFont="1" applyFill="1" applyBorder="1" applyAlignment="1">
      <alignment horizontal="left" wrapText="1"/>
    </xf>
    <xf numFmtId="0" fontId="16" fillId="2" borderId="23" xfId="50" applyFont="1" applyFill="1" applyBorder="1" applyAlignment="1">
      <alignment horizontal="center" vertical="center" wrapText="1"/>
    </xf>
    <xf numFmtId="0" fontId="3" fillId="0" borderId="20" xfId="49" applyFill="1" applyBorder="1" applyAlignment="1"/>
    <xf numFmtId="0" fontId="10" fillId="2" borderId="0" xfId="49" applyFont="1" applyFill="1" applyBorder="1" applyAlignment="1">
      <alignment horizontal="left" wrapText="1"/>
    </xf>
    <xf numFmtId="0" fontId="17" fillId="2" borderId="21" xfId="49" applyFont="1" applyFill="1" applyBorder="1" applyAlignment="1">
      <alignment horizontal="center" wrapText="1"/>
    </xf>
    <xf numFmtId="0" fontId="18" fillId="2" borderId="21" xfId="49" applyFont="1" applyFill="1" applyBorder="1" applyAlignment="1">
      <alignment horizontal="center" wrapText="1"/>
    </xf>
    <xf numFmtId="0" fontId="12" fillId="2" borderId="0" xfId="49" applyFont="1" applyFill="1" applyBorder="1" applyAlignment="1">
      <alignment horizontal="left" wrapText="1"/>
    </xf>
    <xf numFmtId="0" fontId="13" fillId="2" borderId="0" xfId="49" applyFont="1" applyFill="1" applyBorder="1" applyAlignment="1">
      <alignment horizontal="center" wrapText="1"/>
    </xf>
    <xf numFmtId="0" fontId="14" fillId="2" borderId="0" xfId="49" applyFont="1" applyFill="1" applyBorder="1" applyAlignment="1">
      <alignment horizontal="left" wrapText="1"/>
    </xf>
    <xf numFmtId="0" fontId="14" fillId="2" borderId="0" xfId="49" applyFont="1" applyFill="1" applyBorder="1" applyAlignment="1">
      <alignment horizontal="right" wrapText="1"/>
    </xf>
    <xf numFmtId="0" fontId="14" fillId="2" borderId="22" xfId="49" applyFont="1" applyFill="1" applyBorder="1" applyAlignment="1">
      <alignment horizontal="left" wrapText="1"/>
    </xf>
    <xf numFmtId="0" fontId="10" fillId="2" borderId="0" xfId="49" applyFont="1" applyFill="1" applyBorder="1" applyAlignment="1">
      <alignment horizontal="center" vertical="center" wrapText="1"/>
    </xf>
    <xf numFmtId="0" fontId="16" fillId="2" borderId="23" xfId="49" applyFont="1" applyFill="1" applyBorder="1" applyAlignment="1">
      <alignment horizontal="center" wrapText="1"/>
    </xf>
    <xf numFmtId="0" fontId="14" fillId="2" borderId="0" xfId="49" applyFont="1" applyFill="1" applyBorder="1" applyAlignment="1">
      <alignment vertical="center" wrapText="1"/>
    </xf>
    <xf numFmtId="0" fontId="10" fillId="2" borderId="0" xfId="49" applyFont="1" applyFill="1" applyBorder="1" applyAlignment="1">
      <alignment horizontal="left" vertical="center" wrapText="1"/>
    </xf>
    <xf numFmtId="0" fontId="10" fillId="2" borderId="0" xfId="49" applyFont="1" applyFill="1" applyBorder="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workbookViewId="0">
      <selection activeCell="L6" sqref="L6"/>
    </sheetView>
  </sheetViews>
  <sheetFormatPr defaultColWidth="8.475" defaultRowHeight="10.8" outlineLevelCol="7"/>
  <cols>
    <col min="1" max="1" width="15.5666666666667" style="51" customWidth="1"/>
    <col min="2" max="2" width="2.825" style="51"/>
    <col min="3" max="3" width="14.7916666666667" style="51"/>
    <col min="4" max="4" width="6.31666666666667" style="51"/>
    <col min="5" max="5" width="24.2083333333333" style="51"/>
    <col min="6" max="6" width="0.133333333333333" style="51"/>
    <col min="7" max="7" width="18.5583333333333" style="51" customWidth="1"/>
    <col min="8" max="8" width="1.475" style="51" hidden="1" customWidth="1"/>
    <col min="9" max="16384" width="8.475" style="51"/>
  </cols>
  <sheetData>
    <row r="1" s="51" customFormat="1" ht="70" customHeight="1" spans="1:8">
      <c r="A1" s="52" t="s">
        <v>0</v>
      </c>
      <c r="B1" s="52"/>
      <c r="C1" s="53" t="s">
        <v>1</v>
      </c>
      <c r="D1" s="54"/>
      <c r="E1" s="54"/>
      <c r="F1" s="54"/>
      <c r="G1" s="55" t="s">
        <v>2</v>
      </c>
      <c r="H1" s="55"/>
    </row>
    <row r="2" s="51" customFormat="1" ht="138" customHeight="1" spans="1:8">
      <c r="A2" s="56" t="s">
        <v>3</v>
      </c>
      <c r="B2" s="56"/>
      <c r="C2" s="56"/>
      <c r="D2" s="56"/>
      <c r="E2" s="56"/>
      <c r="F2" s="56"/>
      <c r="G2" s="56"/>
    </row>
    <row r="3" s="51" customFormat="1" ht="60" customHeight="1" spans="1:8">
      <c r="A3" s="57" t="s">
        <v>0</v>
      </c>
      <c r="B3" s="57"/>
      <c r="C3" s="57"/>
      <c r="D3" s="57"/>
      <c r="E3" s="57"/>
      <c r="F3" s="57"/>
      <c r="G3" s="57"/>
    </row>
    <row r="4" s="51" customFormat="1" ht="120" customHeight="1" spans="1:8">
      <c r="A4" s="57" t="s">
        <v>0</v>
      </c>
      <c r="B4" s="58" t="s">
        <v>4</v>
      </c>
      <c r="C4" s="58"/>
      <c r="D4" s="59" t="s">
        <v>0</v>
      </c>
      <c r="E4" s="59"/>
      <c r="F4" s="57" t="s">
        <v>0</v>
      </c>
      <c r="G4" s="57"/>
    </row>
    <row r="5" s="51" customFormat="1" ht="19.5" customHeight="1" spans="1:8">
      <c r="A5" s="57" t="s">
        <v>0</v>
      </c>
      <c r="B5" s="60" t="s">
        <v>0</v>
      </c>
      <c r="C5" s="60"/>
      <c r="D5" s="61" t="s">
        <v>5</v>
      </c>
      <c r="E5" s="61"/>
      <c r="F5" s="60" t="s">
        <v>0</v>
      </c>
      <c r="G5" s="60"/>
    </row>
    <row r="6" s="51" customFormat="1" ht="120" customHeight="1" spans="1:8">
      <c r="A6" s="57" t="s">
        <v>0</v>
      </c>
      <c r="B6" s="58" t="s">
        <v>6</v>
      </c>
      <c r="C6" s="58"/>
      <c r="D6" s="59"/>
      <c r="E6" s="59"/>
      <c r="F6" s="57"/>
      <c r="G6" s="57"/>
    </row>
    <row r="7" s="51" customFormat="1" ht="18.75" customHeight="1" spans="1:8">
      <c r="A7" s="57" t="s">
        <v>0</v>
      </c>
      <c r="B7" s="60" t="s">
        <v>0</v>
      </c>
      <c r="C7" s="60"/>
      <c r="D7" s="61" t="s">
        <v>5</v>
      </c>
      <c r="E7" s="61"/>
      <c r="F7" s="60" t="s">
        <v>0</v>
      </c>
      <c r="G7" s="60"/>
    </row>
    <row r="8" s="51" customFormat="1" ht="120" customHeight="1" spans="1:8">
      <c r="A8" s="57" t="s">
        <v>0</v>
      </c>
      <c r="B8" s="62" t="s">
        <v>0</v>
      </c>
      <c r="C8" s="62"/>
      <c r="D8" s="57"/>
      <c r="E8" s="57"/>
      <c r="F8" s="57" t="s">
        <v>0</v>
      </c>
      <c r="G8" s="57"/>
    </row>
    <row r="9" s="51" customFormat="1" ht="15" customHeight="1" spans="1:8">
      <c r="A9" s="63" t="s">
        <v>0</v>
      </c>
      <c r="B9" s="63"/>
      <c r="C9" s="60" t="s">
        <v>0</v>
      </c>
      <c r="D9" s="60"/>
      <c r="E9" s="60"/>
      <c r="F9" s="60"/>
      <c r="G9" s="64"/>
      <c r="H9" s="64"/>
    </row>
  </sheetData>
  <mergeCells count="23">
    <mergeCell ref="A1:B1"/>
    <mergeCell ref="C1:F1"/>
    <mergeCell ref="G1:H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 ref="G9:H9"/>
  </mergeCells>
  <printOptions horizontalCentered="1"/>
  <pageMargins left="0.393055555555556" right="0.393055555555556"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K5" sqref="K5"/>
    </sheetView>
  </sheetViews>
  <sheetFormatPr defaultColWidth="8.60833333333333" defaultRowHeight="10.8" outlineLevelCol="6"/>
  <cols>
    <col min="1" max="1" width="16.5833333333333" style="40" customWidth="1"/>
    <col min="2" max="2" width="7.8" style="40" customWidth="1"/>
    <col min="3" max="3" width="14.525" style="40" customWidth="1"/>
    <col min="4" max="4" width="6.31666666666667" style="40" customWidth="1"/>
    <col min="5" max="5" width="13.5833333333333" style="40" customWidth="1"/>
    <col min="6" max="6" width="5.91666666666667" style="40" customWidth="1"/>
    <col min="7" max="7" width="22.5666666666667" style="40" customWidth="1"/>
    <col min="8" max="16384" width="8.60833333333333" style="40"/>
  </cols>
  <sheetData>
    <row r="1" s="40" customFormat="1" ht="81" customHeight="1" spans="1:7">
      <c r="A1" s="41" t="s">
        <v>0</v>
      </c>
      <c r="B1" s="42" t="s">
        <v>1</v>
      </c>
      <c r="C1" s="42"/>
      <c r="D1" s="42"/>
      <c r="E1" s="42"/>
      <c r="F1" s="43" t="s">
        <v>2</v>
      </c>
      <c r="G1" s="43"/>
    </row>
    <row r="2" s="40" customFormat="1" ht="54.75" customHeight="1" spans="1:7">
      <c r="A2" s="44" t="s">
        <v>0</v>
      </c>
      <c r="B2" s="44"/>
      <c r="C2" s="45" t="s">
        <v>3</v>
      </c>
      <c r="D2" s="45"/>
      <c r="E2" s="45"/>
      <c r="F2" s="46" t="s">
        <v>0</v>
      </c>
      <c r="G2" s="46"/>
    </row>
    <row r="3" s="40" customFormat="1" ht="30.75" customHeight="1" spans="1:7">
      <c r="A3" s="47" t="s">
        <v>0</v>
      </c>
      <c r="B3" s="47" t="s">
        <v>0</v>
      </c>
      <c r="C3" s="47"/>
      <c r="D3" s="47" t="s">
        <v>0</v>
      </c>
      <c r="E3" s="47" t="s">
        <v>0</v>
      </c>
      <c r="F3" s="47"/>
      <c r="G3" s="47" t="s">
        <v>0</v>
      </c>
    </row>
    <row r="4" s="40" customFormat="1" ht="120" customHeight="1" spans="1:7">
      <c r="A4" s="48" t="s">
        <v>4</v>
      </c>
      <c r="B4" s="49" t="s">
        <v>0</v>
      </c>
      <c r="C4" s="49"/>
      <c r="D4" s="47" t="s">
        <v>0</v>
      </c>
      <c r="E4" s="48" t="s">
        <v>6</v>
      </c>
      <c r="F4" s="48"/>
      <c r="G4" s="49" t="s">
        <v>0</v>
      </c>
    </row>
    <row r="5" s="40" customFormat="1" ht="19.5" customHeight="1" spans="1:7">
      <c r="A5" s="47" t="s">
        <v>0</v>
      </c>
      <c r="B5" s="50" t="s">
        <v>5</v>
      </c>
      <c r="C5" s="50"/>
      <c r="D5" s="47" t="s">
        <v>0</v>
      </c>
      <c r="E5" s="47" t="s">
        <v>0</v>
      </c>
      <c r="F5" s="47"/>
      <c r="G5" s="50" t="s">
        <v>7</v>
      </c>
    </row>
    <row r="6" s="40" customFormat="1" ht="120" customHeight="1" spans="1:7">
      <c r="A6" s="48" t="s">
        <v>8</v>
      </c>
      <c r="B6" s="49" t="s">
        <v>0</v>
      </c>
      <c r="C6" s="49"/>
      <c r="D6" s="47" t="s">
        <v>0</v>
      </c>
      <c r="E6" s="48" t="s">
        <v>8</v>
      </c>
      <c r="F6" s="48"/>
      <c r="G6" s="49" t="s">
        <v>0</v>
      </c>
    </row>
    <row r="7" s="40" customFormat="1" ht="18.75" customHeight="1" spans="1:7">
      <c r="A7" s="47" t="s">
        <v>0</v>
      </c>
      <c r="B7" s="50" t="s">
        <v>9</v>
      </c>
      <c r="C7" s="50"/>
      <c r="D7" s="47" t="s">
        <v>0</v>
      </c>
      <c r="E7" s="47" t="s">
        <v>0</v>
      </c>
      <c r="F7" s="47"/>
      <c r="G7" s="50" t="s">
        <v>9</v>
      </c>
    </row>
    <row r="8" s="40" customFormat="1" ht="120" customHeight="1" spans="1:7">
      <c r="A8" s="48" t="s">
        <v>10</v>
      </c>
      <c r="B8" s="49" t="s">
        <v>0</v>
      </c>
      <c r="C8" s="49"/>
      <c r="D8" s="47" t="s">
        <v>0</v>
      </c>
      <c r="E8" s="48" t="s">
        <v>11</v>
      </c>
      <c r="F8" s="48"/>
      <c r="G8" s="49" t="s">
        <v>0</v>
      </c>
    </row>
    <row r="9" s="40" customFormat="1" ht="18.75" customHeight="1" spans="1:7">
      <c r="A9" s="47" t="s">
        <v>0</v>
      </c>
      <c r="B9" s="50" t="s">
        <v>12</v>
      </c>
      <c r="C9" s="50"/>
      <c r="D9" s="47" t="s">
        <v>0</v>
      </c>
      <c r="E9" s="47" t="s">
        <v>0</v>
      </c>
      <c r="F9" s="47"/>
      <c r="G9" s="50" t="s">
        <v>13</v>
      </c>
    </row>
    <row r="10" s="40" customFormat="1" ht="120" customHeight="1" spans="1:7">
      <c r="A10" s="48" t="s">
        <v>14</v>
      </c>
      <c r="B10" s="47" t="s">
        <v>15</v>
      </c>
      <c r="C10" s="47"/>
      <c r="D10" s="47" t="s">
        <v>0</v>
      </c>
      <c r="E10" s="48" t="s">
        <v>16</v>
      </c>
      <c r="F10" s="48"/>
      <c r="G10" s="47" t="s">
        <v>15</v>
      </c>
    </row>
  </sheetData>
  <mergeCells count="21">
    <mergeCell ref="B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393055555555556" right="0.393055555555556"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3" workbookViewId="0">
      <selection activeCell="A16" sqref="A16"/>
    </sheetView>
  </sheetViews>
  <sheetFormatPr defaultColWidth="9.68333333333333" defaultRowHeight="14.4"/>
  <cols>
    <col min="1" max="1" width="82.4583333333333" style="34" customWidth="1"/>
    <col min="2" max="16384" width="9.68333333333333" style="34"/>
  </cols>
  <sheetData>
    <row r="1" s="34" customFormat="1" ht="29.25" customHeight="1" spans="1:1">
      <c r="A1" s="36" t="s">
        <v>17</v>
      </c>
    </row>
    <row r="2" s="34" customFormat="1" ht="23" customHeight="1" spans="1:1">
      <c r="A2" s="37" t="s">
        <v>18</v>
      </c>
    </row>
    <row r="3" s="34" customFormat="1" ht="61" customHeight="1" spans="1:1">
      <c r="A3" s="38" t="s">
        <v>19</v>
      </c>
    </row>
    <row r="4" s="34" customFormat="1" ht="30" customHeight="1" spans="1:1">
      <c r="A4" s="38" t="s">
        <v>20</v>
      </c>
    </row>
    <row r="5" s="34" customFormat="1" ht="62" customHeight="1" spans="1:1">
      <c r="A5" s="38" t="s">
        <v>21</v>
      </c>
    </row>
    <row r="6" s="34" customFormat="1" ht="18" customHeight="1" spans="1:1">
      <c r="A6" s="39" t="s">
        <v>22</v>
      </c>
    </row>
    <row r="7" s="34" customFormat="1" ht="22" customHeight="1" spans="1:1">
      <c r="A7" s="38" t="s">
        <v>23</v>
      </c>
    </row>
    <row r="8" s="34" customFormat="1" ht="45.75" customHeight="1" spans="1:1">
      <c r="A8" s="38" t="s">
        <v>24</v>
      </c>
    </row>
    <row r="9" s="34" customFormat="1" ht="46" customHeight="1" spans="1:1">
      <c r="A9" s="38" t="s">
        <v>25</v>
      </c>
    </row>
    <row r="10" s="34" customFormat="1" ht="32" customHeight="1" spans="1:1">
      <c r="A10" s="38" t="s">
        <v>26</v>
      </c>
    </row>
    <row r="11" s="34" customFormat="1" ht="46.5" customHeight="1" spans="1:1">
      <c r="A11" s="38" t="s">
        <v>27</v>
      </c>
    </row>
    <row r="12" s="34" customFormat="1" ht="31" customHeight="1" spans="1:1">
      <c r="A12" s="38" t="s">
        <v>28</v>
      </c>
    </row>
    <row r="13" s="34" customFormat="1" ht="32" customHeight="1" spans="1:1">
      <c r="A13" s="38" t="s">
        <v>29</v>
      </c>
    </row>
    <row r="14" s="34" customFormat="1" ht="30" customHeight="1" spans="1:1">
      <c r="A14" s="38" t="s">
        <v>30</v>
      </c>
    </row>
    <row r="15" s="34" customFormat="1" ht="35" customHeight="1" spans="1:1">
      <c r="A15" s="38" t="s">
        <v>31</v>
      </c>
    </row>
    <row r="16" s="34" customFormat="1" ht="31" customHeight="1" spans="1:1">
      <c r="A16" s="38" t="s">
        <v>32</v>
      </c>
    </row>
    <row r="17" s="34" customFormat="1" ht="17" customHeight="1" spans="1:1">
      <c r="A17" s="38" t="s">
        <v>33</v>
      </c>
    </row>
    <row r="18" s="34" customFormat="1" ht="61" customHeight="1" spans="1:1">
      <c r="A18" s="38" t="s">
        <v>34</v>
      </c>
    </row>
    <row r="19" s="34" customFormat="1" ht="47" customHeight="1" spans="1:1">
      <c r="A19" s="38" t="s">
        <v>35</v>
      </c>
    </row>
    <row r="20" s="34" customFormat="1" ht="31.2" spans="1:1">
      <c r="A20" s="38" t="s">
        <v>36</v>
      </c>
    </row>
    <row r="21" s="35" customFormat="1" ht="15.6" spans="1:1">
      <c r="A21" s="39" t="s">
        <v>37</v>
      </c>
    </row>
    <row r="22" s="34" customFormat="1" ht="59" customHeight="1" spans="1:1">
      <c r="A22" s="38" t="s">
        <v>38</v>
      </c>
    </row>
  </sheetData>
  <sheetProtection algorithmName="SHA-512" hashValue="2ifb0MVOuZ+gGWC72hVWtT36JFrIU7i+OEzf5jRka74yjvpT1f3SRNr68iXB0EmceA0J510ri1+8h4OA9Z869g==" saltValue="5YY+xhklDOZvwk/honpYrQ==" spinCount="100000" sheet="1" objects="1"/>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1"/>
  <sheetViews>
    <sheetView showZeros="0" topLeftCell="A9" workbookViewId="0">
      <selection activeCell="F7" sqref="F7"/>
    </sheetView>
  </sheetViews>
  <sheetFormatPr defaultColWidth="9" defaultRowHeight="15.6" outlineLevelCol="5"/>
  <cols>
    <col min="1" max="1" width="8.75" customWidth="1"/>
    <col min="2" max="2" width="37.7416666666667" customWidth="1"/>
    <col min="3" max="3" width="8.75" customWidth="1"/>
    <col min="4" max="5" width="10.5" customWidth="1"/>
    <col min="6" max="6" width="11.375" customWidth="1"/>
    <col min="7" max="7" width="20" customWidth="1"/>
  </cols>
  <sheetData>
    <row r="1" ht="32.95" customHeight="1" spans="1:6">
      <c r="A1" s="1" t="s">
        <v>39</v>
      </c>
      <c r="B1" s="1"/>
      <c r="C1" s="1"/>
      <c r="D1" s="1"/>
      <c r="E1" s="1"/>
      <c r="F1" s="1"/>
    </row>
    <row r="2" ht="16.85" customHeight="1" spans="1:6">
      <c r="A2" s="2" t="s">
        <v>40</v>
      </c>
      <c r="B2" s="2"/>
      <c r="C2" s="2"/>
      <c r="D2" s="2"/>
      <c r="E2" s="2" t="s">
        <v>41</v>
      </c>
      <c r="F2" s="2"/>
    </row>
    <row r="3" ht="32.95" customHeight="1" spans="1:6">
      <c r="A3" s="16" t="s">
        <v>42</v>
      </c>
      <c r="B3" s="16"/>
      <c r="C3" s="16"/>
      <c r="D3" s="16"/>
      <c r="E3" s="16"/>
      <c r="F3" s="16"/>
    </row>
    <row r="4" ht="16.85" customHeight="1" spans="1:6">
      <c r="A4" s="17" t="s">
        <v>43</v>
      </c>
      <c r="B4" s="18" t="s">
        <v>44</v>
      </c>
      <c r="C4" s="18" t="s">
        <v>45</v>
      </c>
      <c r="D4" s="18" t="s">
        <v>46</v>
      </c>
      <c r="E4" s="18" t="s">
        <v>47</v>
      </c>
      <c r="F4" s="19" t="s">
        <v>48</v>
      </c>
    </row>
    <row r="5" ht="16.1" customHeight="1" spans="1:6">
      <c r="A5" s="20" t="s">
        <v>49</v>
      </c>
      <c r="B5" s="21" t="s">
        <v>50</v>
      </c>
      <c r="C5" s="22"/>
      <c r="D5" s="23"/>
      <c r="E5" s="23"/>
      <c r="F5" s="24"/>
    </row>
    <row r="6" ht="16.1" customHeight="1" spans="1:6">
      <c r="A6" s="20" t="s">
        <v>51</v>
      </c>
      <c r="B6" s="21" t="s">
        <v>52</v>
      </c>
      <c r="C6" s="22"/>
      <c r="D6" s="23"/>
      <c r="E6" s="23"/>
      <c r="F6" s="24"/>
    </row>
    <row r="7" ht="16.1" customHeight="1" spans="1:6">
      <c r="A7" s="20" t="s">
        <v>53</v>
      </c>
      <c r="B7" s="21" t="s">
        <v>54</v>
      </c>
      <c r="C7" s="22" t="s">
        <v>55</v>
      </c>
      <c r="D7" s="25">
        <v>1</v>
      </c>
      <c r="E7" s="26">
        <f>IF(E10=0,0,ROUND(SUM(F10:F14,C38,C56,C70,C79)*0.003,0))</f>
        <v>0</v>
      </c>
      <c r="F7" s="27">
        <f>E7</f>
        <v>0</v>
      </c>
    </row>
    <row r="8" ht="16.1" customHeight="1" spans="1:6">
      <c r="A8" s="20" t="s">
        <v>56</v>
      </c>
      <c r="B8" s="21" t="s">
        <v>57</v>
      </c>
      <c r="C8" s="22" t="s">
        <v>55</v>
      </c>
      <c r="D8" s="25">
        <v>1</v>
      </c>
      <c r="E8" s="28" t="str">
        <f>F8</f>
        <v/>
      </c>
      <c r="F8" s="27" t="str">
        <f>IF(E10&lt;&gt;"",4000,"")</f>
        <v/>
      </c>
    </row>
    <row r="9" ht="16.1" customHeight="1" spans="1:6">
      <c r="A9" s="20" t="s">
        <v>58</v>
      </c>
      <c r="B9" s="21" t="s">
        <v>59</v>
      </c>
      <c r="C9" s="22"/>
      <c r="D9" s="28"/>
      <c r="E9" s="28"/>
      <c r="F9" s="27"/>
    </row>
    <row r="10" ht="16.1" customHeight="1" spans="1:6">
      <c r="A10" s="20" t="s">
        <v>60</v>
      </c>
      <c r="B10" s="21" t="s">
        <v>61</v>
      </c>
      <c r="C10" s="22" t="s">
        <v>55</v>
      </c>
      <c r="D10" s="25">
        <v>1</v>
      </c>
      <c r="E10" s="28"/>
      <c r="F10" s="27">
        <f>D10*E10</f>
        <v>0</v>
      </c>
    </row>
    <row r="11" ht="16.1" customHeight="1" spans="1:6">
      <c r="A11" s="20" t="s">
        <v>62</v>
      </c>
      <c r="B11" s="21" t="s">
        <v>63</v>
      </c>
      <c r="C11" s="22"/>
      <c r="D11" s="28"/>
      <c r="E11" s="28"/>
      <c r="F11" s="27"/>
    </row>
    <row r="12" ht="16.1" customHeight="1" spans="1:6">
      <c r="A12" s="20" t="s">
        <v>64</v>
      </c>
      <c r="B12" s="21" t="s">
        <v>65</v>
      </c>
      <c r="C12" s="22" t="s">
        <v>55</v>
      </c>
      <c r="D12" s="25">
        <v>1</v>
      </c>
      <c r="E12" s="28"/>
      <c r="F12" s="27">
        <f>D12*E12</f>
        <v>0</v>
      </c>
    </row>
    <row r="13" ht="16.1" customHeight="1" spans="1:6">
      <c r="A13" s="20" t="s">
        <v>66</v>
      </c>
      <c r="B13" s="21" t="s">
        <v>67</v>
      </c>
      <c r="C13" s="22"/>
      <c r="D13" s="28"/>
      <c r="E13" s="28"/>
      <c r="F13" s="27"/>
    </row>
    <row r="14" ht="16.1" customHeight="1" spans="1:6">
      <c r="A14" s="20" t="s">
        <v>68</v>
      </c>
      <c r="B14" s="21" t="s">
        <v>67</v>
      </c>
      <c r="C14" s="22" t="s">
        <v>55</v>
      </c>
      <c r="D14" s="25">
        <v>1</v>
      </c>
      <c r="E14" s="28"/>
      <c r="F14" s="27">
        <f>D14*E14</f>
        <v>0</v>
      </c>
    </row>
    <row r="15" ht="32.95" customHeight="1" spans="1:6">
      <c r="A15" s="29"/>
      <c r="B15" s="30" t="s">
        <v>69</v>
      </c>
      <c r="C15" s="31">
        <f>SUM(F7,F8,F10,F12,F14)</f>
        <v>0</v>
      </c>
      <c r="D15" s="32"/>
      <c r="E15" s="32"/>
      <c r="F15" s="32"/>
    </row>
    <row r="16" ht="16.1" customHeight="1" spans="1:6">
      <c r="A16" s="2"/>
      <c r="B16" s="2"/>
      <c r="C16" s="2"/>
      <c r="D16" s="2"/>
      <c r="E16" s="2"/>
      <c r="F16" s="2"/>
    </row>
    <row r="17" ht="16.85" customHeight="1" spans="1:6">
      <c r="A17" s="2"/>
      <c r="B17" s="2"/>
      <c r="C17" s="2"/>
      <c r="D17" s="2"/>
      <c r="E17" s="2"/>
      <c r="F17" s="2"/>
    </row>
    <row r="18" ht="32.95" customHeight="1" spans="1:6">
      <c r="A18" s="1" t="s">
        <v>39</v>
      </c>
      <c r="B18" s="1"/>
      <c r="C18" s="1"/>
      <c r="D18" s="1"/>
      <c r="E18" s="1"/>
      <c r="F18" s="1"/>
    </row>
    <row r="19" ht="16.85" customHeight="1" spans="1:6">
      <c r="A19" s="2" t="s">
        <v>40</v>
      </c>
      <c r="B19" s="2"/>
      <c r="C19" s="2"/>
      <c r="D19" s="2"/>
      <c r="E19" s="2" t="s">
        <v>41</v>
      </c>
      <c r="F19" s="2"/>
    </row>
    <row r="20" ht="32.95" customHeight="1" spans="1:6">
      <c r="A20" s="16" t="s">
        <v>70</v>
      </c>
      <c r="B20" s="16"/>
      <c r="C20" s="16"/>
      <c r="D20" s="16"/>
      <c r="E20" s="16"/>
      <c r="F20" s="16"/>
    </row>
    <row r="21" ht="16.85" customHeight="1" spans="1:6">
      <c r="A21" s="17" t="s">
        <v>43</v>
      </c>
      <c r="B21" s="18" t="s">
        <v>44</v>
      </c>
      <c r="C21" s="18" t="s">
        <v>45</v>
      </c>
      <c r="D21" s="18" t="s">
        <v>46</v>
      </c>
      <c r="E21" s="18" t="s">
        <v>47</v>
      </c>
      <c r="F21" s="19" t="s">
        <v>48</v>
      </c>
    </row>
    <row r="22" ht="16.1" customHeight="1" spans="1:6">
      <c r="A22" s="20" t="s">
        <v>71</v>
      </c>
      <c r="B22" s="21" t="s">
        <v>72</v>
      </c>
      <c r="C22" s="22"/>
      <c r="D22" s="23"/>
      <c r="E22" s="23"/>
      <c r="F22" s="24"/>
    </row>
    <row r="23" ht="16.1" customHeight="1" spans="1:6">
      <c r="A23" s="20" t="s">
        <v>73</v>
      </c>
      <c r="B23" s="21" t="s">
        <v>74</v>
      </c>
      <c r="C23" s="22"/>
      <c r="D23" s="23"/>
      <c r="E23" s="23"/>
      <c r="F23" s="24"/>
    </row>
    <row r="24" ht="16.1" customHeight="1" spans="1:6">
      <c r="A24" s="20" t="s">
        <v>53</v>
      </c>
      <c r="B24" s="21" t="s">
        <v>75</v>
      </c>
      <c r="C24" s="22" t="s">
        <v>76</v>
      </c>
      <c r="D24" s="25">
        <v>2224</v>
      </c>
      <c r="E24" s="28"/>
      <c r="F24" s="27">
        <f t="shared" ref="F24:F29" si="0">D24*E24</f>
        <v>0</v>
      </c>
    </row>
    <row r="25" ht="16.1" customHeight="1" spans="1:6">
      <c r="A25" s="20" t="s">
        <v>77</v>
      </c>
      <c r="B25" s="21" t="s">
        <v>78</v>
      </c>
      <c r="C25" s="22"/>
      <c r="D25" s="28"/>
      <c r="E25" s="28"/>
      <c r="F25" s="27"/>
    </row>
    <row r="26" ht="16.1" customHeight="1" spans="1:6">
      <c r="A26" s="20" t="s">
        <v>79</v>
      </c>
      <c r="B26" s="21" t="s">
        <v>80</v>
      </c>
      <c r="C26" s="22" t="s">
        <v>81</v>
      </c>
      <c r="D26" s="25">
        <v>88.84</v>
      </c>
      <c r="E26" s="28"/>
      <c r="F26" s="33">
        <f t="shared" si="0"/>
        <v>0</v>
      </c>
    </row>
    <row r="27" ht="16.1" customHeight="1" spans="1:6">
      <c r="A27" s="20" t="s">
        <v>82</v>
      </c>
      <c r="B27" s="21" t="s">
        <v>83</v>
      </c>
      <c r="C27" s="22"/>
      <c r="D27" s="28"/>
      <c r="E27" s="28"/>
      <c r="F27" s="27"/>
    </row>
    <row r="28" ht="16.1" customHeight="1" spans="1:6">
      <c r="A28" s="20" t="s">
        <v>84</v>
      </c>
      <c r="B28" s="21" t="s">
        <v>85</v>
      </c>
      <c r="C28" s="22"/>
      <c r="D28" s="28"/>
      <c r="E28" s="28"/>
      <c r="F28" s="27"/>
    </row>
    <row r="29" ht="16.1" customHeight="1" spans="1:6">
      <c r="A29" s="20" t="s">
        <v>53</v>
      </c>
      <c r="B29" s="21" t="s">
        <v>86</v>
      </c>
      <c r="C29" s="22" t="s">
        <v>81</v>
      </c>
      <c r="D29" s="25">
        <v>4173.5</v>
      </c>
      <c r="E29" s="28"/>
      <c r="F29" s="33">
        <f t="shared" si="0"/>
        <v>0</v>
      </c>
    </row>
    <row r="30" ht="16.1" customHeight="1" spans="1:6">
      <c r="A30" s="20" t="s">
        <v>87</v>
      </c>
      <c r="B30" s="21" t="s">
        <v>88</v>
      </c>
      <c r="C30" s="22"/>
      <c r="D30" s="28"/>
      <c r="E30" s="28"/>
      <c r="F30" s="27"/>
    </row>
    <row r="31" ht="16.1" customHeight="1" spans="1:6">
      <c r="A31" s="20" t="s">
        <v>89</v>
      </c>
      <c r="B31" s="21" t="s">
        <v>90</v>
      </c>
      <c r="C31" s="22"/>
      <c r="D31" s="28"/>
      <c r="E31" s="28"/>
      <c r="F31" s="27"/>
    </row>
    <row r="32" ht="16.1" customHeight="1" spans="1:6">
      <c r="A32" s="20" t="s">
        <v>53</v>
      </c>
      <c r="B32" s="21" t="s">
        <v>91</v>
      </c>
      <c r="C32" s="22" t="s">
        <v>81</v>
      </c>
      <c r="D32" s="25">
        <v>926.1</v>
      </c>
      <c r="E32" s="28"/>
      <c r="F32" s="33">
        <f t="shared" ref="F32:F37" si="1">D32*E32</f>
        <v>0</v>
      </c>
    </row>
    <row r="33" ht="16.1" customHeight="1" spans="1:6">
      <c r="A33" s="20" t="s">
        <v>79</v>
      </c>
      <c r="B33" s="21" t="s">
        <v>92</v>
      </c>
      <c r="C33" s="22" t="s">
        <v>81</v>
      </c>
      <c r="D33" s="25">
        <v>1978.8</v>
      </c>
      <c r="E33" s="28"/>
      <c r="F33" s="33">
        <f t="shared" si="1"/>
        <v>0</v>
      </c>
    </row>
    <row r="34" ht="16.1" customHeight="1" spans="1:6">
      <c r="A34" s="20" t="s">
        <v>93</v>
      </c>
      <c r="B34" s="21" t="s">
        <v>94</v>
      </c>
      <c r="C34" s="22"/>
      <c r="D34" s="28"/>
      <c r="E34" s="28"/>
      <c r="F34" s="27"/>
    </row>
    <row r="35" ht="16.1" customHeight="1" spans="1:6">
      <c r="A35" s="20" t="s">
        <v>95</v>
      </c>
      <c r="B35" s="21" t="s">
        <v>96</v>
      </c>
      <c r="C35" s="22"/>
      <c r="D35" s="28"/>
      <c r="E35" s="28"/>
      <c r="F35" s="27"/>
    </row>
    <row r="36" ht="16.1" customHeight="1" spans="1:6">
      <c r="A36" s="20" t="s">
        <v>97</v>
      </c>
      <c r="B36" s="21" t="s">
        <v>98</v>
      </c>
      <c r="C36" s="22"/>
      <c r="D36" s="28"/>
      <c r="E36" s="28"/>
      <c r="F36" s="27"/>
    </row>
    <row r="37" ht="16.1" customHeight="1" spans="1:6">
      <c r="A37" s="20" t="s">
        <v>99</v>
      </c>
      <c r="B37" s="21" t="s">
        <v>100</v>
      </c>
      <c r="C37" s="22" t="s">
        <v>81</v>
      </c>
      <c r="D37" s="25">
        <v>2750</v>
      </c>
      <c r="E37" s="28"/>
      <c r="F37" s="33">
        <f t="shared" si="1"/>
        <v>0</v>
      </c>
    </row>
    <row r="38" ht="32.95" customHeight="1" spans="1:6">
      <c r="A38" s="29"/>
      <c r="B38" s="30" t="s">
        <v>101</v>
      </c>
      <c r="C38" s="31">
        <f>SUM(F24,F26,F29,F32,F33,F37)</f>
        <v>0</v>
      </c>
      <c r="D38" s="32"/>
      <c r="E38" s="32"/>
      <c r="F38" s="32"/>
    </row>
    <row r="39" ht="16.1" customHeight="1" spans="1:6">
      <c r="A39" s="2"/>
      <c r="B39" s="2"/>
      <c r="C39" s="2"/>
      <c r="D39" s="2"/>
      <c r="E39" s="2"/>
      <c r="F39" s="2"/>
    </row>
    <row r="40" ht="16.85" customHeight="1" spans="1:6">
      <c r="A40" s="2"/>
      <c r="B40" s="2"/>
      <c r="C40" s="2"/>
      <c r="D40" s="2"/>
      <c r="E40" s="2"/>
      <c r="F40" s="2"/>
    </row>
    <row r="41" ht="32.95" customHeight="1" spans="1:6">
      <c r="A41" s="1" t="s">
        <v>39</v>
      </c>
      <c r="B41" s="1"/>
      <c r="C41" s="1"/>
      <c r="D41" s="1"/>
      <c r="E41" s="1"/>
      <c r="F41" s="1"/>
    </row>
    <row r="42" ht="16.85" customHeight="1" spans="1:6">
      <c r="A42" s="2" t="s">
        <v>40</v>
      </c>
      <c r="B42" s="2"/>
      <c r="C42" s="2"/>
      <c r="D42" s="2"/>
      <c r="E42" s="2" t="s">
        <v>41</v>
      </c>
      <c r="F42" s="2"/>
    </row>
    <row r="43" ht="32.95" customHeight="1" spans="1:6">
      <c r="A43" s="16" t="s">
        <v>102</v>
      </c>
      <c r="B43" s="16"/>
      <c r="C43" s="16"/>
      <c r="D43" s="16"/>
      <c r="E43" s="16"/>
      <c r="F43" s="16"/>
    </row>
    <row r="44" ht="16.85" customHeight="1" spans="1:6">
      <c r="A44" s="17" t="s">
        <v>43</v>
      </c>
      <c r="B44" s="18" t="s">
        <v>44</v>
      </c>
      <c r="C44" s="18" t="s">
        <v>45</v>
      </c>
      <c r="D44" s="18" t="s">
        <v>46</v>
      </c>
      <c r="E44" s="18" t="s">
        <v>47</v>
      </c>
      <c r="F44" s="19" t="s">
        <v>48</v>
      </c>
    </row>
    <row r="45" ht="16.1" customHeight="1" spans="1:6">
      <c r="A45" s="20" t="s">
        <v>103</v>
      </c>
      <c r="B45" s="21" t="s">
        <v>98</v>
      </c>
      <c r="C45" s="22"/>
      <c r="D45" s="23"/>
      <c r="E45" s="23"/>
      <c r="F45" s="24"/>
    </row>
    <row r="46" ht="16.1" customHeight="1" spans="1:6">
      <c r="A46" s="20" t="s">
        <v>104</v>
      </c>
      <c r="B46" s="21" t="s">
        <v>105</v>
      </c>
      <c r="C46" s="22"/>
      <c r="D46" s="23"/>
      <c r="E46" s="23"/>
      <c r="F46" s="24"/>
    </row>
    <row r="47" ht="16.1" customHeight="1" spans="1:6">
      <c r="A47" s="20" t="s">
        <v>53</v>
      </c>
      <c r="B47" s="21" t="s">
        <v>106</v>
      </c>
      <c r="C47" s="22" t="s">
        <v>76</v>
      </c>
      <c r="D47" s="25">
        <v>13259.2</v>
      </c>
      <c r="E47" s="28"/>
      <c r="F47" s="33">
        <f t="shared" ref="F47:F55" si="2">D47*E47</f>
        <v>0</v>
      </c>
    </row>
    <row r="48" ht="16.1" customHeight="1" spans="1:6">
      <c r="A48" s="20" t="s">
        <v>107</v>
      </c>
      <c r="B48" s="21" t="s">
        <v>108</v>
      </c>
      <c r="C48" s="22"/>
      <c r="D48" s="28"/>
      <c r="E48" s="28"/>
      <c r="F48" s="27"/>
    </row>
    <row r="49" ht="16.1" customHeight="1" spans="1:6">
      <c r="A49" s="20" t="s">
        <v>109</v>
      </c>
      <c r="B49" s="21" t="s">
        <v>108</v>
      </c>
      <c r="C49" s="22"/>
      <c r="D49" s="28"/>
      <c r="E49" s="28"/>
      <c r="F49" s="27"/>
    </row>
    <row r="50" ht="16.1" customHeight="1" spans="1:6">
      <c r="A50" s="20" t="s">
        <v>53</v>
      </c>
      <c r="B50" s="21" t="s">
        <v>110</v>
      </c>
      <c r="C50" s="22" t="s">
        <v>81</v>
      </c>
      <c r="D50" s="25">
        <v>2062.88</v>
      </c>
      <c r="E50" s="28"/>
      <c r="F50" s="33">
        <f t="shared" si="2"/>
        <v>0</v>
      </c>
    </row>
    <row r="51" ht="16.1" customHeight="1" spans="1:6">
      <c r="A51" s="20" t="s">
        <v>111</v>
      </c>
      <c r="B51" s="21" t="s">
        <v>112</v>
      </c>
      <c r="C51" s="22"/>
      <c r="D51" s="28"/>
      <c r="E51" s="28"/>
      <c r="F51" s="27"/>
    </row>
    <row r="52" ht="16.1" customHeight="1" spans="1:6">
      <c r="A52" s="20" t="s">
        <v>113</v>
      </c>
      <c r="B52" s="21" t="s">
        <v>114</v>
      </c>
      <c r="C52" s="22" t="s">
        <v>81</v>
      </c>
      <c r="D52" s="25">
        <v>927.322</v>
      </c>
      <c r="E52" s="28"/>
      <c r="F52" s="33">
        <f t="shared" si="2"/>
        <v>0</v>
      </c>
    </row>
    <row r="53" ht="16.1" customHeight="1" spans="1:6">
      <c r="A53" s="20" t="s">
        <v>115</v>
      </c>
      <c r="B53" s="21" t="s">
        <v>116</v>
      </c>
      <c r="C53" s="22" t="s">
        <v>81</v>
      </c>
      <c r="D53" s="25">
        <v>18.66</v>
      </c>
      <c r="E53" s="28"/>
      <c r="F53" s="33">
        <f t="shared" si="2"/>
        <v>0</v>
      </c>
    </row>
    <row r="54" ht="16.1" customHeight="1" spans="1:6">
      <c r="A54" s="20" t="s">
        <v>117</v>
      </c>
      <c r="B54" s="21" t="s">
        <v>118</v>
      </c>
      <c r="C54" s="22" t="s">
        <v>81</v>
      </c>
      <c r="D54" s="25">
        <v>1046.508</v>
      </c>
      <c r="E54" s="28"/>
      <c r="F54" s="33">
        <f t="shared" si="2"/>
        <v>0</v>
      </c>
    </row>
    <row r="55" ht="16.1" customHeight="1" spans="1:6">
      <c r="A55" s="20" t="s">
        <v>119</v>
      </c>
      <c r="B55" s="21" t="s">
        <v>120</v>
      </c>
      <c r="C55" s="22" t="s">
        <v>81</v>
      </c>
      <c r="D55" s="25">
        <v>20.97</v>
      </c>
      <c r="E55" s="28"/>
      <c r="F55" s="33">
        <f t="shared" si="2"/>
        <v>0</v>
      </c>
    </row>
    <row r="56" ht="32.95" customHeight="1" spans="1:6">
      <c r="A56" s="29"/>
      <c r="B56" s="30" t="s">
        <v>121</v>
      </c>
      <c r="C56" s="31">
        <f>SUM(F47,F50,F52,F53,F54,F55)</f>
        <v>0</v>
      </c>
      <c r="D56" s="32"/>
      <c r="E56" s="32"/>
      <c r="F56" s="32"/>
    </row>
    <row r="57" ht="16.1" customHeight="1" spans="1:6">
      <c r="A57" s="2"/>
      <c r="B57" s="2"/>
      <c r="C57" s="2"/>
      <c r="D57" s="2"/>
      <c r="E57" s="2"/>
      <c r="F57" s="2"/>
    </row>
    <row r="58" ht="16.85" customHeight="1" spans="1:6">
      <c r="A58" s="2"/>
      <c r="B58" s="2"/>
      <c r="C58" s="2"/>
      <c r="D58" s="2"/>
      <c r="E58" s="2"/>
      <c r="F58" s="2"/>
    </row>
    <row r="59" ht="32.95" customHeight="1" spans="1:6">
      <c r="A59" s="1" t="s">
        <v>39</v>
      </c>
      <c r="B59" s="1"/>
      <c r="C59" s="1"/>
      <c r="D59" s="1"/>
      <c r="E59" s="1"/>
      <c r="F59" s="1"/>
    </row>
    <row r="60" ht="16.85" customHeight="1" spans="1:6">
      <c r="A60" s="2" t="s">
        <v>40</v>
      </c>
      <c r="B60" s="2"/>
      <c r="C60" s="2"/>
      <c r="D60" s="2"/>
      <c r="E60" s="2" t="s">
        <v>41</v>
      </c>
      <c r="F60" s="2"/>
    </row>
    <row r="61" ht="32.95" customHeight="1" spans="1:6">
      <c r="A61" s="16" t="s">
        <v>122</v>
      </c>
      <c r="B61" s="16"/>
      <c r="C61" s="16"/>
      <c r="D61" s="16"/>
      <c r="E61" s="16"/>
      <c r="F61" s="16"/>
    </row>
    <row r="62" ht="16.85" customHeight="1" spans="1:6">
      <c r="A62" s="17" t="s">
        <v>43</v>
      </c>
      <c r="B62" s="18" t="s">
        <v>44</v>
      </c>
      <c r="C62" s="18" t="s">
        <v>45</v>
      </c>
      <c r="D62" s="18" t="s">
        <v>46</v>
      </c>
      <c r="E62" s="18" t="s">
        <v>47</v>
      </c>
      <c r="F62" s="19" t="s">
        <v>48</v>
      </c>
    </row>
    <row r="63" ht="16.1" customHeight="1" spans="1:6">
      <c r="A63" s="20" t="s">
        <v>123</v>
      </c>
      <c r="B63" s="21" t="s">
        <v>124</v>
      </c>
      <c r="C63" s="22"/>
      <c r="D63" s="23"/>
      <c r="E63" s="23"/>
      <c r="F63" s="24"/>
    </row>
    <row r="64" ht="16.1" customHeight="1" spans="1:6">
      <c r="A64" s="20" t="s">
        <v>125</v>
      </c>
      <c r="B64" s="21" t="s">
        <v>126</v>
      </c>
      <c r="C64" s="22"/>
      <c r="D64" s="23"/>
      <c r="E64" s="23"/>
      <c r="F64" s="24"/>
    </row>
    <row r="65" ht="16.1" customHeight="1" spans="1:6">
      <c r="A65" s="20" t="s">
        <v>53</v>
      </c>
      <c r="B65" s="21" t="s">
        <v>127</v>
      </c>
      <c r="C65" s="22" t="s">
        <v>128</v>
      </c>
      <c r="D65" s="25">
        <v>10</v>
      </c>
      <c r="E65" s="28"/>
      <c r="F65" s="33">
        <f t="shared" ref="F65:F69" si="3">D65*E65</f>
        <v>0</v>
      </c>
    </row>
    <row r="66" ht="16.1" customHeight="1" spans="1:6">
      <c r="A66" s="20" t="s">
        <v>56</v>
      </c>
      <c r="B66" s="21" t="s">
        <v>129</v>
      </c>
      <c r="C66" s="22" t="s">
        <v>128</v>
      </c>
      <c r="D66" s="25">
        <v>6</v>
      </c>
      <c r="E66" s="28"/>
      <c r="F66" s="33">
        <f t="shared" si="3"/>
        <v>0</v>
      </c>
    </row>
    <row r="67" ht="16.1" customHeight="1" spans="1:6">
      <c r="A67" s="20" t="s">
        <v>97</v>
      </c>
      <c r="B67" s="21" t="s">
        <v>130</v>
      </c>
      <c r="C67" s="22" t="s">
        <v>128</v>
      </c>
      <c r="D67" s="25">
        <v>1</v>
      </c>
      <c r="E67" s="28"/>
      <c r="F67" s="33">
        <f t="shared" si="3"/>
        <v>0</v>
      </c>
    </row>
    <row r="68" ht="16.1" customHeight="1" spans="1:6">
      <c r="A68" s="20" t="s">
        <v>79</v>
      </c>
      <c r="B68" s="21" t="s">
        <v>131</v>
      </c>
      <c r="C68" s="22" t="s">
        <v>128</v>
      </c>
      <c r="D68" s="25">
        <v>5</v>
      </c>
      <c r="E68" s="28"/>
      <c r="F68" s="33">
        <f t="shared" si="3"/>
        <v>0</v>
      </c>
    </row>
    <row r="69" ht="16.1" customHeight="1" spans="1:6">
      <c r="A69" s="20" t="s">
        <v>132</v>
      </c>
      <c r="B69" s="21" t="s">
        <v>133</v>
      </c>
      <c r="C69" s="22" t="s">
        <v>128</v>
      </c>
      <c r="D69" s="25">
        <v>24</v>
      </c>
      <c r="E69" s="28"/>
      <c r="F69" s="33">
        <f t="shared" si="3"/>
        <v>0</v>
      </c>
    </row>
    <row r="70" ht="32.95" customHeight="1" spans="1:6">
      <c r="A70" s="29"/>
      <c r="B70" s="30" t="s">
        <v>134</v>
      </c>
      <c r="C70" s="31">
        <f>SUM(F65,F66,F67,F68,F69)</f>
        <v>0</v>
      </c>
      <c r="D70" s="32"/>
      <c r="E70" s="32"/>
      <c r="F70" s="32"/>
    </row>
    <row r="71" ht="16.1" customHeight="1" spans="1:6">
      <c r="A71" s="2"/>
      <c r="B71" s="2"/>
      <c r="C71" s="2"/>
      <c r="D71" s="2"/>
      <c r="E71" s="2"/>
      <c r="F71" s="2"/>
    </row>
    <row r="72" ht="16.85" customHeight="1" spans="1:6">
      <c r="A72" s="2"/>
      <c r="B72" s="2"/>
      <c r="C72" s="2"/>
      <c r="D72" s="2"/>
      <c r="E72" s="2"/>
      <c r="F72" s="2"/>
    </row>
    <row r="73" ht="32.95" customHeight="1" spans="1:6">
      <c r="A73" s="1" t="s">
        <v>39</v>
      </c>
      <c r="B73" s="1"/>
      <c r="C73" s="1"/>
      <c r="D73" s="1"/>
      <c r="E73" s="1"/>
      <c r="F73" s="1"/>
    </row>
    <row r="74" ht="16.85" customHeight="1" spans="1:6">
      <c r="A74" s="2" t="s">
        <v>40</v>
      </c>
      <c r="B74" s="2"/>
      <c r="C74" s="2"/>
      <c r="D74" s="2"/>
      <c r="E74" s="2" t="s">
        <v>41</v>
      </c>
      <c r="F74" s="2"/>
    </row>
    <row r="75" ht="32.95" customHeight="1" spans="1:6">
      <c r="A75" s="16" t="s">
        <v>135</v>
      </c>
      <c r="B75" s="16"/>
      <c r="C75" s="16"/>
      <c r="D75" s="16"/>
      <c r="E75" s="16"/>
      <c r="F75" s="16"/>
    </row>
    <row r="76" ht="16.85" customHeight="1" spans="1:6">
      <c r="A76" s="17" t="s">
        <v>43</v>
      </c>
      <c r="B76" s="18" t="s">
        <v>44</v>
      </c>
      <c r="C76" s="18" t="s">
        <v>45</v>
      </c>
      <c r="D76" s="18" t="s">
        <v>46</v>
      </c>
      <c r="E76" s="18" t="s">
        <v>47</v>
      </c>
      <c r="F76" s="19" t="s">
        <v>48</v>
      </c>
    </row>
    <row r="77" ht="16.1" customHeight="1" spans="1:6">
      <c r="A77" s="20" t="s">
        <v>136</v>
      </c>
      <c r="B77" s="21" t="s">
        <v>137</v>
      </c>
      <c r="C77" s="22"/>
      <c r="D77" s="23"/>
      <c r="E77" s="23"/>
      <c r="F77" s="24"/>
    </row>
    <row r="78" ht="16.1" customHeight="1" spans="1:6">
      <c r="A78" s="20" t="s">
        <v>138</v>
      </c>
      <c r="B78" s="21" t="s">
        <v>139</v>
      </c>
      <c r="C78" s="22" t="s">
        <v>76</v>
      </c>
      <c r="D78" s="25">
        <v>767</v>
      </c>
      <c r="E78" s="28"/>
      <c r="F78" s="33">
        <f>D78*E78</f>
        <v>0</v>
      </c>
    </row>
    <row r="79" ht="32.95" customHeight="1" spans="1:6">
      <c r="A79" s="29"/>
      <c r="B79" s="30" t="s">
        <v>140</v>
      </c>
      <c r="C79" s="31">
        <f>SUM(F78)</f>
        <v>0</v>
      </c>
      <c r="D79" s="32"/>
      <c r="E79" s="32"/>
      <c r="F79" s="32"/>
    </row>
    <row r="80" ht="16.1" customHeight="1" spans="1:6">
      <c r="A80" s="2"/>
      <c r="B80" s="2"/>
      <c r="C80" s="2"/>
      <c r="D80" s="2"/>
      <c r="E80" s="2"/>
      <c r="F80" s="2"/>
    </row>
    <row r="81" ht="16.85" customHeight="1" spans="1:6">
      <c r="A81" s="2"/>
      <c r="B81" s="2"/>
      <c r="C81" s="2"/>
      <c r="D81" s="2"/>
      <c r="E81" s="2"/>
      <c r="F81" s="2"/>
    </row>
  </sheetData>
  <sheetProtection algorithmName="SHA-512" hashValue="NYxL/2mR58wc3MofI3UWLcMFwsidIleBEm5+dfR7zE7c9QBm11F254rozn3Y6JaYAYIO0OW3dV3N4BxnK9I95Q==" saltValue="Ef9aIg4p2fXF/ytZOoKtgQ==" spinCount="100000" sheet="1" objects="1"/>
  <protectedRanges>
    <protectedRange sqref="E10 E12 E14 E24 E26 E29 E32 E33 E37 E47 E50 E52 E53 E54 E55 E65 E66 E67 E68 E69 E78" name="区域1"/>
  </protectedRanges>
  <mergeCells count="35">
    <mergeCell ref="A1:F1"/>
    <mergeCell ref="A2:D2"/>
    <mergeCell ref="E2:F2"/>
    <mergeCell ref="A3:F3"/>
    <mergeCell ref="D15:F15"/>
    <mergeCell ref="A16:F16"/>
    <mergeCell ref="A17:F17"/>
    <mergeCell ref="A18:F18"/>
    <mergeCell ref="A19:D19"/>
    <mergeCell ref="E19:F19"/>
    <mergeCell ref="A20:F20"/>
    <mergeCell ref="D38:F38"/>
    <mergeCell ref="A39:F39"/>
    <mergeCell ref="A40:F40"/>
    <mergeCell ref="A41:F41"/>
    <mergeCell ref="A42:D42"/>
    <mergeCell ref="E42:F42"/>
    <mergeCell ref="A43:F43"/>
    <mergeCell ref="D56:F56"/>
    <mergeCell ref="A57:F57"/>
    <mergeCell ref="A58:F58"/>
    <mergeCell ref="A59:F59"/>
    <mergeCell ref="A60:D60"/>
    <mergeCell ref="E60:F60"/>
    <mergeCell ref="A61:F61"/>
    <mergeCell ref="D70:F70"/>
    <mergeCell ref="A71:F71"/>
    <mergeCell ref="A72:F72"/>
    <mergeCell ref="A73:F73"/>
    <mergeCell ref="A74:D74"/>
    <mergeCell ref="E74:F74"/>
    <mergeCell ref="A75:F75"/>
    <mergeCell ref="D79:F79"/>
    <mergeCell ref="A80:F80"/>
    <mergeCell ref="A81:F81"/>
  </mergeCells>
  <pageMargins left="0.47" right="0.12" top="0.315" bottom="0.315"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Zeros="0" workbookViewId="0">
      <selection activeCell="E12" sqref="E12"/>
    </sheetView>
  </sheetViews>
  <sheetFormatPr defaultColWidth="9" defaultRowHeight="15.6" outlineLevelCol="4"/>
  <cols>
    <col min="1" max="2" width="13.125" customWidth="1"/>
    <col min="3" max="3" width="17.5" customWidth="1"/>
    <col min="4" max="4" width="30.7416666666667" customWidth="1"/>
    <col min="5" max="5" width="13.125" customWidth="1"/>
    <col min="6" max="6" width="20" customWidth="1"/>
  </cols>
  <sheetData>
    <row r="1" ht="32.95" customHeight="1" spans="1:5">
      <c r="A1" s="1" t="s">
        <v>141</v>
      </c>
      <c r="B1" s="1"/>
      <c r="C1" s="1"/>
      <c r="D1" s="1"/>
      <c r="E1" s="1"/>
    </row>
    <row r="2" ht="16.85" customHeight="1" spans="1:5">
      <c r="A2" s="2" t="s">
        <v>142</v>
      </c>
      <c r="B2" s="2"/>
      <c r="C2" s="2"/>
    </row>
    <row r="3" ht="27.85" customHeight="1" spans="1:5">
      <c r="A3" s="3" t="s">
        <v>143</v>
      </c>
      <c r="B3" s="4" t="s">
        <v>144</v>
      </c>
      <c r="C3" s="4" t="s">
        <v>145</v>
      </c>
      <c r="D3" s="4"/>
      <c r="E3" s="5" t="s">
        <v>146</v>
      </c>
    </row>
    <row r="4" ht="27.1" customHeight="1" spans="1:5">
      <c r="A4" s="6" t="s">
        <v>147</v>
      </c>
      <c r="B4" s="7" t="s">
        <v>148</v>
      </c>
      <c r="C4" s="7" t="s">
        <v>42</v>
      </c>
      <c r="D4" s="7"/>
      <c r="E4" s="8">
        <f>'【5.1】工程量清单表(招标)'!C15</f>
        <v>0</v>
      </c>
    </row>
    <row r="5" ht="27.1" customHeight="1" spans="1:5">
      <c r="A5" s="6" t="s">
        <v>149</v>
      </c>
      <c r="B5" s="7" t="s">
        <v>150</v>
      </c>
      <c r="C5" s="7" t="s">
        <v>70</v>
      </c>
      <c r="D5" s="7"/>
      <c r="E5" s="8">
        <f>'【5.1】工程量清单表(招标)'!C38</f>
        <v>0</v>
      </c>
    </row>
    <row r="6" ht="27.1" customHeight="1" spans="1:5">
      <c r="A6" s="6" t="s">
        <v>151</v>
      </c>
      <c r="B6" s="7" t="s">
        <v>152</v>
      </c>
      <c r="C6" s="7" t="s">
        <v>102</v>
      </c>
      <c r="D6" s="7"/>
      <c r="E6" s="8">
        <f>'【5.1】工程量清单表(招标)'!C56</f>
        <v>0</v>
      </c>
    </row>
    <row r="7" ht="27.1" customHeight="1" spans="1:5">
      <c r="A7" s="6" t="s">
        <v>153</v>
      </c>
      <c r="B7" s="7" t="s">
        <v>154</v>
      </c>
      <c r="C7" s="7" t="s">
        <v>122</v>
      </c>
      <c r="D7" s="7"/>
      <c r="E7" s="8">
        <f>'【5.1】工程量清单表(招标)'!C70</f>
        <v>0</v>
      </c>
    </row>
    <row r="8" ht="27.1" customHeight="1" spans="1:5">
      <c r="A8" s="6" t="s">
        <v>155</v>
      </c>
      <c r="B8" s="7" t="s">
        <v>156</v>
      </c>
      <c r="C8" s="7" t="s">
        <v>135</v>
      </c>
      <c r="D8" s="7"/>
      <c r="E8" s="8">
        <f>'【5.1】工程量清单表(招标)'!C79</f>
        <v>0</v>
      </c>
    </row>
    <row r="9" ht="27.85" customHeight="1" spans="1:5">
      <c r="A9" s="6" t="s">
        <v>157</v>
      </c>
      <c r="B9" s="9" t="s">
        <v>158</v>
      </c>
      <c r="C9" s="9"/>
      <c r="D9" s="9"/>
      <c r="E9" s="8">
        <f>SUM(E4:E8)</f>
        <v>0</v>
      </c>
    </row>
    <row r="10" ht="27.85" customHeight="1" spans="1:5">
      <c r="A10" s="6" t="s">
        <v>159</v>
      </c>
      <c r="B10" s="10" t="s">
        <v>160</v>
      </c>
      <c r="C10" s="10"/>
      <c r="D10" s="10"/>
      <c r="E10" s="11"/>
    </row>
    <row r="11" ht="27.85" customHeight="1" spans="1:5">
      <c r="A11" s="6" t="s">
        <v>161</v>
      </c>
      <c r="B11" s="12" t="s">
        <v>162</v>
      </c>
      <c r="C11" s="12"/>
      <c r="D11" s="12"/>
      <c r="E11" s="11"/>
    </row>
    <row r="12" ht="27.1" customHeight="1" spans="1:5">
      <c r="A12" s="6" t="s">
        <v>163</v>
      </c>
      <c r="B12" s="10" t="s">
        <v>164</v>
      </c>
      <c r="C12" s="10"/>
      <c r="D12" s="10"/>
      <c r="E12" s="11"/>
    </row>
    <row r="13" ht="27.85" customHeight="1" spans="1:5">
      <c r="A13" s="6" t="s">
        <v>165</v>
      </c>
      <c r="B13" s="10" t="s">
        <v>166</v>
      </c>
      <c r="C13" s="10"/>
      <c r="D13" s="10"/>
      <c r="E13" s="11">
        <f>E9*3%</f>
        <v>0</v>
      </c>
    </row>
    <row r="14" ht="27.85" customHeight="1" spans="1:5">
      <c r="A14" s="13" t="s">
        <v>167</v>
      </c>
      <c r="B14" s="14" t="s">
        <v>168</v>
      </c>
      <c r="C14" s="14"/>
      <c r="D14" s="14"/>
      <c r="E14" s="15">
        <f>E9+E13</f>
        <v>0</v>
      </c>
    </row>
  </sheetData>
  <sheetProtection algorithmName="SHA-512" hashValue="UNJrP5Muq4r9E2fCBYZj8v34RYCWSUlDoiNMy1gqrpTFuGGlhwPO7j4CKUEzN4CV7hkxJJhmD/QtrnljWjgb+Q==" saltValue="KmwKcCeiw/XeekSehCgj/A==" spinCount="100000" sheet="1" objects="1"/>
  <mergeCells count="14">
    <mergeCell ref="A1:E1"/>
    <mergeCell ref="A2:C2"/>
    <mergeCell ref="C3:D3"/>
    <mergeCell ref="C4:D4"/>
    <mergeCell ref="C5:D5"/>
    <mergeCell ref="C6:D6"/>
    <mergeCell ref="C7:D7"/>
    <mergeCell ref="C8:D8"/>
    <mergeCell ref="B9:D9"/>
    <mergeCell ref="B10:D10"/>
    <mergeCell ref="B11:D11"/>
    <mergeCell ref="B12:D12"/>
    <mergeCell ref="B13:D13"/>
    <mergeCell ref="B14:D14"/>
  </mergeCells>
  <pageMargins left="0.47" right="0.12"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4" master="" otherUserPermission="visible"/>
  <rangeList sheetStid="5" master="" otherUserPermission="visible"/>
  <rangeList sheetStid="1" master="" otherUserPermission="visible">
    <arrUserId title="区域1" rangeCreator="" othersAccessPermission="edit"/>
  </rangeList>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5</vt:i4>
      </vt:variant>
    </vt:vector>
  </HeadingPairs>
  <TitlesOfParts>
    <vt:vector size="5" baseType="lpstr">
      <vt:lpstr>招标工程量清单封面</vt:lpstr>
      <vt:lpstr>招标工程量清单扉页</vt:lpstr>
      <vt:lpstr>说明</vt:lpstr>
      <vt:lpstr>【5.1】工程量清单表(招标)</vt:lpstr>
      <vt:lpstr>【5.4】投标报价汇总表(招标)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SDH</cp:lastModifiedBy>
  <dcterms:created xsi:type="dcterms:W3CDTF">2026-07-06T01:06:00Z</dcterms:created>
  <dcterms:modified xsi:type="dcterms:W3CDTF">2026-07-06T01:44:29Z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131761458D2F4A5EAD8CA0FBE36FA617_12</vt:lpwstr>
  </property>
  <property fmtid="{D5CDD505-2E9C-101B-9397-08002B2CF9AE}" pid="3" name="KSOProductBuildVer">
    <vt:lpwstr>2052-12.1.0.26895</vt:lpwstr>
  </property>
  <property fmtid="{D5CDD505-2E9C-101B-9397-08002B2CF9AE}" pid="4" name="CalculationRule">
    <vt:i4>0</vt:i4>
  </property>
</Properties>
</file>