
<file path=[Content_Types].xml><?xml version="1.0" encoding="utf-8"?>
<Types xmlns="http://schemas.openxmlformats.org/package/2006/content-types">
  <Default Extension="xml" ContentType="application/xml"/>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
    </mc:Choice>
  </mc:AlternateContent>
  <bookViews>
    <workbookView windowWidth="27945" windowHeight="12375"/>
  </bookViews>
  <sheets>
    <sheet name="Sheet2" sheetId="2" r:id="rId1"/>
    <sheet name="Sheet3" sheetId="3" r:id="rId2"/>
  </sheets>
  <definedNames>
    <definedName name="_xlnm._FilterDatabase" localSheetId="0" hidden="1">Sheet2!$A$2:$H$2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<sst xmlns="http://schemas.openxmlformats.org/spreadsheetml/2006/main" count="693" uniqueCount="369">
  <si>
    <t>分项报价表</t>
  </si>
  <si>
    <t>序号</t>
  </si>
  <si>
    <t>标的名称</t>
  </si>
  <si>
    <t>所属行业</t>
  </si>
  <si>
    <t>参数</t>
  </si>
  <si>
    <t>数量</t>
  </si>
  <si>
    <t>单位</t>
  </si>
  <si>
    <t>预算单价（元）</t>
  </si>
  <si>
    <t>预算总价（元）</t>
  </si>
  <si>
    <t>规格型号</t>
  </si>
  <si>
    <t>品牌</t>
  </si>
  <si>
    <t>产地</t>
  </si>
  <si>
    <t>制造商名称</t>
  </si>
  <si>
    <t>响应单价（元）</t>
  </si>
  <si>
    <t>响应总价（元）</t>
  </si>
  <si>
    <t>气阻后蹬机</t>
  </si>
  <si>
    <t>工业</t>
  </si>
  <si>
    <t>1、整机尺寸≥2590*855*1500mm，机身稳固扎实，适配专业训练场景。
2、主体机架采用Q235优质≥50*50*2.5mm方管，承重强度高；整机配备PA静音滑轮、全不锈钢螺丝，表面静电喷涂防锈工艺，耐腐蚀、抗老化。
3、搭载铝合金防爆气缸，单气缸阻力调节范围10–100kg，阻力线性均匀、运行平稳、安全防爆，满足多档位力量训练。
4、配备高精度LED显示屏，可实时采集、展示瞬间阻力、峰值功率、运动速度、发力时间等训练数据，实现智能可视化训练监测。
5、采用2mm厚热轧钢板折弯成型全封闭防护护罩，杜绝夹挤、磕碰风险，全方位保障训练人员安全。
6、配置≥Φ20mm高硬度不锈钢导杆，耐磨性强、滑动顺畅，设备长期运行无卡顿、稳定性高。</t>
  </si>
  <si>
    <t>个</t>
  </si>
  <si>
    <t>气阻深蹲机</t>
  </si>
  <si>
    <t>1、整机尺寸≥1600*830*1780mm，结构体量扎实，适配专业室内健身场地使用。
2、机架采用Q235优质≥50*50*2.5mm方形钢管，强度高、承重稳定；整机采用不锈钢螺丝、PA静音滑轮，表面静电喷涂防锈处理，耐腐蚀、经久耐用。
3、配备铝合金防爆气缸，单气缸阻力调节范围10–200kg，阻力调节精准、运行平稳、安全系数高。
4、搭载高精度LED智能显示屏，可实时采集并显示瞬间阻力、峰值功率、运动速度、发力时间等运动数据，训练数据可视化。
5、采用≥2mm厚优质热轧板材折弯成型全封闭防护外罩，全方位防护，有效规避训练磕碰、夹挤风险，保障人机使用安全。
6、配置直径≥20mm高硬度不锈钢导杆，顺滑度高、耐磨抗造，保障设备长期往复运动稳定无卡顿。</t>
  </si>
  <si>
    <t>气阻俯卧曲腿机</t>
  </si>
  <si>
    <t>1、整机外形尺寸≥1805*580*810mm，机身结构稳重扎实。
2、主体材质：机架采用Q235优质50×50×2.5mm方形钢管，结构承载力强；整机配备PA静音滑轮、不锈钢紧固螺丝，表面静电喷涂防锈处理，耐腐蚀、使用寿命长。
3、搭载铝合金防爆气缸，单气缸阻力调节范围10–100kg，阻力调节线性平稳、安全防爆，适配多强度训练需求。
4、配置高精度LED智能显示屏，可实时采集显示瞬间阻力、峰值功率、运动速度、发力时间等核心训练数据，实现智能化训练监测。
5、采用≥2mm厚优质热轧板材折弯全封闭防护护罩，全方位规避运动磕碰、夹挤风险，保障训练安全。
6、配备直径≥20mm高硬度不锈钢导杆，耐磨顺滑、运行无卡顿，保障设备长期稳定往复运行。</t>
  </si>
  <si>
    <t>气阻摆腿机</t>
  </si>
  <si>
    <t>1、整机尺寸≥790*1130*1590mm，机身结构稳固，占地面积小，适配室内专业训练使用。
2、机架采用Q235优质≥50*50*2.5mm方形钢管，结构强度高、承重稳定；整机配置PA滑轮、全不锈钢紧固螺丝，表面静电喷涂防锈处理，防腐耐用、不易老化。
3、搭载铝合金防爆气缸，单气缸阻力调节范围10–100kg，阻力调节线性平稳，防爆安全系数高，适配不同强度训练需求。
4、配备高精度LED显示屏，可实时采集并显示瞬间阻力、峰值功率、运动速度、发力时间等训练数据，实现智能化可视化训练监测。
5、采用≥2mm厚优质热轧板材折弯成型全封闭防护外罩，有效规避磕碰、夹挤等安全隐患，全方位保障训练安全。
6、配备直径≥20mm高硬度不锈钢导杆，表面顺滑、耐磨抗造，设备往复运动无卡顿，长期运行稳定可靠。</t>
  </si>
  <si>
    <t>气阻脚踝训练机</t>
  </si>
  <si>
    <t>1、整机尺寸≥1490*730*1165mm，机身结构稳固，适配专业室内力量训练场景。
2、机架采用Q235优质≥50*50*2.5mm方形钢管，整体承载力强、结构稳定；整机配备PA静音滑轮、全不锈钢螺丝，表面静电喷涂防锈处理，耐腐蚀、使用寿命长。
3、搭载铝合金防爆气缸，单气缸阻力调节范围10–100kg，阻力输出线性平稳，防爆安全性能优异，可满足多档位专业力量训练需求。
4、配备高精度LED显示屏，可实时采集并显示瞬间阻力、峰值功率、运动速度、发力时间等训练数据，实现训练数据可视化智能监测。
5、采用≥2mm厚优质热轧板材折弯成型全封闭防护护罩，有效杜绝训练磕碰、夹挤风险，全方位保障人员训练安全。
6、配置直径≥20mm高硬度不锈钢导杆，耐磨度高、滑动顺畅，设备往复运行无卡顿，长期使用性能稳定。</t>
  </si>
  <si>
    <t>气阻坐姿前蹬机</t>
  </si>
  <si>
    <t>1、整机尺寸≥1770*950*1250mm，机身结构稳固，承载能力强。
2、机架采用 Q235 优质≥50*50*2.5mm 方形钢管；整机配备 PA 滑轮、全不锈钢螺丝，表面静电喷涂防锈，防腐耐用。
3、搭载铝合金防爆气缸，单气缸阻力调节范围 10–100kg，阻力输出线性平稳，防爆安全性高。
4、配备高精度 LED 显示屏，实时采集显示瞬间阻力、峰值功率、运动速度、发力时间等训练数据。
5、采用≥2mm 厚热轧板材折弯成型全封闭防护护罩，有效避免磕碰、夹挤，保障训练安全。
6、配置直径≥20mm 高硬度不锈钢导杆，滑动顺滑耐磨，设备长期往复运行稳定无卡顿。</t>
  </si>
  <si>
    <t>抗阻力训练器
50米抗阻训练器</t>
  </si>
  <si>
    <t>1、整机尺寸≥1175*620*755mm，标配训练绳长≥50m，结构紧凑、移动便捷。
2、采用摩擦无极阻力调节模式，实现全程恒定阻力拖拽，拉力均匀无衰减，有效解决传统阻力设备阻力不稳定的问题，可延长加速阶段，强化下肢蹬伸爆发力与起跑力量。
3、配备专用显示屏，可实时显示训练时间、运动速度、阻力等级等数据，训练过程可视化、量化可控。
4、适配短跑起跑、30/60米加速跑、弯道跑、跳远三级跳助跑、球类变向爆发力训练、康复步态训练及链球、铁饼旋转牵引辅助训练，训练场景覆盖面广。
5、采用5mm加厚冷轧钢框架，黑色静电喷塑防锈处理；实心钢板一体成型大直径阻力转轮，搭配静音轴承，运行平稳低噪。
6、配备4寸万向静音移动轮，搭载双侧三角配重防倾倒支架，设备运行稳固、安全性高、移位方便。</t>
  </si>
  <si>
    <t>抗阻力训练器
60米抗阻训练器</t>
  </si>
  <si>
    <t>1、整机尺寸≥950*613*905mm，训练绳长≥60m；阻力模式为摩擦无极调节，阻力调节范围3.5–35KG。
2、持续恒定阻力拖拽，拉力均匀无衰减，有效延长加速区间，强化下肢蹬伸爆发力与起跑力量，克服阻力伞、负重雪橇阻力波动问题。
3、搭载显示屏，实时显示训练时间、运动速度、阻力等级，实现量化训练监测。
4、可用于短跑起跑、30/60 米加速跑、弯道跑、跳远三级跳助跑、球类变向爆发力、康复步态训练及链球、铁饼旋转牵引辅助训练。
5、框架采用 5mm 加厚冷轧钢，黑色静电喷塑防锈；大直径阻力转轮实心钢板一体成型，配置静音轴承，运行平稳低噪。
6、配备4寸万向静音轮，双侧三角配重支架，有效防止设备倾倒，移位便捷、使用安全。</t>
  </si>
  <si>
    <t>抗阻力训练器
100米抗阻训练器</t>
  </si>
  <si>
    <t>1、整机尺寸≥1530*680*890mm，训练绳长≥100m；采用摩擦无极阻力调节，阻力范围3.5–35KG。
2、持续恒定阻力拖拽，全程拉力均匀无衰减，延长加速区间，强化下肢蹬伸爆发力与起跑力量，改善阻力伞、负重雪橇阻力波动弊端。
3、配备显示屏，实时显示训练时间、运动速度、阻力等级，实现量化训练监测。
4、支持短跑起跑、30/60 米加速跑、弯道跑、跳远三级跳助跑、球类变向爆发力、康复步态训练以及链球、铁饼旋转牵引辅助训练。
5、框架采用 ≥5mm 加厚冷轧钢，黑色静电喷塑防锈；大直径阻力转轮为实心钢板一体成型，搭配静音轴承，运行平稳低噪。
6、配置4寸万向静音轮，双侧三角配重防倾倒支架，移动方便，训练过程安全稳固。</t>
  </si>
  <si>
    <t>气阻坐姿推胸训练器</t>
  </si>
  <si>
    <t>1、整机尺寸≥1200*1180*2200mm，机身结构稳固，承重性能优异。
2、设备机架采用Q235优质≥50*50*2.5mm方形钢管，结构强度高、稳固耐用；整机配备PA滑轮、全不锈钢紧固螺丝，整体采用静电喷涂防锈工艺，防腐耐磨、使用寿命长。
3、搭载铝合金防爆气缸，单气缸阻力调节范围10-100kg，阻力调节顺滑线性、运行平稳，防爆安全系数高，可适配不同强度专业力量训练需求。
4、配置高精度LED显示屏，可实时采集并显示瞬间阻力、峰值功率、运动速度、发力时间等多项训练数据，实现训练数据智能化、可视化监测。
5、采用≥2mm厚优质热轧板材折弯成型全封闭防护护罩，全方位规避训练磕碰、夹挤等安全隐患，有效保障训练人员人身安全。
6、传动结构：配备直径20mm高硬度不锈钢导杆，耐磨抗造、滑动顺畅，设备往复运动无卡顿，长期高强度运行性能稳定。</t>
  </si>
  <si>
    <t>新品牵引冲刺机</t>
  </si>
  <si>
    <t>1、整机尺寸≥400*400*320mm，体积小巧、便携灵活，适配各类专项训练场景。
2、采用24V锂电池独立供电，无需外接电源，使用安全、移动便捷。
3、支持遥控牵引操作、机身面板操作，可控制牵引与阻力功能，双操作方式适配不同训练工况。
4、具备牵引模式、阻力模式、助力训练三大功能，可实现专项助力训练、负重阻力训练，兼顾训练专业性与安全性。
5、牵引模式支持低速≥10m/s、高速13m/s两档速度调节，满足不同加速训练需求。
6、阻力模式可调范围0–25kg，调节精准线性，适配多梯度力量训练。
7、支持自定义设置启停点位，具备手动释放功能，训练可控性强，安全系数高。
8、设备以安全性能与专项运动适配性为核心，助力训练贴合人体运动机理，有效提升专项运动能力，适配专业训练与康复训练使用。</t>
  </si>
  <si>
    <t>1、整机尺寸≥450×340×380mm，结构紧凑，部署灵活。
2、24V 锂电池供电，脱离外接电源即可使用，移动便捷。
3、搭载 10.1 英寸安卓触控显示屏；支持遥控牵引操作、机身面板操作（牵引、阻力均可控制）。
4、具备超速、抗阻、变阻三种训练模式，涵盖助力训练、阻力训练。
5、牵引模式分低速≥10m/s、高速≥13m/s 两档；阻力模式调节范围 2kg–30kg。
6、支持自定义启停点位设置，配备手动释放装置，训练过程可控。
7、助力训练优先保障使用安全性与专项运动适配性，满足专业体能训练需求。</t>
  </si>
  <si>
    <t>举重平台8cm</t>
  </si>
  <si>
    <t>1、采用全橡胶材质模块化拼装设计，单块板材尺寸≥1m*1m，整体举重台拼装尺寸≥4*4*0.08m，安装灵活、适配专业举重训练场地。
2、整体橡胶材质，韧性强、减震降噪效果优异，可有效缓冲器械落地冲击力，保护地面及训练器械，降低训练噪音。
3、产品颜色可自定义，可根据场地整体风格适配搭配，美观规整。</t>
  </si>
  <si>
    <t>付</t>
  </si>
  <si>
    <t>铅球标枪投掷训练器</t>
  </si>
  <si>
    <t>1、外形尺寸约长6m*宽1.6m*高3.45m，轨道总长不低于5.15m，有效训练行程≥4.8m；
2、轨道安装高点约3.4m、低点约1.15m；主体采用矩形钢管焊接，结构牢固，满足高强度投掷专项训练；
3、滑行轨道采用硬镀铬实心光轴，耐磨防锈；底部支撑托架采用镀锌方管防腐处理；
4、配备球形握持手柄，滑动运行平稳；
5、用于铅球、标枪投掷动作模拟训练，发展上肢、核心爆发力；</t>
  </si>
  <si>
    <t>铁饼投掷训练器</t>
  </si>
  <si>
    <t>1、整体安装尺寸≥1940*1700*1200mm，整机采用Q235优质钢材制作，结构厚重稳固，承载性能强。
2、训练上圈采用Q235优质钢材锻打一次成型，外径≥1900mm，整体强度高、不易变形；采用卡槽式轨迹结构，有效保障阻力车运动轨迹稳定，提升训练安全性与动作标准度。
3、上圈倾斜角度支持110–145mm范围可调，采用液压脚踏式调节结构，操作便捷、定位稳固；支撑立柱采用304不锈钢圆管，耐磨抗刮、防锈耐腐蚀，长期高速旋转不变形。
4、底座采用实心圆环框架搭配≥8mm加厚冷轧钢板承重结构，整体承重可达≥800KG以上；表面黑色静电喷塑防锈处理，耐用抗腐蚀。
5、底座配备四角静音万向脚轮，带刹车锁死功能，设备移动便捷、定位稳固，场地布置灵活。</t>
  </si>
  <si>
    <t>力量训练器场地地垫2.0</t>
  </si>
  <si>
    <t>1、高弹性 EPDM/SBR 聚合物 ，耐磨面层密度:≥1200kg/m；产品规格：500mm×500mm或1000*1000mm，橡胶地垫（减震地垫）；厚度：≥20mm；减震耐冲击、硬度适中，弹性韧性符合健身房要求，无毒无刺鼻异味，绿色环保，安装搭配新料白色扣件。
2、经（23℃、5%H2SO4溶液、5%NaOH溶液240小时）耐酸性碱性液体试验检测，检测结果无明显变化，拉伸强度保持率≥80%、断裂伸长率保持率≥80%、耐磨性≤12.1mg，回弹性≥45%；
3、★依据GB36246-2018测试，在常温23℃时，冲击吸收≥80%；（提供具有CMA认证的检测机构出具的检测报告）
4、★依据GB/T3512-2014检测热空气老化实验120小时，产品表面无开裂、断裂、融化现象；（提供具有CMA认证的检测机构出具的检测报告）
5、依据GB/T 533-2008标准测定橡胶地垫耐磨面层密度实测值≥1200kg/m³。
6、★依据HG/T 3747.1-2011标准检测橡胶地垫表面，检测结果无表面污染、杂质、缺口、裂纹，无表面缺胶，无表面气泡；（提供具有CMA认证的检测机构出具的检测报告）
7、★橡胶地垫原材料-胶黏剂依据GB18583-2008标准中有害物质限量检测，总挥发性有机物≤24 g/L；（提供具有CMA认证的检测机构出具的检测报告）</t>
  </si>
  <si>
    <t>平米</t>
  </si>
  <si>
    <t>球车收纳架</t>
  </si>
  <si>
    <t>1、设备推车外形尺寸≥950*720*830mm，尺寸合理，适配训练设备转运与收纳使用。
2、采用≥φ19*1.5mm、φ10*1.2mm优质圆管经专业弯管成型、精密拼焊制作，结构牢固、承重稳定；支持整体拆装，收纳占用空间小，存放便捷。
3、推车支脚底部配备移动滚轮，推行轻便灵活，设备转运、场地调整便捷高效。</t>
  </si>
  <si>
    <t>弹跳训练摸高器
可移动升降摸高牌</t>
  </si>
  <si>
    <t>1、弹跳训练摸高器，配备可移动升降摸高牌。
2、摸高牌支持高度升降调节，满足不同身高人员弹跳训练需求；整机可移动布设，场地调整灵活。
3、适用于弹跳能力、垂直起跳摸高专项训练，可直观检验弹跳训练成效。</t>
  </si>
  <si>
    <t>平躺卧推训练器(带保护)</t>
  </si>
  <si>
    <t>1、双侧可调节≥8档保护
2、主框架材质：Q235B高精度精密焊管钢材，厚度≥3mm
3、坐垫采用MC高回弹料一体发泡而成，PU革覆面，舒适耐用，美观大方。 
4、训练载荷：≥300kg
5、主立管规格≥平椭50*100*3mm
6、器械尺寸≥1500*1600*1210mm
7、产品通过CSC中体联认证标准</t>
  </si>
  <si>
    <t>台</t>
  </si>
  <si>
    <t>小飞鸟训练器</t>
  </si>
  <si>
    <t>1、产品尺寸:≥1020*1410*2240mm；
2、阻力形式:配重块，两侧配有防护罩；2组总配重≥150kg；
3、最大训练载荷:≥200kg；
4、最大人体质量:≥200kg；
5、主框架材质：Q235B高精度精密焊管钢材，厚度≥3mm
6、塑料件采用一次注塑成型，抗老化、不变色。
7、配有训练图解及示意图，便于使用者选择。 
8、主立柱管规格：龙门架平椭≥120*50*3.0mm，副架平椭≥100*50*2.5mm；
9、牵索形式：钢丝绳+滑轮；
10、训练部位：胸大肌为主的胸部诸肌 背部肌肉 手臂诸肌
11、产品通过CSC中体联认证标准</t>
  </si>
  <si>
    <t>45度倒蹬</t>
  </si>
  <si>
    <t>1、展开尺寸≥2280*1580*1420mm
2、主立柱管规格：龙门架平椭≥120*50*3.0mm
3、塑料件采用一次注塑成型，抗老化、不变色。
4、配有训练图解及示意图，便于使用者选择。  
5、坐垫、靠背垫采用MC高回弹料一体发泡而成，PU革覆面，舒适耐用，美观大方。 
6、训练部位：胸大肌为主的胸部诸肌 背部肌肉 手臂诸肌
7、产品通过CSC中体联认证标准</t>
  </si>
  <si>
    <t>可调式高低拉训练器</t>
  </si>
  <si>
    <t>1、产品尺寸:≥2240*970*2190mm；
2、阻力形式:配重块，两侧配有防护罩；标准配重≥100kg；
3、主立柱管规格：龙门架平椭≥120*50*3.0mm，副架平椭≥100*50*2.5mm；
4、配有训练图解及示意图，便于使用者选择。  
5、护罩材质采用铁皮护罩，不易变形与破损。配重片选择调节在使用者右侧，安全方便。 
6、坐垫、靠背垫采用MC高回弹料一体发泡而成，PU革覆面，舒适耐用，美观大方。 
7、座椅可前后调节，适用于不同的使用者
8、压腿垫≥10档可调，适用于不同的使用者
9、训练部位：具有双功能，不少于肩背斜方肌、背阔肌、肱二头肌、背阔三角肌肉群
10、产品通过CSC中体联认证标准</t>
  </si>
  <si>
    <t>卧式曲腿训练器</t>
  </si>
  <si>
    <t>1、产品尺寸:≥1760*1150*1510mm；
2、阻力形式:配重块，两侧配有防护罩；标准配重≥100kg；
3、主立柱管规格：龙门架平椭≥120*50*3.0mm，副架平椭≥100*50*2.5mm；
4、配有训练图解及示意图，便于使用者选择。  
5、护罩材质采用铁皮护罩，不易变形与破损。配重片选择调节在使用者右侧，安全方便。 
6、坐垫、靠背垫采用MC高回弹料一体发泡而成，PU革覆面，舒适耐用，美观大方。
7、牵索形式：钢丝绳+滑轮；
8、训练部位：胸肌 肩三角肌 肱三头肌
9、产品通过CSC中体联认证标准</t>
  </si>
  <si>
    <t>坐式伸腿训练器</t>
  </si>
  <si>
    <t>1、产品尺寸:≥1450*1200*1510mm；
2、阻力形式:配重块，两侧配有防护罩；标准配重≥100kg；
3、主立柱管规格：龙门架平椭≥120*50*3.0mm，副架平  椭≥100*50*2.5mm；
4、塑料件采用一次注塑成型，抗老化、不变色。
5、配有训练图解及示意图，便于使用者选择。  
6、护罩材质采用铁皮护罩，不易变形与破损。配重片选择调节在使用者右侧，安全方便。 
7、坐垫、靠背垫采用MC高回弹料一体发泡而成，PU革覆面，舒适耐用，美观大方。 
8、牵索形式：钢丝绳+滑轮；
9、训练部位：胸肌 肩三角肌 肱三头肌
10、产品通过CSC中体联认证标准</t>
  </si>
  <si>
    <t>坐式肩部推举训练器</t>
  </si>
  <si>
    <t>1、产品尺寸:≥1540*1530*1510mm；
2、阻力形式:配重块，两侧配有防护罩；标准配重≥100kg；
3、主立柱管规格：龙门架平椭≥120*50*3.0mm，副架平椭≥100*50*2.5mm；
4、塑料件采用一次注塑成型，抗老化、不变色。
5、配有训练图解及示意图，便于使用者选择。  
6、护罩材质采用铁皮护罩，不易变形与破损。配重片选择调节在使用者右侧，安全方便。 
7、坐垫、靠背垫采用MC高回弹料一体发泡而成，PU革覆面，舒适耐用，美观大方。 
8、牵索形式：钢丝绳+滑轮；
9、训练部位：胸肌 肩三角肌 肱三头肌
10、产品通过CSC中体联认证标准</t>
  </si>
  <si>
    <t>直臂胸背训练器</t>
  </si>
  <si>
    <t>1、产品尺寸:≥2000*1250*2000mm；
2、阻力形式:配重块，两侧配有防护罩；标准配重≥100kg；
3、主立柱管规格：龙门架平椭≥120*50*3.0mm，副架平椭≥100*50*2.5mm；
4、塑料件采用一次注塑成型，抗老化、不变色。
5、配有训练图解及示意图，便于使用者选择。  
6、护罩材质采用铁皮护罩，不易变形与破损。配重片选择调节在使用者右侧，安全方便。 
7、坐垫、靠背垫采用MC高回弹料一体发泡而成，PU革覆面，舒适耐用，美观大方。 
9、训练部位：胸肌 肩三角肌 肱三头肌
10、产品通过CSC中体联认证标准</t>
  </si>
  <si>
    <t>坐式腰腹训练器</t>
  </si>
  <si>
    <t>1、产品尺寸:≥1200*1100*1510mm；
2、阻力形式:配重块，两侧配有防护罩；标准配重≥100kg；
3、主立柱管规格：龙门架平椭≥120*50*3.0mm，副架平椭≥100*50*2.5mm；
4、塑料件采用一次注塑成型，抗老化、不变色。
5、配有训练图解及示意图，便于使用者选择。  
6、护罩材质采用铁皮护罩，不易变形与破损。配重片选择调节在使用者右侧，安全方便。 
7、坐垫、靠背垫采用MC高回弹料一体发泡而成，PU革覆面，舒适耐用，美观大方。 
8、训练部位：具有双功能，腹部、腰部肌群
9、产品通过CSC中体联认证标准</t>
  </si>
  <si>
    <t>哈克深蹲训练器</t>
  </si>
  <si>
    <t>1、产品尺寸:≥2000*1600*1700mm；
2、主立柱管规格≥100*50*2.5mm；
3、塑料件采用一次注塑成型，抗老化、不变色； 
4、靠背垫采用MC高回弹料一体发泡而成，PU革覆面，舒适耐用，美观大方；</t>
  </si>
  <si>
    <t>综合训练架</t>
  </si>
  <si>
    <t>1、颜色 主架：黑纱纹 
2、护罩/上挡板：哑光灰闪银
3、主要训练功能 推胸、蝴蝶夹胸、哈克深蹲、双杠、高拉、勾脚、悬垂举腿、坐姿划船、蹬腿、扭腰等
4、主支架 规格：采用100*50*T2.0mm矩形钢管制造，静电防锈喷涂表面处理工艺
5、导杆：高硬度、高精密度直线导轨
6、坐垫、靠背垫采用MC高回弹料一体发泡而成，PU革覆面，舒适耐用，美观大方。
7、调校：采用弹簧插销调整
8、保护罩：配重块前后设有钢板安全保护罩
9、配重块：机身自带两组配重片≥66/90KG。（6KG/片）
10、深蹲架最大可承受120KG杠铃片，另行选配
11、最大承重≥200kg
12、产品尺寸≥2700*2560*2100mm
13、产品通过CSC中体联认证标准</t>
  </si>
  <si>
    <t>无动力跑步机</t>
  </si>
  <si>
    <t>1、产品跑带：弧型尼龙带
2、跑步区域≥1700*440mm
3、档位调节≥1-6档位显示调节
4、产品管材≥3.0mm
5、屏幕显示≥4.5寸LCD屏，可显示时间、距离、速度、卡路里等
6、运动模式调节：磁控阻力调节
7、最大承重≥180kg
8、产品尺寸≥1800*970*1630mm
9、净重: 161KG 毛重: 181KG
10、产品通过CSC中体联认证标准</t>
  </si>
  <si>
    <t>可调式哑铃椅</t>
  </si>
  <si>
    <t>1、主立管规格平椭≥50*100*3mm,附架连接采用≥6mm钢板稳固耐用。
2、靠背9档以上角度调节
3、塑料件采用一次注塑成型，抗老化、不变色。
4、坐垫、靠背垫采用MC高回弹料一体发泡而成，PU革覆面，舒适耐用，美观大方。  
5、器械尺寸≥1425*570*470mm
6、产品通过CSC中体联认证标准</t>
  </si>
  <si>
    <t>哑铃架</t>
  </si>
  <si>
    <t>1、双层设计，可最大摆放1000公斤哑铃
2、器械尺寸≥2000*600*700mm
3、主框架材质：Q235B高精度精密焊管钢材，厚度≥3mm
4、产品通过CSC中体联认证标准</t>
  </si>
  <si>
    <t>哑铃</t>
  </si>
  <si>
    <t>1、规格：2.5/5/7.5/10/12.5/15/17.5/20/22.5/25kg各一对
2、间距：2.5kg
3、材质：橡胶，内芯圆钢，电镀圆钢手柄。
4、工艺：整体一次性浇注成型，磨砂面。
5、优点：环保无味，弹性好，耐磨抗摔。</t>
  </si>
  <si>
    <t>kg</t>
  </si>
  <si>
    <t>可调式仰卧板</t>
  </si>
  <si>
    <t>1、主立管规格≥平椭50*100*3(mm)
2、器械尺寸≥1530*600*930mm
3、主框架材质：Q235B高精度精密焊管钢材，厚度≥3mm
4、坐垫采用MC高回弹料一体发泡而成，PU革覆面，舒适耐用，美观大方。</t>
  </si>
  <si>
    <t>杠铃片架</t>
  </si>
  <si>
    <t>1、主立管规格≥平椭50*100*3(mm)
2、器械尺寸≥750*570*780mm
3、主框架材质：Q235B高精度精密焊管钢材，厚度≥3mm
4、坐垫采用MC高回弹料一体发泡而成，PU革覆面，舒适耐用，美观大方。</t>
  </si>
  <si>
    <t>杠铃片</t>
  </si>
  <si>
    <t>1、规格：2.5kg、5kg、10kg、15kg、20kg、25kg各一对
2、杠铃片外径450MM，中孔直径 51mm
3、橡胶硬度 80-85HRC,厚度 23/36/52/69/84.5mm。</t>
  </si>
  <si>
    <t>奥杆</t>
  </si>
  <si>
    <t>1、杠铃杆：20KG，长度≥2.2m；
2、承重≥700磅，配置四轴承铜套结构，搭配电镀钢套；
3、杆身带有防滑刀纹以及6段滚花设计，提升握持稳定性；</t>
  </si>
  <si>
    <t>根</t>
  </si>
  <si>
    <t>大腿内外侧训练器</t>
  </si>
  <si>
    <t>1、产品尺寸:≥1580*870*1510mm；
2、阻力形式:配重块，两侧配有防护罩；标准配重≥100kg；
3、主立柱管规格：龙门架平椭≥120*50*3.0mm，副架平椭≥100*50*2.5mm；
4、塑料件采用一次注塑成型，抗老化、不变色。
5、配有训练图解及示意图，便于使用者选择。  
6、护罩材质采用铁皮护罩，不易变形与破损。配重片选择调节在使用者前端，安全方便。 
7、坐垫、靠背垫采用MC高回弹料一体发泡而成，PU革覆面，舒适耐用，美观大方。 
8、牵索形式：钢丝绳+滑轮；
9、训练部位：具有双功能，大腿内外侧肌。
10、产品通过CSC中体联认证标准</t>
  </si>
  <si>
    <t>定制横向
高档防碰撞篮球架含护套</t>
  </si>
  <si>
    <t>1、篮架定制伸臂≥1550mm，篮圈上沿离地面≥3050mm。
2、定制底座尺寸为：≥1000mm*2000mm*340mm。采用≥2.5mm厚的整张钢板经模具一次冲压成型，无焊缝，保证不会被雨水流入内部带来侵蚀；四周边角均采用弧形无棱角设计，更安全，大大降低了运动中的碰撞伤害，螺丝采用达克罗螺丝。
3、立柱下面采用≥180mm*180mm大圆弧方管，壁厚≥3.0mm，立柱顶端≥30cm采用≥150mm*150mm的方管，壁厚≥3mm拼焊而成, 圆弧过渡消除应力集中，角度设计合理，外观厚重大气，整体设计符合力学设计原理，结构更安全牢固。
4、篮球架横梁采用≥200*150*3.0mm异型管拼焊而成。
5、后拉杆采用2组≥40mm*60mm矩形管，在自动弯管机上一次折弯成型,免调节设计，安装更方便。后拉杆两端采用封口焊接防水、防腐、防锈、防划伤。整体结构安全牢固，大大降低了篮球架的晃动，三角形设计符合力学推力和拉力相对应，增强了篮架的整体稳定性。
6、篮板上拉杆采用≥Φ48mm*2.5mm圆管在自动弯管机上一次折弯成型,拉杆前端采用免调节，尺寸严谨，安装方便一次安装到位无需多次调节篮圈与地面的平行度。
7、篮板规格：≥1800mm*1050mm，篮板配用国际通用的高强度安全钢化玻璃篮板，具有透明度高、耐侯性好、抗老化、耐腐蚀、不易模糊等特点，篮板外框采用≥40mm*40mm铝合金型材，并在篮板下沿安装安全保护条，能保护运动员扣篮时不受伤害。                                     
8、篮筐采用≥Φ18mm实心圆钢制作，双簧设计，圈下均匀焊有十二个成型挂钩，间隙不大于8mm，抗弯性能好。配尼龙篮球网。                                          
9、篮球架螺丝采用达克罗螺丝，所有钢制件表面均经抛丸除锈处理后在自动喷涂流水线上采用静电热固性粉末喷涂完成最后表面处理,产品具有耐酸碱、耐湿热、抗老化</t>
  </si>
  <si>
    <t>副</t>
  </si>
  <si>
    <t>高档防碰撞篮球架含EVA护套</t>
  </si>
  <si>
    <t>篮架伸臂≥2250mm，篮圈上沿离地面3050mm，适用场地至少34.1m，全部篮球架尺寸遵循国标GB23176-2008
1、★底座尺寸≥2000mm*1000mm*340mm。采用2.5mm厚的整张钢板经模具一次冲压成型，正面无焊缝，四周边角均采用弧形无棱角设计（提供具有CMA认证的检测机构出具的检测报告），更安全，大大降低了运动中的碰撞伤害。
2、立柱下面采用180mm×180mm大圆弧方管，壁厚3.0mm，立柱顶端30cm为150mm×150mm的方管，壁厚3mm拼焊而成, 圆弧过渡消除应力集中，角度设计合理，外观厚重大气，整体设计符合力学设计原理，结构更安全牢固。
3、横梁采用宽150mm×高200mm×壁厚3mm的六边成型管材制作而成。
4、后拉杆采用40mm×60mm矩形管，在自动弯管机上一次折弯成型,免调节设计，安装更方便。后拉杆两端采用封口焊接防水、防腐、防锈、防划伤。
整体结构安全牢固，大大降低了篮球架的晃动，三角形设计符合力学推力和拉力相对应，增强了篮架的整体稳定性。
5、★篮板上拉杆采用Φ≥48mm*2.5mm圆管在自动弯管机上一次折弯成型,拉杆前端采用免调节（提供具有CMA认证的检测机构出具的检测报告），尺寸严谨，安装方便一次安装到位无需多次调节篮圈与地面的平行度。
6、篮板规格：1800mm×1050mm，篮板配用国际通用的高强度安全钢化玻璃篮板，具有透明度高、耐侯性好、抗老化、耐腐蚀、不易模糊等特点，篮板外框采用40mm×40mm铝合金型材，并在篮板下沿安装安全保护条，能保护运动员扣篮时不受伤害。                                     
7、篮筐采用Φ18mm实心圆钢制作，双簧设计，圈下均匀焊有十二个成型挂钩，间隙不大于8mm，抗弯性能好。配尼龙篮球网。                                          
8、螺丝采用达克罗螺丝，保证8年不生锈。
9、表面处理:所有钢制件表面均经抛丸除锈处理后在自动喷涂流水线上采用静电热固性粉末喷涂完成最后表面处理,涂层厚度70-80um,铅笔硬度达3H+,试品经老化实验,涂膜无变化,划格处单面腐蚀&lt;2mm,产品具有耐酸碱、耐湿热、抗老化、外观美观等优点。</t>
  </si>
  <si>
    <t>智能篮球架</t>
  </si>
  <si>
    <t>产品执行标准GB23176-2008《篮球架》，符合国际篮联一级赛事要求。
1、篮架伸臂≥3.35m，篮圈上沿离地面高3.05m，球架底座尺寸：长2.0-2.5米*宽1.2-1.3米*前高0.78-0.85米*后高0.3- 0.4 米。底座配有不低于Φ150*100和Φφ190*100（硬度85度）的宽幅PU轮。可实现全自动升降遥控行走。配重≥500kg。
2、篮球架底座采用不低于6㎜的铁板在专用折边机上折边拼焊而成。立柱采用厚度不低于3mm方管拼焊而成。篮架伸臂采用不低于δ5mm铁板拼焊而成，
3、篮板支撑构架水平（刚性）和垂直变形量（稳定性），在支撑构架上施加 1000N 静载荷，保持 1min，卸载后从原位置计算支撑架构的永久性水平变形量≤5mm；在支撑构架上施加 3200N 静载荷，保持 1min，卸载后从原位置计算支撑架构的永久性垂直变形量≤5mm 
4、篮板配用国际通用的高强度安全玻璃篮板（≥（δ6+6+0.76(mm）双层夹胶玻璃）），超白玻璃，内置灯带，边框采用≥2mm铝型材制作，玻璃篮板符合GB/T23176-2008《篮球架》落球冲击试验，玻璃中间层不得断裂或不得应碎片的剥落而暴露，篮板对角线之差≤2mm。篮板刚性500N/min，中心挠度≤5mm，取消外力 1min 后篮板恢复原状。
5、篮圈采用≥φ19实心圆钢和采用和δ6mm铁板、δ10mm铁板制作而成，实现篮圈前端，左侧、右侧全方位的缓冲回弹，有效保护运动员。全向缓冲篮圈受力1050N、1min旋转角度≤20°，卸载后变形≤2.
6、防护措施，符合GB/T23176-2008《篮球架》中的要求。
7、表面工艺质量参照：GB/T23176-2008《篮球架》要求:涂层附着力达到 1 级，硬度达到 2H，耐腐蚀性能≥6 级；涂层表面光滑平整、色泽均匀，无起皮脱落、漏涂、锈蚀、裂痕以及明显的流痕、花斑、结点等缺陷；焊接件的外露焊缝表面光滑、规整，无漏焊、虚焊、烧穿及明显的焊瘤、咬边、凸起、凹陷、气孔、溅渣等缺陷。</t>
  </si>
  <si>
    <t>篮球双面24秒进攻计时器</t>
  </si>
  <si>
    <t>1、尺寸：≥695mm*580mm*70mm
2、显示点阵：≥640mm*480mm，P10
3、通讯方式：无线通讯(LORA扩频433M)，多通道可变防止干扰
4、支持外接灯带产品只提供开关控制（显示牌下端可预留接口）
5、整机功率：≤30W
6、结构材质：全钣金机箱
7、声音提示：≥110dB</t>
  </si>
  <si>
    <t>篮球场悬浮式地板</t>
  </si>
  <si>
    <t>1、规格：≥30*30*1.27cm
2、材料：软塑拼装运动地板，材质为热塑性合成橡胶，不出油、不翘边，不变形。无毒、无味、不滋生细菌；质地软，遇水不滑，安全保护性能优异。
3、结构：平面接触率大的镂空花型设计，专业抗滑纹路，排水畅通。弹性锁扣设计，防止地板位移、变形。井柱状弹性支撑系统，立体多重固化结构，整体机构稳定，支撑受力平衡。
4、冲击吸收：≥20%、撕裂强度：≥5kN/m
5、耐磨性磨耗量≤4.0g
6、短链氯化石蜡（C10-C13）≤1.5g /kg
7、甲苯、二甲苯和乙苯总和：≤1.0mg/(m².h)
8、可溶性镉含量：≤10mg/kg、可溶性铬含量：≤10mg/kg
9、★为保证产品耐老化性，依据GB/T15905-1995检测标准，经耐湿热老化不低于336h后，检测周期不低于老化时长，拉伸强度老化前后≥0.7MPa,拉断伸长率老化前后≥90%，老化前后保持率≥80%。
10、★为保证产品四季稳定性，依据GB/T15905-1995、GB/T2423.22-2012、GB/T16422.2-2022、GB/T11547-2008检测标准，经循环测试（湿热-冻融-氙灯-雨水浸泡）不低于3000h后，检测周期不低于老化时长，外观：无出油、无裂纹、无塌陷、无折皱、无污染、无粉化，无明显色差；硬度70-95Shore A。
11、★为提供安全可靠的运动环境，依据GB/T11547-2008检测标准，经耐消毒水-中性洗涤剂循环试验不低于3000h后，检测周期不低于老化时长，外观：无起泡、无出油、无裂纹、无塌陷、无折皱、无污染、无粉化，无明显色差，灰卡等级4-5级，硬度70-95Shore A。
12、★为保证产品质量，以上9-11项须提供具有CMA认证的检测机构出具的检测报告。</t>
  </si>
  <si>
    <t>乒乓球案</t>
  </si>
  <si>
    <t>1、规格尺寸：台长2740mm、台宽1525mm、台高760mm，台面厚度≥25mm；
2、台面配置：户外耐候高密度板材，比赛蓝色防水防晒台面，球台高度可调，无移动脚轮；
3、性能指标：双台面拼接间隙≤20mm，台面平整度≤3mm，光泽度≤15，摩擦系数≤0.6，反弹高度 230mm~260mm；
4、台架结构：一体化拱形彩虹钢结构支架，整体防腐防锈处理，结构稳固抗形变，适配露天环境；
5、配套配件：包含球网、网架；产品满足户外场地全天候使用要求</t>
  </si>
  <si>
    <t>1、规格尺寸：台长2740mm、台宽1525mm、台高760mm，台面厚度≥25mm；
2、台面配置：高密度纤维板，比赛蓝色哑光台面，球台高度可调，无移动脚轮；
3、性能指标：双台面拼接间隙≤20mm，台面平整度≤3mm，光泽度≤15，摩擦系数≤0.6，反弹高度 230mm~260mm；
4、台架结构：一体化拱形彩虹支架，加厚钢结构，结构稳固抗形变，配套球网网架组件；
5、质量标准：各项指标满足专业竞赛使用要求，符合乒乓球台相关国家规范。</t>
  </si>
  <si>
    <t>发球机</t>
  </si>
  <si>
    <t>1、屏幕尺寸：10英寸大屏高清显示屏，便于操作和查看发球参数。
2、操作系统：内置安卓系统，支持触控操作，界面简洁直观。
3、连接方式：通过蓝牙无线连接发球机，实现低延迟通信，方便用户远程控制发球机的发球模式、参数设置等。
4、功能特性：
4.1支持五种发球模式：定点模式、接发球模式、训练模式、自编模式、考试模式。
4.2可编辑上旋球、下旋球、长球、短球，并分别设置初级、中级、高级三个等级。
4.3具备记忆功能，自动保存关机前使用的发球参数，如旋转强度、出球弧线、落点等。
5、内置19组训练视频，辅助用户进行教学练习。</t>
  </si>
  <si>
    <t>记分牌</t>
  </si>
  <si>
    <t>1、使用尺寸：388mm（长）*190mm（宽）*200mm（高）；
2、折叠尺寸：388mm（长）*210mm（宽）*3.5mm（高）；
3、材质：外壳：工程塑料（ABS材质），坚固耐用，抗磕碰，芯页：特制纸板，用于显示比分和局数；
4、重量：约0.9kg（不同批次可能略有差异）；
5、显示：高清LED显示屏，比分数字清晰可见，支持光线不足环境下的清晰读取显示内容包括比分、局数、比赛模式等；</t>
  </si>
  <si>
    <t>简易配重
拆卸式排球柱</t>
  </si>
  <si>
    <t>1、由底座、立柱、球网和裁判椅组成；
2、网高调节范围：1800-2430mm；
3、材料：高密度聚乙烯材料（HDPE），中空吹塑制造一次加工成型；
4、材料：φ140*140*3焊管；
5、每只底座设5块防震垫,满足底座摩擦力要求；
6、单只灌装配重物≥265kg，满足产品稳定性要求；
7、外立柱：φ76*5精拔管，内立柱：φ65*5精拔管，外立柱内置一对互成90度的斜齿轮，配合螺杆升降机构，通过升降手柄，使内立柱上下移动，操作方便，高度调节升降灵活，无卡滞现象；棘爪式紧线锁紧机构，紧线方便，锁定可靠，无卡滞或自动返松现象立柱底部配置缓冲垫，与底座缓冲接触；
8、球网被拉紧时，网柱能稳固地与地面保持垂直，立柱轴线对水平面的垂直公差≤1/500，且网柱各部位均不侵入场地内边线的垂直线内；
9、网柱能承受≥600N的外力，球柱不产生永久变形，无倾倒现象；
10、网片长9500mm,高1000mm，网眼为正方形，100*100mm（±5mm）
11、符合GB19272-2011中5.9.2的相关规定要求。</t>
  </si>
  <si>
    <t>羽毛球架</t>
  </si>
  <si>
    <t>1、由底座、立柱、锁绳装置、高度微调装置和羽毛球网组成；
2、材料：高密度聚乙烯材料（HDPE），中空吹塑制造一次加工成型；
3、走轮：φ50低摩擦软性宽幅PU轮，适用地板和PVC地胶场；
4、每只底座设6块防震垫,满足底座摩擦力要求；
5、单只≥45kg，满足产品稳定性要求；
6、总高度1550mm；
7、网片长6100mm，宽760mm，网眼为正方形，边长15～20mm；12股网片；坛白布，75mm宽对折包边；采用12股网线拷边；
8、耐老化性能：老化试验≥3500h，外观颜色变色评级≥3；高低温性能：高温＋80℃、低温-55℃下72h，无局部粉化、龟裂、斑点、起泡及明显变形等外观变化；环保性能：材料可回收，塑料产品中有毒有害物质限量满足GB28481《塑料家具中有害物质限量》中要求；
9、符合GB/T19851.13-2007和、GB/T19851.14-2007相关规定要求。；</t>
  </si>
  <si>
    <t>标志碟/标志盘</t>
  </si>
  <si>
    <t>1、采用环保柔性PE塑料一体成型，韧性优良，踩踏不易碎裂，耐磨损、抗老化。
2、扁平碟型设计，顶部预留手提孔，便于拿取、堆叠收纳；多色可选（红、黄等醒目配色），辨识度高。
3、用于田径、球类灵敏训练，划分训练区域、标识跑动路线，开展变向、绕桩、步频专项练习。
4、自重适中，放置平稳，适用于塑胶跑道、人造草坪、室内训练场地。</t>
  </si>
  <si>
    <t>标志桶/雪糕筒</t>
  </si>
  <si>
    <t>高;45CM</t>
  </si>
  <si>
    <t>敏捷梯</t>
  </si>
  <si>
    <t>跳格步梯10米(20节）</t>
  </si>
  <si>
    <t>训练小跨栏15CM</t>
  </si>
  <si>
    <t>栏高固定15cm；横梁≥700mm，ABS高强度塑料；弓箭式结构，圆角安全设计，可堆叠，适用于灵敏、跨栏基础训练；</t>
  </si>
  <si>
    <t>训练小跨栏23CM</t>
  </si>
  <si>
    <t>栏高固定23cm；横梁≥700mm，ABS高强度塑料；弓箭式结构，圆角安全设计，可堆叠，适用于灵敏、跨栏基础训练；</t>
  </si>
  <si>
    <t>训练小跨栏30CM</t>
  </si>
  <si>
    <t>栏高固定30cm；横梁≥700mm，ABS高强度塑料；弓箭式结构，圆角安全设计，可堆叠，适用于灵敏、跨栏基础训练；</t>
  </si>
  <si>
    <t>训练小跨栏40CM</t>
  </si>
  <si>
    <t>栏高固定40cm；横梁≥700mm，ABS高强度塑料；弓箭式结构，圆角安全设计，可堆叠，适用于灵敏、跨栏基础训练；</t>
  </si>
  <si>
    <t>训练小跨栏50CM</t>
  </si>
  <si>
    <t>栏高固定50cm；横梁≥700mm，ABS高强度塑料；弓箭式结构，圆角安全设计，可堆叠，适用于灵敏、跨栏基础训练；</t>
  </si>
  <si>
    <t>训练小跨栏60CM</t>
  </si>
  <si>
    <t>栏高固定60cm；横梁≥700mm，ABS高强度塑料；弓箭式结构，圆角安全设计，可堆叠，适用于灵敏、跨栏基础训练；</t>
  </si>
  <si>
    <t>反弹板/回弹板</t>
  </si>
  <si>
    <t>1、板面采用超高分子量聚乙烯（UHMWPE）板材，抗冲击、耐磨防水、耐紫外线，长期击球不易开裂变形。
2、两侧三角支撑支架，可拆装式结构；板面预留手提孔，转运方便；支架镂空减重设计，可搭配配重袋增强稳定性，回弹角度稳定可控。
3、板面平整，足球撞击后回弹轨迹规整，可模拟队友传球线路；支持单人独立开展传接球、停球、一脚出球、脚法控制训练。</t>
  </si>
  <si>
    <t>足球训练墙</t>
  </si>
  <si>
    <t>1、主体采用高强度 ABS 塑料一体成型，具备弹性可弯曲特性，受撞击后可自动回弹复位，耐冲击不易断裂；色彩选用荧光橙、荧光黄等高辨识度配色。
2、仿真人形轮廓，板面镂空设计，降低风阻；底部配备配重底座，放置稳固，大力击球不易倾倒；顶部提环设计，搬运、布设便捷。
3、模拟比赛防守人墙，用于任意球、定位球射门专项训练，练习绕过人墙射门、弧线球技术，也可作为传接球障碍物开展灵敏训练。</t>
  </si>
  <si>
    <t>阻力伞/速度伞</t>
  </si>
  <si>
    <t>高密度耐磨涤纶伞体，配备可调弹力腰带，跑动自动开伞；用于短跑爆发力专项训练，便于收纳携带</t>
  </si>
  <si>
    <t>力量训练环/阻力环</t>
  </si>
  <si>
    <t>1、天然乳胶一体成型，弹性持久，拉伸回弹稳定，抗撕裂、耐磨耐用。
2、多色分级阻力可选，不同颜色对应不同拉力档位，满足热身、力量强化、康复辅助等不同训练强度需求。
3、环形闭环设计，无需额外配件，携带轻便；拉伸形变均匀，不易滑脱。
4、适用于下肢髋膝力量激活、上肢力量训练、弹跳辅助训练、运动前后肌肉拉伸，广泛用于田径、球类专项体能训练。</t>
  </si>
  <si>
    <t>敏捷反应球</t>
  </si>
  <si>
    <t>1、不规则多面体结构，落地反弹轨迹随机无规律，有效提升动态视觉预判、反应速度与身体灵敏协调能力。
2、高弹性橡胶材质，回弹稳定，耐磨抗冲击，室内外场地均可使用。
3、适用于体能灵敏训练、手眼协调训练、球类项目反应能力专项练习。</t>
  </si>
  <si>
    <t>颗</t>
  </si>
  <si>
    <t>敏捷环/敏捷圈40CM</t>
  </si>
  <si>
    <t>1、单环内径≥40cm，圆形环状结构。
2、采用高强度柔性 PE 塑料一体成型，抗挤压、不易断裂，回弹性能良好。
3、自重轻便，堆叠收纳节省空间；色彩醒目，识别度高，室内外场地均可使用。
4、用于灵敏步伐、协调性、步频训练，适用于田径、球类专项体能练习。</t>
  </si>
  <si>
    <t>敏捷环/敏捷圈50CM</t>
  </si>
  <si>
    <t>1、单环内径≥50cm，圆形环状结构。
2、采用高强度柔性 PE 塑料一体成型，抗挤压、不易断裂，回弹性能良好。
3、自重轻便，堆叠收纳节省空间；色彩醒目，识别度高，室内外场地均可使用。
4、用于灵敏步伐、协调性、步频训练，适用于田径、球类专项体能练习。</t>
  </si>
  <si>
    <t>敏捷环/敏捷圈60CM</t>
  </si>
  <si>
    <t>1、单环内径≥60cm，圆形环状结构。
2、采用高强度柔性 PE 塑料一体成型，抗挤压、不易断裂，回弹性能良好。
3、自重轻便，堆叠收纳节省空间；色彩醒目，识别度高，室内外场地均可使用。
4、用于灵敏步伐、协调性、步频训练，适用于田径、球类专项体能练习。</t>
  </si>
  <si>
    <t>敏捷环/敏捷圈70CM</t>
  </si>
  <si>
    <t>1、单环内径≥70cm，圆形环状结构。
2、采用高强度柔性 PE 塑料一体成型，抗挤压、不易断裂，回弹性能良好。
3、自重轻便，堆叠收纳节省空间；色彩醒目，识别度高，室内外场地均可使用。
4、用于灵敏步伐、协调性、步频训练，适用于田径、球类专项体能练习。</t>
  </si>
  <si>
    <t>训练背心（分队服）</t>
  </si>
  <si>
    <t>成人款均码 吸湿排汗，抗变形</t>
  </si>
  <si>
    <t>件</t>
  </si>
  <si>
    <t>弹力带30磅</t>
  </si>
  <si>
    <t>优质天然乳胶一体轧制，延展性好、回弹稳定，抗老化、不易断裂；多色区分不同拉力等级，厚度≥4.5mm，宽度≥3cm</t>
  </si>
  <si>
    <t>条</t>
  </si>
  <si>
    <t>弹力带50磅</t>
  </si>
  <si>
    <t>优质天然乳胶一体轧制，延展性好、回弹稳定，抗老化、不易断裂；多色区分不同拉力等级，厚度≥4.5mm，宽度≥2cm</t>
  </si>
  <si>
    <t>弹力带40磅</t>
  </si>
  <si>
    <t>天然乳胶一体成型，韧性强、回弹均匀，耐磨抗撕裂；多色区分不同拉力等级（轻、中、重阻力）</t>
  </si>
  <si>
    <t>阻力带摆臂拉力绳</t>
  </si>
  <si>
    <t>1、内置高弹力乳胶管，外层包裹耐磨织带防护套，有效防止弹力管断裂飞溅；两端配备金属万向扣、加宽调节绑带。
2、包含腿部绑带、手握拉环，绑带可自由调节松紧，适配不同体型训练者。
3、拉力稳定，回弹顺畅，可开展抗阻冲刺、变向加速、爆发力训练；外层护套耐磨抗老化，延长使用寿命。
4、用于田径、球类项目下肢爆发力、加速能力专项训练，提升起跑、冲刺力量。</t>
  </si>
  <si>
    <t>套</t>
  </si>
  <si>
    <t>安全栏架</t>
  </si>
  <si>
    <t>1、支架采用加厚 PVC 管材，底座为硬质塑料一体成型；横杆为断开式安全设计，触碰后自动脱落，避免绊倒受伤。
2、高度多档位可调，满足不同年龄段、不同训练项目需求；底座加宽配重结构，放置稳定不易倾倒；管材表层防滑防撞，边角圆弧处理。
3、横杆遇外力撞击即可分离，杜绝硬质栏架磕碰风险，适合校园体育、青少年田径灵敏训练。
4、用于步频训练、跨栏模仿练习、灵敏障碍跑、协调性热身训练。</t>
  </si>
  <si>
    <t>1、整体结构全部采用航空铝材，可升降，最低高度≥762mm，最高高度≥1057mm，共五档。
2、★跨栏架由底部支撑管、竖向立管、伸缩管、调高定位销及上沿跨栏板等组成。（提供具有CMA认证的检测机构出具的检测报告）
3、栏板规格为：长≥1190mm，宽≥65mm，厚≥18mm。底部支撑管：宽≥57mm，高≥62mm，厚2mm，★上部为R30圆弧过度，无棱角保护运动员使用过程中不受伤害。（提供具有CMA认证的检测机构出具的检测报告）
4、竖向立管：两根直径≥35mm、≥32mm航空铝套管，竖向立管内置调高定位销，伸缩管上配置有与其所需高度相对应的高度定位孔，调高灵活，定位准确，锁紧可靠，立管顶部使用4.5mm厚航空铝材U型卡槽，内穿不锈钢螺丝紧固跨栏板。所有圆管连接处均设计有凹凸卡槽，防止转动，配有不锈钢螺丝紧固。
5、底部支撑管内置配重，可调节。整体无塑料配件，使用寿命长，器材表面经氧化处理，产品具有耐酸碱、耐湿热、抗老化、外观美观等优点，能适合潮湿和酸雨环境，适用于室外使用。</t>
  </si>
  <si>
    <t>小栏架 15cm</t>
  </si>
  <si>
    <t>小栏架 23cm</t>
  </si>
  <si>
    <t>栏高固定23cm；横梁≥700mm，ABS高强度塑料；弓箭式一体结构，圆角安全设计，可堆叠收纳；适用于灵敏、跳跃基础训练；</t>
  </si>
  <si>
    <t>跳蹬</t>
  </si>
  <si>
    <t>成套4只不同高度梯级跳凳，加厚矩形钢管三角加固框架，静电喷塑防锈；凳面加装加厚防滑橡胶软垫；单只承重≥300kg，边角圆弧安全处理，可组合阶梯训练、可单独拆分使用，用于体操、田径弹跳体能训练；</t>
  </si>
  <si>
    <t>海绵跳箱</t>
  </si>
  <si>
    <t>4只分级跳箱，≥90*75cm，四级高度递增；高密度聚氨酯海绵内芯，外层加厚PVC防水耐磨皮革，双线包边；带分级编号，可独立、堆叠使用，软体缓冲防磕碰，适用于校园弹跳及体适能训练</t>
  </si>
  <si>
    <t>接力棒（铝合金）</t>
  </si>
  <si>
    <t>优质铝合金一体成型圆柱形接力棒，两端圆弧钝化，阳极氧化彩色表层，耐磨抗腐蚀，无毛刺，适用于田径接力训练、赛事使用</t>
  </si>
  <si>
    <t>阻力伞</t>
  </si>
  <si>
    <t>扒地训练的阻力绳背带</t>
  </si>
  <si>
    <t>耐磨织带与高弹力拉力绳组成，配备可调腰带、绑带及金属配件；阻力分级可调，用于田径爆发力训练</t>
  </si>
  <si>
    <t>雪橇车</t>
  </si>
  <si>
    <t>钢制主体，角度、间距可调，防滑踏板，配套固定拉绳，适用于短跑训练比赛</t>
  </si>
  <si>
    <t>4KG 壶铃</t>
  </si>
  <si>
    <t>铸铁内芯，外层包胶，防滑握把，重量≥4kg，用于力量体能训练</t>
  </si>
  <si>
    <t>10KG 壶铃</t>
  </si>
  <si>
    <t>铸铁内芯，外层包胶，防滑握把，重量≥10kg，用于力量体能训练</t>
  </si>
  <si>
    <t>14KG 壶铃</t>
  </si>
  <si>
    <t>铸铁内芯，外层包胶，防滑握把，重量≥14kg，用于力量体能训练</t>
  </si>
  <si>
    <t>16KG 壶铃</t>
  </si>
  <si>
    <t>铸铁内芯，外层包胶，防滑握把，重量≥16kg，用于力量体能训练</t>
  </si>
  <si>
    <t>秒表</t>
  </si>
  <si>
    <t>液晶金属壳三排100道计时，计时精准，防水耐用，用于田径赛事计时。</t>
  </si>
  <si>
    <t>块</t>
  </si>
  <si>
    <t>起跑器</t>
  </si>
  <si>
    <t>钢制主体，踏板角度、间距可调，防滑踏板，适配塑胶跑道，短跑训练竞赛使用</t>
  </si>
  <si>
    <t>跳高横杆</t>
  </si>
  <si>
    <t>铝合金材质，标准长度4米，强度高，适用于跳高训练比赛</t>
  </si>
  <si>
    <t>跳远起跳板</t>
  </si>
  <si>
    <t>实木复合板材，尺寸符合田径竞赛标准，板面防滑耐磨，结构稳固，用于跳远项目训练竞赛</t>
  </si>
  <si>
    <t>跳高架子</t>
  </si>
  <si>
    <t>立柱采用≥40*60mm铝合金方管，铸铁一体底座带 PU滚轮；升降调节600-2600mm；配有微调支脚、防腐钢制横杆托架，可拆装便于运输；钢制构件除锈磷化喷塑；具备CAA审定、IAAF认证，满足正式竞赛标准</t>
  </si>
  <si>
    <t>跳远助跳板</t>
  </si>
  <si>
    <t>符合田径竞赛标准，板面防滑耐磨，结构稳固，适用于跳远项目训练、赛事使用</t>
  </si>
  <si>
    <t>沙坑耙子</t>
  </si>
  <si>
    <t>铝合金杆身，钢制耙头，防锈处理，结构牢固，操作轻便，用于跳远沙坑整平作业</t>
  </si>
  <si>
    <t>把</t>
  </si>
  <si>
    <t>50米钢尺</t>
  </si>
  <si>
    <t>金属尺带，刻度清晰精准，金属手摇架外壳，带地钎，防锈耐磨，适合田径场地丈量</t>
  </si>
  <si>
    <t>跳高垫子</t>
  </si>
  <si>
    <t>规格≥2m*3m*50cm；有机硅帆布面料，内芯35密度海绵；可折叠，包边加固，减震防护，耐磨防水</t>
  </si>
  <si>
    <t>标枪600克</t>
  </si>
  <si>
    <t>1、重量600g级，总重控制605～625g，符合田径赛事器材通用技术规范；
2、高强度航空铝合金枪身，一体成型，镀铬钢制枪尖，抗弯折、防锈耐磨；
3、重心区配备专业防滑缠绕握把，无毛刺结节，握持防滑稳定；
4、流线气动外形，直线度良好，漆面牢固，飞行平稳；
5、适用于学校田径训练、区域赛事使用。</t>
  </si>
  <si>
    <t>标枪700克</t>
  </si>
  <si>
    <t>1、700g青少年训练比赛标枪，总重量区间 705～725g，外形、重心配置符合田径器材通用赛事规范；
2、高强度航空铝合金一体旋锻枪身，镀铬钢制一体式枪尖，抗弯折、防锈耐磨；
3、重心区域配备专业棉绳防滑握把，无结节毛刺，厚度均匀，投掷防滑稳定；
4、流线气动造型，直线度优良，漆面附着力强，飞行平稳；
5、适用于学校田径教学、青少年集训、区域青少年田径赛事使用。</t>
  </si>
  <si>
    <t>铅球4kg</t>
  </si>
  <si>
    <t>1、重量4000～4030g，球体直径95～110mm，符合 GB/T23161-2008《铅球》标准；
2、实心铸铁金属球体，表面机加工光滑，无气孔、裂纹、毛刺；
3、重心偏差符合国标，球面硬度高，耐撞击、不易变形；
4、表面防锈涂层，色泽均匀耐磨，适合教学训练、校内赛事使用。</t>
  </si>
  <si>
    <t>铅球5kg</t>
  </si>
  <si>
    <t>1、重量 5000～5030g，球体直径 100～115mm，执行 GB/T23161-2008《铅球》国家标准；
2、实心铸铁球体，球面精密加工，无气孔、裂纹、毛刺；
3、重心精度符合国标，硬度高、抗冲击、不易变形；
4、表面防锈涂层，耐磨耐磕碰，适用于学校田径训练、体考及校内赛事。</t>
  </si>
  <si>
    <t>铅球6kg</t>
  </si>
  <si>
    <t>1、重量 6000～6030g，球体直径 105～120mm，执行 GB/T23161-2008《铅球》国家标准；
2、实心铸铁球体，球面精加工，无气孔、裂纹、毛刺；
3、重心偏差符合国标，硬度高、耐冲击、不易形变；
4、表面防锈涂层，耐磨抗磕碰，适用于田径训练、赛事测试使用。</t>
  </si>
  <si>
    <t>铅球7.26kg</t>
  </si>
  <si>
    <t>1、重量 7260～7290g，球体直径 110～130mm，执行 GB/T23161-2008《铅球》国家标准；
2、实心铸铁球体，球面精密加工，无气孔、裂纹、毛刺；
3、重心精度符合国标，硬度高、耐冲击、不易形变；
4、表面防锈涂层，耐磨抗磕碰，适用于田径训练、正式赛事使用。</t>
  </si>
  <si>
    <t>垒球</t>
  </si>
  <si>
    <t>1、周长252～258mm，重量125～145g，符合中小学垒球器材相关技术要求；
2、球芯软性填充，表层 PU 合成革，双线缝制，缝线紧实不易脱线；
3、球体圆度均匀，回弹适中，球面无毛刺、开裂；</t>
  </si>
  <si>
    <t>抵制板（投掷项目）</t>
  </si>
  <si>
    <t>1、内沿弧长1.22m，中部宽度11.2cm，两端宽30cm，高出投掷圈地面10cm，符合田径竞赛器材规范；
2、实木一体成型，无拼接，表面白色环保漆；
3、结构坚固抗冲击，防潮不易变形，内弧与投掷圈完美贴合；
4、适用于学校田径教学、铅球训练及赛事使用。</t>
  </si>
  <si>
    <t>30kg 壶铃</t>
  </si>
  <si>
    <t>1、标称30kg，重量误差符合健身器材通用规范，底部刻印重量标识；
2、实心铸铁一体浇筑成型，表面黑色防锈涂层；
3、一体式弧形握把，无毛刺、无尖锐凸起，握持受力均匀；
4、重心稳定，耐撞击，不易掉漆开裂，适用于体能力量训练。</t>
  </si>
  <si>
    <t>铁饼1.75公斤</t>
  </si>
  <si>
    <t>1、重量1755～1775g，外径210～212mm，饼芯直径50～57mm，符合田径器材国家标准；
2、外圈钢制金属环，饼面 ABS 复合材料，饼芯金属配重；
3、两面平整对称，边缘圆弧过渡，无凹陷毛刺，重心居中；
4、空气动力学外形，飞行平稳，适用于青少年田径训练、赛事使用。</t>
  </si>
  <si>
    <t>20米皮卷尺</t>
  </si>
  <si>
    <t>1、标称长度20m，刻度精度符合测量器具通用要求；
2、PVC 纤维复合尺带，柔韧抗拉伸，刻度印刷清晰耐磨；
3、高强度塑料外壳，带有制动卡扣，收放顺滑；
4、适用于田径场地丈量、场地距离测量使用。</t>
  </si>
  <si>
    <t>50米皮卷尺</t>
  </si>
  <si>
    <t>1、标称长度50m，精度符合场地测量器具通用要求；
2、PVC 纤维复合材质，柔韧抗拉伸，刻度清晰、耐磨不掉色；
3、硬质塑料外壳，配备制动锁扣，收放顺畅；
4、适用于田径场地测绘、距离丈量使用。</t>
  </si>
  <si>
    <t>实心球1KG</t>
  </si>
  <si>
    <t>1、圆周长 350～780mm，质量 1000g±30g。
2、采用适宜的软性材料，球体表面应进行防滑处理，不应有颗粒脱落、裂缝等缺陷。
3、其余符合 GB/T 19851.18 标准要求</t>
  </si>
  <si>
    <t>实心球2KG</t>
  </si>
  <si>
    <t>1、圆周长 350～780mm，质量 2000g±30g。
2、采用适宜的软性材料，球体表面应进行防滑处理，不应有颗粒脱落、裂缝等缺陷。
3、其余符合 GB/T 19851.18 标准要求</t>
  </si>
  <si>
    <t>实心球3KG</t>
  </si>
  <si>
    <t>1、圆周长 350～780mm，质量 3000g±30g。
2、采用适宜的软性材料，球体表面应进行防滑处理，不应有颗粒脱落、裂缝等缺陷。
3、其余符合 GB/T 19851.18 标准要求</t>
  </si>
  <si>
    <t>实心球4KG</t>
  </si>
  <si>
    <t>1、圆周长 350～780mm，质量 4000g±30g。
2、采用适宜的软性材料，球体表面应进行防滑处理，不应有颗粒脱落、裂缝等缺陷。
3、其余符合 GB/T 19851.18 标准要求</t>
  </si>
  <si>
    <t>胶球500克</t>
  </si>
  <si>
    <t>1、重量 480～520g，球体圆度规整；
2、环保橡胶一体成型，质地柔韧；
3、球面无毛刺、不易开裂，回弹适中；</t>
  </si>
  <si>
    <t>飞盘</t>
  </si>
  <si>
    <t>1、重量170g-175g，直径265～275mm；
2、环保PE塑料，一体注塑成型；
3、盘面平整，韧性良好，耐摔不易断裂；
4、适用于校园体育教学、拓展活动、趣味竞赛使用。</t>
  </si>
  <si>
    <t>匹克球拍</t>
  </si>
  <si>
    <t>1、总长≤432mm，长宽总和≤610mm，重量210～230g；
2、材玻璃纤维面板，内置 PP 蜂窝内芯，TPU 包边防护；
3、一体热压成型，防滑海绵握把，拍面平整、击球甜区充足；
4、回弹均衡，耐撞击不易分层开裂，适用于校园教学、训练竞赛。</t>
  </si>
  <si>
    <t>支</t>
  </si>
  <si>
    <t>匹克球网球架</t>
  </si>
  <si>
    <t>规格：686x100x91cm，重量63公斤，8*8CM方管，2mm厚，带网 高温静电喷涂</t>
  </si>
  <si>
    <t>匹克球</t>
  </si>
  <si>
    <t>1、外径72～74mm，重量24～26g；
2、硬质 PE 塑料一体注塑，表面均匀开孔；
3、球体圆度规整，耐撞击不易碎裂，飞行稳定；
4、适用于校园匹克球教学、日常训练、趣味竞赛使用。</t>
  </si>
  <si>
    <t>蓝牙音箱</t>
  </si>
  <si>
    <t>1、输出功率：180w
2、电池使用时间≥3小时
3、LED功能显示
4、U段金属无线对频话筒*2</t>
  </si>
  <si>
    <t>足球标志杆加底座</t>
  </si>
  <si>
    <t>底座3kg，PVC杆1.5m高</t>
  </si>
  <si>
    <t>足球</t>
  </si>
  <si>
    <t>1、5号球圆周长675mm～710mm；质量382g～468g
2、使用高级PU原料，耐磨性好采用高强力，高弹性复合加强材料多层处理，复原力优越
3、尺寸与重量比例均衡，飞行轨迹稳定丁基胆，气密性优越
4、适合于人造场地及一般场地全天候球场</t>
  </si>
  <si>
    <t>篮球</t>
  </si>
  <si>
    <t>1、7号球-圆周长 695～725mm，质量 490～560g
2、高级超纤革原料，室内外兼用产品
3、特殊加强材料处理，耐久力及球形优秀
4、强化贴附性，控球力优秀(表面手感特殊处理)</t>
  </si>
  <si>
    <t>排球</t>
  </si>
  <si>
    <t>1、高弹性材料：使用超纤尼龙短丝(超强劲加强层及天然乳胶与合成橡胶配比的高弹性内腿
2、柔软均衡材料：超纤革原料表面微细的酒窝纹设计</t>
  </si>
  <si>
    <t>七节大跳箱</t>
  </si>
  <si>
    <t>1、总长120cm，总高125cm，上宽38cm，下宽78cm，七节可拆分拼装；
2、优质松木板材，榫卯结构，板材厚实不易变形；顶层包覆PU皮革+缓冲海绵；
3、箱体侧面带拆装把手孔，表面环保清漆，分级标识清晰；
4、结构稳固承重强，拆装便捷，适用于体操腾越教学、跳跃训练。</t>
  </si>
  <si>
    <t>室外漫步机</t>
  </si>
  <si>
    <t>1、完全符合GB19272-2024《室外健身器材的安全通用要求》的全部规定
2、外形尺寸≥2036mm×605mm×1172mm，直埋式安装；
3、镀锌钢管、铝合金、塑木；主立柱≥130mm*120mm，主承载钢管≥120mm*80mm*3mm 矩形管，承载横梁≥Φ60mm*3mm；
4、边缘圆滑无锐边毛刺，紧固件配球形防护盖；无危险 V 形开口、剪切挤压缠绕结构，手指、腿脚防夹间隙满足国标；
5、脚踏防滑、防积水；摆动部件摆动幅度≤70°，可自动回位，无刚性碰撞；握把尺寸符合人体工学；
6、运行噪声≤65dB (A)，无异味、不掉色掉沫。</t>
  </si>
  <si>
    <t>肋木</t>
  </si>
  <si>
    <t>1、完全符合GB19272-2024《室外健身器材的安全通用要求》的全部规定
2、外形尺寸≥1265mm×140mm×2150mm，直埋式安装；
3、镀锌钢管、铝合金、塑木复合材质；主承载立柱≥130mm*120mm，主承载钢管≥120mm*80mm*3mm 矩形管，承载横梁≥Φ32mm*3mm；
4、金属涂饰附着力≥2级，冲击无裂纹剥落；立柱埋地部位做防腐强化处理；橡塑材料阻燃达标；
5、棱边圆角≥3mm，无尖角毛刺，管材端部封闭，无多余突出物；无剪切、挤压、卡夹、缠绕危险结构；
6、握把截面尺寸16mm～45mm，符合人体工学；
7、无异味、不掉色掉沫，跌落高度≤3000mm。</t>
  </si>
  <si>
    <t>腰背按摩器</t>
  </si>
  <si>
    <t>1、完全符合GB19272-2024《室外健身器材的安全通用要求》的全部规定
2、外形尺寸≥747mm*906mm*1500mm，采用直埋式安装；
3、采用镀锌钢管、铝合金、塑木复合材质；主立柱≥130mm*120mm，主承载钢管≥120mm*80mm*3mm 矩形管；承载横梁≥Φ48mm*3mm、≥50mm*50mm*3mm；
4、边缘圆滑过渡无锐边，管材末端规范处理；把手、球形紧固件防护结构达标，无剪切、挤压、头颈卡夹及危险 V 型开口，手指防护间隙符合国标；
5、抓握部位 16mm-45mm，防滑处理，符合人体工学；
6、运行噪声≤65dB (A)，产品无掉色、掉沫、无异味。</t>
  </si>
  <si>
    <t>室外椭圆机</t>
  </si>
  <si>
    <t>1、完全符合GB19272-2024《室外健身器材的安全通用要求》的全部规定
2、外形尺寸≥1262mm×680mm×1600mm，直埋式安装；
3、采用镀锌钢管、铝合金、塑木复合结构；主承载立柱≥130mm*120mm，主承载钢管≥120mm*80mm*3mm 矩形钢管；承载横梁≥Φ64mm*9.5mm、Φ65mm*2.5mm；
4、外露边缘圆滑过渡，管材末端无刚性封闭；把手端部直径≥50mm、棱边圆角≥5mm；紧固件球形防护盖规格达标，防护严实；
5、无锐角、无剪切挤压缠绕结构，无小于60°危险V型开口；手指防护间隙、活动部件间距全部符合国标安全要求。</t>
  </si>
  <si>
    <t>太极揉推器</t>
  </si>
  <si>
    <t>1、完全符合GB19272-2024《室外健身器材的安全通用要求》的全部规定
2、外形尺寸≥1190mm×1102mm×1285mm，直埋式安装；
3、钢管、铝合金、塑木复合立柱，截面≥130mm*120mm；主承载钢管≥120mm*80mm*3mm 矩形管；承载横梁≥Φ48mm*3mm；
4、结构工艺：薄材外露边缘圆滑过渡，管材末端不刚性封闭；紧固件配备类球形防护盖，各项尺寸满足规范；
5、安全防护：无剪切、挤压、卡夹危险结构，无小于 60°V 形开口；高处 U 型开口、头颈防护、手指防夹间隙均符合国标要求。</t>
  </si>
  <si>
    <t>双杠</t>
  </si>
  <si>
    <t>1、完全符合GB19272-2024《室外健身器材的安全通用要求》的全部规定
2、外形尺寸≥2200mm*733mm*1505mm，直埋式安装；
3、采用钢管、铝合金、塑木复合立柱，截面≥130mm*120mm，主承载钢管≥120mm*80mm*3mm 矩形管，承载横梁直径 16mm-45mm、壁厚≥3mm；
4、外露管材末端无刚性封闭；把手端部直径≥50mm、棱边圆角≥5mm；紧固件嵌入式永久覆盖，无外露隐患；
5、无小于 60°V 型开口，无剪切、挤压、卡夹、钩挂、缠绕危险结构；
6、抓握部件截面 16mm–45mm，符合人体工学设计；
7、零部件无染色、掉沫、异味，跌落高度≤3000mm。</t>
  </si>
  <si>
    <t>单杠</t>
  </si>
  <si>
    <t>1、完全符合GB19272-2024《室外健身器材的安全通用要求》的全部规定
2、器材外形尺寸≥2929mm*140mm*2322mm，含护栏整体尺寸 6980mm*9490mm*2322mm，直埋式安装；
3、采用钢管、铝合金、塑木复合结构，立柱截面≥130mm*120mm，主承载钢管≥120mm*80mm*3mm 矩形管，承载横梁为 16mm-45mm 圆钢；
4、无小于60°V 型开口，无剪切、挤压、卡夹、钩挂、缠绕结构；配备物理隔离防护装置，安全防护全面达标；
5、抓握部件截面 16mm–45mm，符合人体工学；
6、零部件无染色、掉沫、异味，跌落高度≤3000mm。</t>
  </si>
  <si>
    <t>天梯</t>
  </si>
  <si>
    <t>1、完全符合GB19272-2024《室外健身器材的安全通用要求》的全部规定
2、外形尺寸≥3190mm*1371mm*2150mm；
3、采用钢管、铝合金、塑木复合结构，立柱截面≥130mm×120mm，主承载钢管≥120mm*80mm*3mm 矩形管，承载横梁≥Φ60mm*3mm；
4、球形紧固件突出高度＜6mm，结构设计规范安全；
5、无小于 60°V 型开口，无剪切、挤压、卡夹、钩挂、缠绕危险结构；开口结构防护达标，无头颈卡夹风险；
6、抓握部件截面 16mm-45mm，符合人体工学设计；
7、产品无染色、掉沫、异味，跌落高度≤3000mm。</t>
  </si>
  <si>
    <t>二位蹬力器</t>
  </si>
  <si>
    <t>1、完全符合GB19272-2024《室外健身器材的安全通用要求》的全部规定
2、外形尺寸≥1971mm×430mm×1958mm，直埋式安装；
3、采用镀锌钢管、铝合金、塑木复合材质；复合立柱截面≥130mm*120mm，主承载钢管≥120mm*80mm*3mm 矩形管，承载横梁≥80mm*80mm*3mm；
4、薄材外露边缘圆滑过渡，无尖角锐边毛刺；紧固件嵌入式永久覆盖，无外露安全风险；
5、无危险 V 型开口、剪切、挤压、缠绕结构；手指、身体防夹间隙符合国标安全要求；
6、脚踏防滑、无积水；活动部件可自动回位，运行无刚性碰撞；</t>
  </si>
  <si>
    <t>直立健身车</t>
  </si>
  <si>
    <t>1、完全符合GB19272-2024《室外健身器材的安全通用要求》的全部规定
2、外形尺寸≥1046mm×562mm×1128mm，直埋式安装；
3、钢、铝合金、塑木复合立柱，截面≥130mm*120mm，主承载钢管≥120mm*80mm*3mm 矩形管，承载横梁≥Φ60mm*3mm；
4、薄材边缘圆滑过渡，管材末端无刚性封闭；把手尺寸、圆角规范；紧固件采用嵌入式永久覆盖、类球形防护结构，符合国标；
5、无剪切、挤压、卡夹危险结构，无小于 60°V 型开口；手指、腿脚防夹间隙全部达标；
6、脚踏防滑、无积水；握把 16mm–45mm，防滑处理，符合人体工学；
7、运行噪声≤65dB (A)，无染色、掉沫、异味，跌落高度≤1000mm。</t>
  </si>
  <si>
    <t>仰卧起坐练习器</t>
  </si>
  <si>
    <t>1、完全符合GB19272-2024《室外健身器材的安全通用要求》的全部规定
2、规外形尺寸≥964mm*410mm×590mm，直埋式安装；
3、材质结构：钢、铝合金、塑木复合立柱，截面≥130mm*120mm，主承载钢管≥120mm*80mm*3mm，承载横梁≥Φ60mm*3mm；
4、无剪切、挤压、卡夹、缠绕、钩挂结构，无小于 60° 危险 V 型开口；
5、无染色、掉沫、异味，跌落高度≤1000mm。</t>
  </si>
  <si>
    <t>上肢牵引器</t>
  </si>
  <si>
    <t>1、完全符合GB19272-2024《室外健身器材的安全通用要求》的全部规定
2、外形尺寸≥652mm*826mm*2383mm，直埋式安装；
3、采用镀锌钢管、铝合金、塑木复合材质；复合立柱截面≥130mm*120mm，主承载钢管≥120mm*80mm*3mm 矩形管，承载横梁≥Φ89mm*3mm；
4、紧固件球形防护结构达标，无剪切、挤压、卡夹隐患，无小于 60° 危险 V 型开口；活动部件离地高度≥1850mm，运行无刚性碰撞；
5、握把截面 16mm–45mm，防滑处理且护套永久固定，单把重量≤600g；牵引牵索抗拉≥14000N，受力不变形、不断裂；
6、运行噪声≤65dB (A)，零部件无染色、掉沫、异味。</t>
  </si>
  <si>
    <t>坐姿侧举训练器</t>
  </si>
  <si>
    <t>1、完全符合GB19272-2024《室外健身器材的安全通用要求》的全部规定
2、外形尺寸≥970mm×645mm×1030mm，直埋式安装；
3、钢管、铝合金、塑木复合立柱，截面≥130mm*120mm，主承载钢管≥120mm*80mm*3mm 矩形管，承载横梁≥60mm*40mm*3mm；
4、薄材边缘圆滑过渡，管材末端无刚性封闭；把手端部、棱边圆角达标；紧固件配置类球形防护盖，符合规范；
5、无剪切、挤压、卡夹结构，无小于 60° 危险 V 型开口；手指动态防夹间隙满足国标；
6、活动部件可自动回位，无刚性碰撞；抓握部件 16mm–45mm，贴合人体工学；
7、运行噪声≤65dB (A)，无掉色、掉沫、异味，跌落高度≤2000mm。</t>
  </si>
  <si>
    <t>滑雪训练器</t>
  </si>
  <si>
    <t>1、完全符合GB19272-2024《室外健身器材的安全通用要求》的全部规定
2、外形尺寸≥1450mm*870mm*1360mm，采用直埋式安装；
3、主承载立柱≥120mm*80mm*3mm 矩形钢管，承载横梁≥Φ95mm*3mm；
4、薄材外露边缘圆滑过渡，管材末端无刚性封闭；紧固件配置球形防护盖，结构尺寸符合国标；
5、无小于 60°V 形开口，无剪切、挤压、卡夹危险结构；头颈、手指、腿脚防夹间隙及开口防护均达标；
6、脚踏板防滑凸台、防滑系数、踩踏面积达标，无积水设计；活动部件带限位装置、无刚性碰撞；握把尺寸符合人体工学；
7、运行噪声≤65dB (A)，无染色、掉沫、异味，跌落高度≤2000mm。</t>
  </si>
  <si>
    <t>划船器</t>
  </si>
  <si>
    <t>1、完全符合GB19272-2024《室外健身器材的安全通用要求》的全部规定
2、外形尺寸≥1660mm×952mm×988mm，直埋式安装；
3、采用钢管、铝合金、塑木复合立柱，立柱截面≥130mm*120mm，主承载钢管≥120mm*80mm*3mm 矩形管，承载横梁≥100m*50mm*3mm；
4、薄材边缘圆滑过渡，管材末端无刚性封闭；把手端部≥50mm、棱边圆角≥5mm；紧固件球形防护结构符合国标；
5、无危险 V 型开口、无剪切挤压卡夹结构；手指、腿脚、身体防夹间隙全部达标；
6、脚踏防滑防积水，活动部件自动回位、无刚性碰撞；把手防滑且护套永久固定；
7、运行噪声≤65dB (A)，无掉色、掉沫、异味，跌落高度≤1000mm。</t>
  </si>
  <si>
    <t>摄像头（枪机）</t>
  </si>
  <si>
    <t>1、400万枪机参数：海康威视白光全彩筒型网络摄像机，最高分辨率可达400万像素，并在此分辨率下可输出25 fps实时图像，图像更流畅；
2、支持1个RJ45 10 M/100 M自适应以太网口，1个内置麦克风；
3、支持2种Smart侦测：越界侦测，区域入侵侦测；
4、适用于道路、仓库、地下停车场、酒吧、管道、园区等光线较暗或无光照环境且要求高清画质的场所；
5、支持背光补偿，强光抑制，3D数字降噪，120 dB宽动态，适应不同环境；
6、智能补光，支持白光/红外双补光，红外光最远可达50 m，白光最远可达30 m；
7、符合IP67防尘防水设计，可靠性高
8、包含所有监控设备的辅材、管材、线材、施工、安装调试售后</t>
  </si>
  <si>
    <t>监控立杆</t>
  </si>
  <si>
    <t>4米，两节式，114直通加厚</t>
  </si>
  <si>
    <t>8口交换机</t>
  </si>
  <si>
    <t>8口千兆交换机</t>
  </si>
  <si>
    <t>电源箱</t>
  </si>
  <si>
    <t>防水电源箱30*40</t>
  </si>
  <si>
    <t>光纤终端盒</t>
  </si>
  <si>
    <t>12芯光纤终端盒 光纤尾纤及熔接6对12芯。包含所有网络的线材、管材、辅材、施工、安装调试售后</t>
  </si>
  <si>
    <t>光纤收发器</t>
  </si>
  <si>
    <t>1个10/100/1000Mbps自适应RJ45电口，1个1000Mbps 
SC光口，最大传输距离3km，非网管型光纤收发器</t>
  </si>
  <si>
    <t>对</t>
  </si>
  <si>
    <t>16口交换机</t>
  </si>
  <si>
    <t>16口千兆交换机</t>
  </si>
  <si>
    <t>管材（镀锌管材及PVC）</t>
  </si>
  <si>
    <t>30镀锌管材，PVC25管材及配套接头材料</t>
  </si>
  <si>
    <t>米</t>
  </si>
  <si>
    <t>弱电井</t>
  </si>
  <si>
    <t>室外防水树脂弱电井500500400</t>
  </si>
  <si>
    <t>线阵列音箱</t>
  </si>
  <si>
    <t>1、频率响应（-10dB）：高频 900Hz–18kHz，低频 60Hz–900Hz
2、单元配置：高音 2×1.4”（音圈 3”）；低音 1×12”（音圈 3”）
3、功率参数：高频额定 220W RMS，峰值 880W；低频额定 400W RMS，峰值 1200W
4、灵敏度（1W/1m）：高频 115dB，低频 100dB
5、最大声压级：高频连续 138dB、峰值 144dB；低频连续 126dB、峰值 132dB
6、标称阻抗：高频 16Ω，低频 16Ω
7、覆盖角度（-6dB）：90°(水平)×10°(垂直)
8、声学分频点：900Hz
9、输入接口：2×NL4
10、包含所有音箱设备的辅材、管材、线材、安装调试售后</t>
  </si>
  <si>
    <t>只</t>
  </si>
  <si>
    <t>线阵超低音箱</t>
  </si>
  <si>
    <t>1、频率响应（-10dB）：35Hz～300Hz
2、低频单元：1×18 英寸低音单元，音圈直径 100mm（4 英寸）
3、输入功率：额定功率 600W（RMS），峰值功率 2400W（PEAK）
4、灵敏度（1W/1m）：99dB
5、最大声压级：持续 129dB，峰值 135dB
6、标称阻抗：8Ω
7、输入接口：2 个 NL4 专业音频接头</t>
  </si>
  <si>
    <t>DSP功放机带柜</t>
  </si>
  <si>
    <t>1、操配备4.3寸触摸屏，支持按键、触屏双备份调试；支持简体、繁体、英文三语言。
2、支持TCP、UDP、USB、RS232、RS485 控制；可实时监测通道温度、功率、电压、电流。
3、内置≥4进4出专业DSP处理器，支持模拟、正弦波、粉红噪声、白噪声、AES 数字音频输入。
4、灵敏度三档可调，增益 -60～+15dB 可调；支持相位、静音、噪声门、31 段 PEQ、高低通、延时、参数复制重置及旁路功能。
5、输出增益 -60～+15dB 可调；支持10段 PEQ、高低通、延时、压缩、限幅，支持参数复制重置及旁路。
6、支持任意输入输出自由路由、多通道分配，支持 FIR 滤波器信号派送。
7、可存储≥80组预设场景模式。
8、8Ω 立体声≥4*1500W；4Ω 立体声≥4*2250W；桥接≥2*3000W。
9、频率响应 20Hz-20kHz (±0.3dB)；信噪比＞110dB；阻尼系数＞1000；总谐波失真＜0.1%。
10、XLR 平衡输入、Speakon 输出；输入阻抗 20KΩ，共模抑制比＞80dB。
11、无级调速前后散热风扇；具备短路、断路、直流、过热、过压、射频、超低频全方位保护。</t>
  </si>
  <si>
    <t>线阵吊挂架</t>
  </si>
  <si>
    <t>定制吊架，纯钢打造，1:12的安全系数，符合行业标准。</t>
  </si>
  <si>
    <t>返听音响</t>
  </si>
  <si>
    <t>1、频率响应（-10dB）：70Hz–20kHz
2、单元配置高音 1×1"（音圈 1.7"）；低音 1×12"（音圈 3"）
3、额定功率≥300W RMS，峰值≥1200W
4、灵敏度（1W/1m）≥97dB
5、最大声压级≥连续 122dB，峰值 128dB
6、标称阻抗≥8Ω
7、覆盖角度（-6dB）：90°(水平)×40°(垂直)
8、声学分频点≥2.1kHz
9、输入接口≥2×NL4</t>
  </si>
  <si>
    <t>返听功放</t>
  </si>
  <si>
    <t>1、高端高保真专业功放，采用优化电路与优质元器件，线性供电、功率储备充足，音质还原度高、失真极低；机身一体钢板结构、铝合金面板，坚固耐用、造型专业。
2、采用两档调速智能风扇散热设计，风道防尘过滤，散热效率提升≥30%，避免电路板积灰故障，保障长期稳定常温工作。
3、具备开关机冲击、次声波、超声波、射频抑制；支持短路、断路、过载、过热、削波失真、直流故障全方位保护。
4、输出功率（1KHz，THD=0.5%）：8Ω 立体声 2×700W；4Ω 立体声 2×1050W；8Ω 桥接 2100W。
5、音频指标：信噪比≥118dB，转换速率 90V/μS，阻尼系数≥280，通道分离度≥80dB；频响 20Hz-20kHz (±0.5dB)；总谐波失真≤0.5%，瞬态互调失真≤0.1%。
6、输入灵敏度 0dBu/+6dBu/12dBu 三档可调；平衡输入阻抗 20KΩ，非平衡 10KΩ；XLR 卡侬信号输入、XLR 链路输出。
7、配备 Speakon 专业音箱接口 + 接线柱双输出；具备工作、信号、削波、保护状态指示灯。</t>
  </si>
  <si>
    <t>手拉葫芦</t>
  </si>
  <si>
    <t>1T</t>
  </si>
  <si>
    <t>设备箱</t>
  </si>
  <si>
    <t>国标</t>
  </si>
  <si>
    <t>420W 电脑摇头光束灯</t>
  </si>
  <si>
    <t>1、光源光学搭载 OSRAM 420W专业光源，寿命≥3000小时；色温7500K，显色指数 CRI≥85；高精密镀膜玻璃镜头，电子线性调焦，出光角度 1.6°，光束集中锐利。
2、1组固定图案盘，含11种图案+白光，支持变速抖动特效。
3、1组颜色盘，≥13种颜色+白光半色效果，具备双向变速彩虹动态效果。
4、配置 24+16+8 复合棱镜、16 棱镜、6 彩镜片，支持棱镜叠加、双向变速旋转索引；独立雾化效果模组。
5、支持 0%-100% 线性平滑调光；频闪频率 0.5-9Hz，兼容脉冲、同步、异步多种频闪模式。
6、水平 ≥540°、垂直 ≥270° 大范围扫描，16bit 高精度控制；自带自动回位校正、数位波形校正，高速运行不跑位。
7、控制系统标准≥16通道 DMX 控制，支持有线 DMX、主从、自走、渐变、RDM 双向控制与远程升级；中英文可 180° 翻转 LCD 显示屏。
8、电气接口AC110V-240V、50/60Hz 宽电压输入，额定功率≥550W；防水电源进出接口、3 芯 XLR 信号进出接口。
9、光电自动复位检测、智能节能降功率、无信号自动休眠；智能温控调速散热系统，恒温降噪、防尘耐用。
10、包含所有灯光设备的辅材、管材、线材、安装调试售后</t>
  </si>
  <si>
    <t>18颗四合一染色帕灯</t>
  </si>
  <si>
    <t>1、光源光学采用18颗10W RGBW高亮度LED灯珠，光源寿命≥50000小时；可选22°/45°高清光学透镜，出光均匀、聚光效果好。
2、支持RGBW四色线性混色，内置多种宏特效程序，色彩过渡细腻、灯光层次丰富。
3、宽电压AC100V-240V、50/60Hz，额定功率250W；支持手拉手电源串接，配备电源、3芯XLR信号输入输出接口，布线便捷。
4、标准8通道DMX控制，支持主从、自走、渐变、RDM双向控制及远程升级；LED数码管显示，操作调试直观便捷。
5、支持0%-100%电子线性平滑调光；频闪范围1-25Hz，支持随机、脉冲、同步、异步多种频闪效果。
6、采用铝制散热结构搭配智能温控风扇，可根据温度自动调节散热功率，有效控温、稳定长效工作。
7、高强度压铸铝外壳，坚固耐用；工作环境-20℃～40℃，防护等级IP20；净重3.1kg，尺寸230×280×340mm。
8、含说明书、灯钩、1.2米电源线、1.2米信号线，安装配套齐全。</t>
  </si>
  <si>
    <t>4眼COB双色温面光灯</t>
  </si>
  <si>
    <t>1、光学光源采用4颗50W高亮度COB灯珠，光源使用寿命≥50000小时；固定光学角度25°，出光均匀柔和。
2、色温3200K–5700K连续可调，显色指数可选CRI≥90/93/97，色彩还原真实细腻，满足专业补光、面光需求。
3、宽电压AC100V-240V、50/60Hz，额定功率250W；支持手拉手电源串接，配备电源及3芯XLR信号输入输出接口，布线简洁高效。
4、标准6通道DMX控制，支持主从同步、自动运行、渐变特效、RDM双向控制及远程功能升级；LED数码管显示，调试操作便捷。
5、支持0%-100%电子线性平滑调光；频闪频率1-20Hz，支持随机、脉冲、同步、异步多模式频闪效果。
6、采用铝合金散热结构搭配智能温控风扇，可根据机身温度自动调节散热效率，有效控温，保障设备长时间稳定工作。
7、高强度压铸铝外壳，坚固抗损；工作环境-20℃～40℃，防护等级IP20；净重4kg，尺寸240×240×390mm。
8、配件含灯钩、1.2米电源线、1.2米信号线，安装配套齐全。</t>
  </si>
  <si>
    <t>触摸老虎控台</t>
  </si>
  <si>
    <t>1、采用功能强大新型直观的泰坦Tian操作系统 ，强大的现场场景控制酷睿双核处理器，64G固态硬盘，4G内存，支持中文菜单显示，且内置多种语言反映灵敏的宽屏界，屏幕全触屏，中英文界面，内置15.4寸触摸屏，可扩展17寸触摸屏，4个DMX512输出端口，2048个DMX通道支持Artnet,并可扩展至12个DMX输出口，6144个通道20个场景及跑灯主控，超过1000个虚拟重放与珍珠专家演出文件兼容，10个宏按钮和宏库，可编辑任何程序强大的CMY调色功能，支持涂鸦式手写功能，可预览服务器或数字的内置素材预留一个外部的wi-fi接入点，可使用移动设备（IPhone、IPod Touch）进行远程遥控支持Artnet Avotalk和ctip协议支持，支持CITP多媒体素材协议超过1000个世界主流灯具灯库，并内置Personality Builder灯库
2、尺寸：680*440*170mm，
3、净重:14KG，重量:32kg 
4、尺寸:800*430*330mm（航空箱）</t>
  </si>
  <si>
    <t>8路光电隔离信号放大器</t>
  </si>
  <si>
    <t>1、供电：AC90-240V频率50HZ±5%.
2、一路信号输入，8路独立经电气隔离的信号分配输出。
3、数字信号：DMX512，接口类型：RS-485以及采用RS-485接口传输的各种数字信号。
4、信号连接插座：三芯音频阳座阴座。
5、尺寸：19”1U
6、重量：4KG　</t>
  </si>
  <si>
    <t>12路直通箱</t>
  </si>
  <si>
    <t>1、电压表直接显示A、B、C三相输入电压
2、电源采用三相五线制输入方式，安全可靠12路电源输出，胶木插接口，耐磨耐高温，隔热绝缘
3、每路最大输出电流最大16A
4、每路最大输出功率达3.5KW
5、过载与短路双重保护
6、当输出短路或长时间超载时空气开关快速关断以保护灯光控制设备和灯具设备
7、空气开关:12个，直接控制输出回路开或关
8、电源输出口:12个
9、1路万能三孔输出电流最大10A</t>
  </si>
  <si>
    <t>双雾油</t>
  </si>
  <si>
    <t>1L/瓶，6瓶/箱，薄雾机专用</t>
  </si>
  <si>
    <t>瓶</t>
  </si>
  <si>
    <t>600W 双雾机</t>
  </si>
  <si>
    <t>1、自带可调角度风扇，可调风速。
2、油瓶防漏设计,运输时能有效防止烟油溢出。
3、静音，工作噪音小;
4、烟雾干燥无水气,烟更细,散布快。
5、无需加热，即开即用；
6、请使用与投标一致的原厂的雾效油</t>
  </si>
  <si>
    <t>移动舞台</t>
  </si>
  <si>
    <t>1、台面边框采用铝合金异形材，台面为18mm厚防水防滑台面，台面颜色为红色。
2、立柱主管为50*3铝材
3、调高脚主管为32圆螺纹可调，高度为32cm长
4、插片主管为50*2，斜管为25*2</t>
  </si>
  <si>
    <t>信息化设备</t>
  </si>
  <si>
    <t>1、点间距 ≥2.5mm，表贴三合一 1515（1R1G1B），像素密度≥160000点 /㎡；模组分辨率≥128*64 点，模组尺寸 320mm*160mm*14.8mm，灯驱合一设计，模组重量≤0.434kg，1/64 扫描。
2、视觉性能：水平视角≥160°，垂直视角≥140°；模组平整度≤0.2mm；白平衡亮度≥600cd/㎡，色温 3000K-18000K 可调，亮度 0～100% 连续可调，支持依据环境照度自适应调节。
3、电气与显示指标：最大功耗≤488W/㎡，平均功耗≤244W/㎡；换帧频率 60Hz，刷新频率≥3840Hz，对比度≥5000:1。
4、MTBF无故障工作时间≥10000 小时，LED 典型使用寿命＞100000 小时。
5、包含钢结构、不绣钢包边、辅材、管材、线材、安装调试售后</t>
  </si>
  <si>
    <t>开关电源</t>
  </si>
  <si>
    <t>1、电压范围：180～264VAC
2、输入电流：230VAC/2.5A
3、效率：≥84%
4、频率范围：47～63HZ
5、漏电流：&lt;3.5mA/240VAC
6、浪涌电流：冷启动 60A/230VAC
7、输出直流电压：4.5V
8、额定电流：40A
9、功率：180W</t>
  </si>
  <si>
    <t>主控</t>
  </si>
  <si>
    <t>1、设备自带真彩色 LCD 屏幕，实时显示设备运行状态。
2、信号输入配备 HDMI1.3、DVI、HDMI1.4、DP1.1 多路接口，HDMI1.4/DP 最高支持 4K@30Hz 输入。
3、带载能力12路千兆网口，最大带载 780 万像素，支持 12270×4090 超大分辨率，支持网口串接、智能免点数，利用率高。
4、信号适配支持 EDID 读取、修改、自定义，兼容各类信号源设备。
5、支持信号、场景无缝淡入淡出切换，无黑屏、闪烁、延迟。
6、支持 3 路画面同时输出，可任意开窗、缩放、位移、裁剪，搭载图像补偿算法，画质清晰不失焦。
7、配备独立 3.5mm 音频输入、输出接口，音视频同步。
8、支持自定义修改 IP，适配局域网组网管理。
9、支持设备、接收卡参数自动适配与下发，更换设备无需重新调试屏幕。
10、支持键盘锁定防误操作；I/O 接口具备过压、过流保护，通道独立稳定。
11、通过 750mm 跌落、冲击测试，机身可承受 250N 恒定外力；无外露高压部件，使用安全。
12、集视频处理、画面拼接、主控输出于一体，无需外加处理器；主控、接收卡、播控软件、服务器同品牌配套，系统兼容性与售后统一性强。</t>
  </si>
  <si>
    <t>播放软件</t>
  </si>
  <si>
    <t>功能要求
★1、支持AI自动监测设备画面色情、恐怖、暴力等风险内容或元素。
★2、支持设置警告内容，当监测到不良画面后自动提醒。
★3、支持用户自定义无人使用时间段，设备处于无人使用状态时，自动进入屏保、锁屏、息屏、关机状态。
★4、系统内置图片宣传资源、视频宣传资源、海报模板，可直接选择进行发布，宣传内容包含但不限于劳动教育、卫生健康、心理健康教育、安全教育、理想信念教育、生态文明教育、名校介绍、党建文化主题内容。
★5、支持实时预览内容，支持设置按照每周循环播放、指定日期播放、自定义日期播放3种节目播放机制。
★6、支持实时强制转播时事新闻，设备执行播放任务过程中可由学校老扫码验证身份后退出本次转播服务执行。
以上 1‑6 项功能，检测依据：GB/T 25000.51‑2016《系统与软件工程 系统与软件质量要求和评价 (SQuaRE) 第 51 部分：就绪可用软件产品 (RUSP) 的质量要求和测试细则》；提供具备 CMA 资质认定的第三方检测机构出具的检测报告，报告中应体现对应功能项测试结果。</t>
  </si>
  <si>
    <t>接收卡</t>
  </si>
  <si>
    <t>1、硬件接口单卡配备≥12路标准 HUB75E 接口，输出≥24组 RGB 数据，带载能力强。
2、支持向导式点亮设置、智能串线识别、照片智能匹配、按键自检模板，调试维护便捷。
3、发送至显示端延迟低至单帧，画面同步无延时。
4、支持逐点亮度、色度校正及低灰补偿；支持一键修缝消除拼接亮暗线；具备独立亮度调节、色彩还原技术，显示画质均匀细腻。
5、支持静态至≥128扫全类型扫描方式，适配各类常规及高刷模组。
6、支持抽点显示、数据偏移、画面旋转镜像，适配异形屏拼接显示。
7、支持任意倍频技术，消除手机拍摄扫描线；支持 SDR 转 HDR 高清显示效果。
8、3可配合主控设备实现专业 3D 立体显示效果。
9、支持一键参数回读恢复、序列化批量升级、数据组交换固化，设备更换免调试。
10、实时网口状态监测，支持网口双向备份传输，播出稳定不中断。
11、具备升级断电保护、电源反接保护、抗电击防护，运行安全可靠。
12、硬采用高性能国产核心运算芯片，系统安全性高。
13、与同品牌主控、拼接器、视频控制器整套系统无缝兼容，系统统一性、稳定性、售后一致性强。</t>
  </si>
  <si>
    <t>机柜</t>
  </si>
  <si>
    <t>1、额定总功率≥60KW，三相五线输入；输入电压 AC380V/220V，50Hz。
2、标准冷轧钢板机柜，表面静电喷塑，防护等级≥IP20；框架稳固，可拆卸门板，预留线缆进出通道。
3、总进线配置三相断路器，分路独立空开输出，各回路具备过载、短路保护；三相均衡分配，支持音视频、灯光、大屏设备分区独立供电。</t>
  </si>
  <si>
    <t>合计</t>
  </si>
  <si>
    <t>总预算（元）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</si>
</sst>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_);[Red]\(#,##0\)"/>
  </numFmts>
  <fonts count="30">
    <font>
      <sz val="11"/>
      <color theme="1"/>
      <name val="宋体"/>
      <charset val="134"/>
      <scheme val="minor"/>
    </font>
    <font>
      <sz val="11"/>
      <name val="宋体"/>
      <charset val="134"/>
      <scheme val="minor"/>
    </font>
    <font>
      <sz val="12"/>
      <name val="宋体"/>
      <charset val="134"/>
      <scheme val="minor"/>
    </font>
    <font>
      <sz val="11"/>
      <name val="宋体"/>
      <charset val="134"/>
    </font>
    <font>
      <sz val="12"/>
      <name val="宋体"/>
      <charset val="134"/>
    </font>
    <font>
      <b/>
      <sz val="20"/>
      <name val="宋体"/>
      <charset val="134"/>
      <scheme val="minor"/>
    </font>
    <font>
      <b/>
      <sz val="11"/>
      <name val="宋体"/>
      <charset val="134"/>
      <scheme val="minor"/>
    </font>
    <font>
      <b/>
      <sz val="10"/>
      <name val="宋体"/>
      <charset val="134"/>
    </font>
    <font>
      <sz val="1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9" fillId="0" borderId="0">
      <alignment vertical="center"/>
    </xf>
    <xf numFmtId="0" fontId="10" fillId="0" borderId="0">
      <alignment vertical="center"/>
    </xf>
    <xf numFmtId="0" fontId="0" fillId="2" borderId="5">
      <alignment vertical="center"/>
    </xf>
    <xf numFmtId="0" fontId="11" fillId="0" borderId="0">
      <alignment vertical="center"/>
    </xf>
    <xf numFmtId="0" fontId="12" fillId="0" borderId="0">
      <alignment vertical="center"/>
    </xf>
    <xf numFmtId="0" fontId="13" fillId="0" borderId="0">
      <alignment vertical="center"/>
    </xf>
    <xf numFmtId="0" fontId="14" fillId="0" borderId="6">
      <alignment vertical="center"/>
    </xf>
    <xf numFmtId="0" fontId="15" fillId="0" borderId="6">
      <alignment vertical="center"/>
    </xf>
    <xf numFmtId="0" fontId="16" fillId="0" borderId="7">
      <alignment vertical="center"/>
    </xf>
    <xf numFmtId="0" fontId="16" fillId="0" borderId="0">
      <alignment vertical="center"/>
    </xf>
    <xf numFmtId="0" fontId="17" fillId="3" borderId="8">
      <alignment vertical="center"/>
    </xf>
    <xf numFmtId="0" fontId="18" fillId="4" borderId="9">
      <alignment vertical="center"/>
    </xf>
    <xf numFmtId="0" fontId="19" fillId="4" borderId="8">
      <alignment vertical="center"/>
    </xf>
    <xf numFmtId="0" fontId="20" fillId="5" borderId="10">
      <alignment vertical="center"/>
    </xf>
    <xf numFmtId="0" fontId="21" fillId="0" borderId="11">
      <alignment vertical="center"/>
    </xf>
    <xf numFmtId="0" fontId="22" fillId="0" borderId="12">
      <alignment vertical="center"/>
    </xf>
    <xf numFmtId="0" fontId="23" fillId="6" borderId="0">
      <alignment vertical="center"/>
    </xf>
    <xf numFmtId="0" fontId="24" fillId="7" borderId="0">
      <alignment vertical="center"/>
    </xf>
    <xf numFmtId="0" fontId="25" fillId="8" borderId="0">
      <alignment vertical="center"/>
    </xf>
    <xf numFmtId="0" fontId="26" fillId="9" borderId="0">
      <alignment vertical="center"/>
    </xf>
    <xf numFmtId="0" fontId="27" fillId="10" borderId="0">
      <alignment vertical="center"/>
    </xf>
    <xf numFmtId="0" fontId="27" fillId="11" borderId="0">
      <alignment vertical="center"/>
    </xf>
    <xf numFmtId="0" fontId="26" fillId="12" borderId="0">
      <alignment vertical="center"/>
    </xf>
    <xf numFmtId="0" fontId="26" fillId="13" borderId="0">
      <alignment vertical="center"/>
    </xf>
    <xf numFmtId="0" fontId="27" fillId="14" borderId="0">
      <alignment vertical="center"/>
    </xf>
    <xf numFmtId="0" fontId="27" fillId="15" borderId="0">
      <alignment vertical="center"/>
    </xf>
    <xf numFmtId="0" fontId="26" fillId="16" borderId="0">
      <alignment vertical="center"/>
    </xf>
    <xf numFmtId="0" fontId="26" fillId="17" borderId="0">
      <alignment vertical="center"/>
    </xf>
    <xf numFmtId="0" fontId="27" fillId="18" borderId="0">
      <alignment vertical="center"/>
    </xf>
    <xf numFmtId="0" fontId="27" fillId="19" borderId="0">
      <alignment vertical="center"/>
    </xf>
    <xf numFmtId="0" fontId="26" fillId="20" borderId="0">
      <alignment vertical="center"/>
    </xf>
    <xf numFmtId="0" fontId="26" fillId="21" borderId="0">
      <alignment vertical="center"/>
    </xf>
    <xf numFmtId="0" fontId="27" fillId="22" borderId="0">
      <alignment vertical="center"/>
    </xf>
    <xf numFmtId="0" fontId="27" fillId="23" borderId="0">
      <alignment vertical="center"/>
    </xf>
    <xf numFmtId="0" fontId="26" fillId="24" borderId="0">
      <alignment vertical="center"/>
    </xf>
    <xf numFmtId="0" fontId="26" fillId="25" borderId="0">
      <alignment vertical="center"/>
    </xf>
    <xf numFmtId="0" fontId="27" fillId="26" borderId="0">
      <alignment vertical="center"/>
    </xf>
    <xf numFmtId="0" fontId="27" fillId="27" borderId="0">
      <alignment vertical="center"/>
    </xf>
    <xf numFmtId="0" fontId="26" fillId="28" borderId="0">
      <alignment vertical="center"/>
    </xf>
    <xf numFmtId="0" fontId="26" fillId="29" borderId="0">
      <alignment vertical="center"/>
    </xf>
    <xf numFmtId="0" fontId="27" fillId="30" borderId="0">
      <alignment vertical="center"/>
    </xf>
    <xf numFmtId="0" fontId="27" fillId="31" borderId="0">
      <alignment vertical="center"/>
    </xf>
    <xf numFmtId="0" fontId="26" fillId="32" borderId="0">
      <alignment vertical="center"/>
    </xf>
    <xf numFmtId="0" fontId="28" fillId="0" borderId="0"/>
    <xf numFmtId="0" fontId="29" fillId="0" borderId="0">
      <alignment vertical="center"/>
    </xf>
    <xf numFmtId="0" fontId="28" fillId="0" borderId="0"/>
    <xf numFmtId="0" fontId="28" fillId="0" borderId="0"/>
    <xf numFmtId="0" fontId="29" fillId="0" borderId="0"/>
  </cellStyleXfs>
  <cellXfs count="46">
    <xf numFmtId="0" fontId="0" fillId="0" borderId="0" xfId="0" applyAlignment="1">
      <alignment vertical="center"/>
    </xf>
    <xf numFmtId="0" fontId="1" fillId="0" borderId="0" xfId="0" applyFont="1" applyFill="1" applyAlignment="1">
      <alignment vertical="center"/>
    </xf>
    <xf numFmtId="0" fontId="2" fillId="0" borderId="0" xfId="0" applyFont="1" applyFill="1" applyAlignment="1">
      <alignment vertical="center"/>
    </xf>
    <xf numFmtId="0" fontId="3" fillId="0" borderId="0" xfId="0" applyFont="1" applyFill="1" applyBorder="1" applyAlignment="1">
      <alignment vertical="center"/>
    </xf>
    <xf numFmtId="0" fontId="4" fillId="0" borderId="0" xfId="0" applyFont="1" applyFill="1" applyBorder="1" applyAlignment="1">
      <alignment horizontal="center" vertical="center"/>
    </xf>
    <xf numFmtId="0" fontId="4" fillId="0" borderId="0" xfId="0" applyFont="1" applyFill="1" applyAlignment="1">
      <alignment horizontal="center" vertical="center"/>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1" fillId="0" borderId="0" xfId="0" applyFont="1" applyFill="1" applyAlignment="1">
      <alignment vertical="center" wrapText="1"/>
    </xf>
    <xf numFmtId="0" fontId="5" fillId="0" borderId="0" xfId="0" applyFont="1" applyFill="1" applyAlignment="1">
      <alignment horizontal="center" vertical="center"/>
    </xf>
    <xf numFmtId="0" fontId="5" fillId="0" borderId="0" xfId="0" applyFont="1" applyFill="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pplyProtection="1">
      <alignment horizontal="center" vertical="center" wrapText="1"/>
      <protection locked="0"/>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2" fillId="0" borderId="1" xfId="0" applyFont="1" applyFill="1" applyBorder="1" applyAlignment="1">
      <alignment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3" fillId="0" borderId="1" xfId="49" applyFont="1" applyFill="1" applyBorder="1" applyAlignment="1">
      <alignment vertical="center" wrapText="1"/>
    </xf>
    <xf numFmtId="0" fontId="3"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50" applyFont="1" applyFill="1" applyBorder="1" applyAlignment="1">
      <alignment horizontal="left" vertical="center" wrapText="1"/>
    </xf>
    <xf numFmtId="0" fontId="3" fillId="0" borderId="1" xfId="5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xf>
    <xf numFmtId="0" fontId="3" fillId="0" borderId="1" xfId="0" applyFont="1" applyFill="1" applyBorder="1" applyAlignment="1">
      <alignment vertical="center" wrapText="1"/>
    </xf>
    <xf numFmtId="0" fontId="1" fillId="0" borderId="1" xfId="0" applyFont="1" applyFill="1" applyBorder="1" applyAlignment="1">
      <alignment vertical="center"/>
    </xf>
    <xf numFmtId="0" fontId="3" fillId="0" borderId="1" xfId="0" applyFont="1" applyFill="1" applyBorder="1" applyAlignment="1">
      <alignment vertical="center"/>
    </xf>
    <xf numFmtId="0" fontId="4" fillId="0" borderId="1" xfId="0" applyFont="1" applyFill="1" applyBorder="1" applyAlignment="1">
      <alignment horizontal="center" vertical="center"/>
    </xf>
    <xf numFmtId="0" fontId="1"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0" fontId="1" fillId="0" borderId="1" xfId="0" applyFont="1" applyFill="1" applyBorder="1" applyAlignment="1">
      <alignment vertical="center" wrapText="1"/>
    </xf>
    <xf numFmtId="0" fontId="3" fillId="0" borderId="1" xfId="51" applyFont="1" applyFill="1" applyBorder="1" applyAlignment="1" applyProtection="1">
      <alignment horizontal="center" vertical="center" wrapText="1"/>
      <protection locked="0"/>
    </xf>
    <xf numFmtId="0" fontId="3" fillId="0" borderId="1" xfId="52" applyFont="1" applyFill="1" applyBorder="1" applyAlignment="1">
      <alignment horizontal="center" vertical="center" wrapText="1"/>
    </xf>
    <xf numFmtId="0" fontId="3" fillId="0" borderId="2" xfId="52" applyFont="1" applyFill="1" applyBorder="1" applyAlignment="1">
      <alignment horizontal="center" vertical="center" wrapText="1"/>
    </xf>
    <xf numFmtId="0" fontId="3" fillId="0" borderId="1" xfId="53" applyFont="1" applyFill="1" applyBorder="1" applyAlignment="1">
      <alignment vertical="center" wrapText="1"/>
    </xf>
    <xf numFmtId="176" fontId="3" fillId="0" borderId="1" xfId="51" applyNumberFormat="1" applyFont="1" applyFill="1" applyBorder="1" applyAlignment="1">
      <alignment horizontal="left" vertical="center" wrapText="1"/>
    </xf>
    <xf numFmtId="177" fontId="3" fillId="0" borderId="1" xfId="0" applyNumberFormat="1" applyFont="1" applyFill="1" applyBorder="1" applyAlignment="1">
      <alignment horizontal="center" vertical="center"/>
    </xf>
    <xf numFmtId="0" fontId="1" fillId="0" borderId="1" xfId="0" applyFont="1" applyFill="1" applyBorder="1" applyAlignment="1">
      <alignment horizontal="left" vertical="center" wrapText="1"/>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wrapText="1"/>
    </xf>
    <xf numFmtId="0" fontId="1" fillId="0" borderId="4" xfId="0" applyFont="1" applyFill="1" applyBorder="1" applyAlignment="1">
      <alignment vertical="center"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15" xfId="50"/>
    <cellStyle name="常规_32层职工餐厅扩声系统" xfId="51"/>
    <cellStyle name="常规_复件 线阵音响方案及报价 发给金钟曾总" xfId="52"/>
    <cellStyle name="普通 2" xfId="53"/>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154</xdr:row>
      <xdr:rowOff>0</xdr:rowOff>
    </xdr:from>
    <xdr:to>
      <xdr:col>3</xdr:col>
      <xdr:colOff>1287780</xdr:colOff>
      <xdr:row>154</xdr:row>
      <xdr:rowOff>0</xdr:rowOff>
    </xdr:to>
    <xdr:pic>
      <xdr:nvPicPr>
        <xdr:cNvPr id="113" name="Picture 987"/>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85925" y="153720800"/>
          <a:ext cx="1287780" cy="0"/>
        </a:xfrm>
        <a:prstGeom prst="rect">
          <a:avLst/>
        </a:prstGeom>
        <a:noFill/>
        <a:ln>
          <a:noFill/>
        </a:ln>
      </xdr:spPr>
    </xdr:pic>
    <xdr:clientData/>
  </xdr:twoCellAnchor>
  <xdr:twoCellAnchor editAs="oneCell">
    <xdr:from>
      <xdr:col>3</xdr:col>
      <xdr:colOff>0</xdr:colOff>
      <xdr:row>154</xdr:row>
      <xdr:rowOff>0</xdr:rowOff>
    </xdr:from>
    <xdr:to>
      <xdr:col>3</xdr:col>
      <xdr:colOff>1236980</xdr:colOff>
      <xdr:row>154</xdr:row>
      <xdr:rowOff>0</xdr:rowOff>
    </xdr:to>
    <xdr:pic>
      <xdr:nvPicPr>
        <xdr:cNvPr id="114" name="图片 30"/>
        <xdr:cNvPicPr>
          <a:picLocks noChangeAspect="1"/>
        </xdr:cNvPicPr>
      </xdr:nvPicPr>
      <xdr:blipFill>
        <a:blip r:embed="rId2">
          <a:extLst>
            <a:ext uri="{28A0092B-C50C-407E-A947-70E740481C1C}">
              <a14:useLocalDpi xmlns:a14="http://schemas.microsoft.com/office/drawing/2010/main" val="0"/>
            </a:ext>
          </a:extLst>
        </a:blip>
        <a:srcRect/>
        <a:stretch>
          <a:fillRect/>
        </a:stretch>
      </xdr:blipFill>
      <xdr:spPr>
        <a:xfrm>
          <a:off x="1685925" y="153720800"/>
          <a:ext cx="1236980" cy="0"/>
        </a:xfrm>
        <a:prstGeom prst="rect">
          <a:avLst/>
        </a:prstGeom>
        <a:noFill/>
        <a:ln>
          <a:noFill/>
        </a:ln>
      </xdr:spPr>
    </xdr:pic>
    <xdr:clientData/>
  </xdr:twoCellAnchor>
  <xdr:twoCellAnchor editAs="oneCell">
    <xdr:from>
      <xdr:col>3</xdr:col>
      <xdr:colOff>0</xdr:colOff>
      <xdr:row>154</xdr:row>
      <xdr:rowOff>0</xdr:rowOff>
    </xdr:from>
    <xdr:to>
      <xdr:col>3</xdr:col>
      <xdr:colOff>1287780</xdr:colOff>
      <xdr:row>154</xdr:row>
      <xdr:rowOff>0</xdr:rowOff>
    </xdr:to>
    <xdr:pic>
      <xdr:nvPicPr>
        <xdr:cNvPr id="115" name="Picture 987"/>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85925" y="153720800"/>
          <a:ext cx="1287780" cy="0"/>
        </a:xfrm>
        <a:prstGeom prst="rect">
          <a:avLst/>
        </a:prstGeom>
        <a:noFill/>
        <a:ln>
          <a:noFill/>
        </a:ln>
      </xdr:spPr>
    </xdr:pic>
    <xdr:clientData/>
  </xdr:twoCellAnchor>
  <xdr:twoCellAnchor editAs="oneCell">
    <xdr:from>
      <xdr:col>3</xdr:col>
      <xdr:colOff>0</xdr:colOff>
      <xdr:row>154</xdr:row>
      <xdr:rowOff>0</xdr:rowOff>
    </xdr:from>
    <xdr:to>
      <xdr:col>3</xdr:col>
      <xdr:colOff>1236980</xdr:colOff>
      <xdr:row>154</xdr:row>
      <xdr:rowOff>0</xdr:rowOff>
    </xdr:to>
    <xdr:pic>
      <xdr:nvPicPr>
        <xdr:cNvPr id="116" name="图片 30"/>
        <xdr:cNvPicPr>
          <a:picLocks noChangeAspect="1"/>
        </xdr:cNvPicPr>
      </xdr:nvPicPr>
      <xdr:blipFill>
        <a:blip r:embed="rId2">
          <a:extLst>
            <a:ext uri="{28A0092B-C50C-407E-A947-70E740481C1C}">
              <a14:useLocalDpi xmlns:a14="http://schemas.microsoft.com/office/drawing/2010/main" val="0"/>
            </a:ext>
          </a:extLst>
        </a:blip>
        <a:srcRect/>
        <a:stretch>
          <a:fillRect/>
        </a:stretch>
      </xdr:blipFill>
      <xdr:spPr>
        <a:xfrm>
          <a:off x="1685925" y="153720800"/>
          <a:ext cx="1236980" cy="0"/>
        </a:xfrm>
        <a:prstGeom prst="rect">
          <a:avLst/>
        </a:prstGeom>
        <a:noFill/>
        <a:ln>
          <a:noFill/>
        </a:ln>
      </xdr:spPr>
    </xdr:pic>
    <xdr:clientData/>
  </xdr:twoCellAnchor>
  <xdr:twoCellAnchor editAs="oneCell">
    <xdr:from>
      <xdr:col>3</xdr:col>
      <xdr:colOff>0</xdr:colOff>
      <xdr:row>154</xdr:row>
      <xdr:rowOff>0</xdr:rowOff>
    </xdr:from>
    <xdr:to>
      <xdr:col>3</xdr:col>
      <xdr:colOff>1287780</xdr:colOff>
      <xdr:row>154</xdr:row>
      <xdr:rowOff>0</xdr:rowOff>
    </xdr:to>
    <xdr:pic>
      <xdr:nvPicPr>
        <xdr:cNvPr id="117" name="Picture 987"/>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85925" y="153720800"/>
          <a:ext cx="1287780" cy="0"/>
        </a:xfrm>
        <a:prstGeom prst="rect">
          <a:avLst/>
        </a:prstGeom>
        <a:noFill/>
        <a:ln>
          <a:noFill/>
        </a:ln>
      </xdr:spPr>
    </xdr:pic>
    <xdr:clientData/>
  </xdr:twoCellAnchor>
  <xdr:twoCellAnchor editAs="oneCell">
    <xdr:from>
      <xdr:col>3</xdr:col>
      <xdr:colOff>0</xdr:colOff>
      <xdr:row>154</xdr:row>
      <xdr:rowOff>0</xdr:rowOff>
    </xdr:from>
    <xdr:to>
      <xdr:col>3</xdr:col>
      <xdr:colOff>1236980</xdr:colOff>
      <xdr:row>154</xdr:row>
      <xdr:rowOff>0</xdr:rowOff>
    </xdr:to>
    <xdr:pic>
      <xdr:nvPicPr>
        <xdr:cNvPr id="118" name="图片 30"/>
        <xdr:cNvPicPr>
          <a:picLocks noChangeAspect="1"/>
        </xdr:cNvPicPr>
      </xdr:nvPicPr>
      <xdr:blipFill>
        <a:blip r:embed="rId2">
          <a:extLst>
            <a:ext uri="{28A0092B-C50C-407E-A947-70E740481C1C}">
              <a14:useLocalDpi xmlns:a14="http://schemas.microsoft.com/office/drawing/2010/main" val="0"/>
            </a:ext>
          </a:extLst>
        </a:blip>
        <a:srcRect/>
        <a:stretch>
          <a:fillRect/>
        </a:stretch>
      </xdr:blipFill>
      <xdr:spPr>
        <a:xfrm>
          <a:off x="1685925" y="153720800"/>
          <a:ext cx="1236980" cy="0"/>
        </a:xfrm>
        <a:prstGeom prst="rect">
          <a:avLst/>
        </a:prstGeom>
        <a:noFill/>
        <a:ln>
          <a:noFill/>
        </a:ln>
      </xdr:spPr>
    </xdr:pic>
    <xdr:clientData/>
  </xdr:twoCellAnchor>
  <xdr:twoCellAnchor editAs="oneCell">
    <xdr:from>
      <xdr:col>3</xdr:col>
      <xdr:colOff>0</xdr:colOff>
      <xdr:row>154</xdr:row>
      <xdr:rowOff>0</xdr:rowOff>
    </xdr:from>
    <xdr:to>
      <xdr:col>3</xdr:col>
      <xdr:colOff>1287780</xdr:colOff>
      <xdr:row>154</xdr:row>
      <xdr:rowOff>0</xdr:rowOff>
    </xdr:to>
    <xdr:pic>
      <xdr:nvPicPr>
        <xdr:cNvPr id="119" name="Picture 987"/>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85925" y="153720800"/>
          <a:ext cx="1287780" cy="0"/>
        </a:xfrm>
        <a:prstGeom prst="rect">
          <a:avLst/>
        </a:prstGeom>
        <a:noFill/>
        <a:ln>
          <a:noFill/>
        </a:ln>
      </xdr:spPr>
    </xdr:pic>
    <xdr:clientData/>
  </xdr:twoCellAnchor>
  <xdr:twoCellAnchor editAs="oneCell">
    <xdr:from>
      <xdr:col>3</xdr:col>
      <xdr:colOff>0</xdr:colOff>
      <xdr:row>154</xdr:row>
      <xdr:rowOff>0</xdr:rowOff>
    </xdr:from>
    <xdr:to>
      <xdr:col>3</xdr:col>
      <xdr:colOff>1236980</xdr:colOff>
      <xdr:row>154</xdr:row>
      <xdr:rowOff>0</xdr:rowOff>
    </xdr:to>
    <xdr:pic>
      <xdr:nvPicPr>
        <xdr:cNvPr id="120" name="图片 30"/>
        <xdr:cNvPicPr>
          <a:picLocks noChangeAspect="1"/>
        </xdr:cNvPicPr>
      </xdr:nvPicPr>
      <xdr:blipFill>
        <a:blip r:embed="rId2">
          <a:extLst>
            <a:ext uri="{28A0092B-C50C-407E-A947-70E740481C1C}">
              <a14:useLocalDpi xmlns:a14="http://schemas.microsoft.com/office/drawing/2010/main" val="0"/>
            </a:ext>
          </a:extLst>
        </a:blip>
        <a:srcRect/>
        <a:stretch>
          <a:fillRect/>
        </a:stretch>
      </xdr:blipFill>
      <xdr:spPr>
        <a:xfrm>
          <a:off x="1685925" y="153720800"/>
          <a:ext cx="1236980" cy="0"/>
        </a:xfrm>
        <a:prstGeom prst="rect">
          <a:avLst/>
        </a:prstGeom>
        <a:noFill/>
        <a:ln>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9"/>
  <sheetViews>
    <sheetView tabSelected="1" zoomScale="115" zoomScaleNormal="115" topLeftCell="A169" workbookViewId="0">
      <selection activeCell="D170" sqref="D170"/>
    </sheetView>
  </sheetViews>
  <sheetFormatPr defaultColWidth="25.25" defaultRowHeight="213" customHeight="1"/>
  <cols>
    <col min="1" max="1" width="6.125" style="6" customWidth="1"/>
    <col min="2" max="2" width="6.625" style="7" customWidth="1"/>
    <col min="3" max="3" width="9.375" style="8" customWidth="1"/>
    <col min="4" max="4" width="120.125" style="8" customWidth="1"/>
    <col min="5" max="5" width="8.125" style="1" customWidth="1"/>
    <col min="6" max="6" width="8.125" style="6" customWidth="1"/>
    <col min="7" max="8" width="15.375" style="6" customWidth="1"/>
    <col min="9" max="13" width="10.5" style="1" customWidth="1"/>
    <col min="14" max="16381" width="25.25" style="1" customWidth="1"/>
    <col min="16382" max="16384" width="25.25" style="1"/>
  </cols>
  <sheetData>
    <row r="1" s="1" customFormat="1" ht="37" customHeight="1" spans="1:14">
      <c r="A1" s="9" t="s">
        <v>0</v>
      </c>
      <c r="B1" s="10"/>
      <c r="C1" s="10"/>
      <c r="D1" s="10"/>
      <c r="E1" s="9"/>
      <c r="F1" s="9"/>
      <c r="G1" s="9"/>
      <c r="H1" s="9"/>
    </row>
    <row r="2" s="2" customFormat="1" ht="29" customHeight="1" spans="1:14">
      <c r="A2" s="11" t="s">
        <v>1</v>
      </c>
      <c r="B2" s="12" t="s">
        <v>2</v>
      </c>
      <c r="C2" s="12" t="s">
        <v>3</v>
      </c>
      <c r="D2" s="12" t="s">
        <v>4</v>
      </c>
      <c r="E2" s="11" t="s">
        <v>5</v>
      </c>
      <c r="F2" s="11" t="s">
        <v>6</v>
      </c>
      <c r="G2" s="12" t="s">
        <v>7</v>
      </c>
      <c r="H2" s="11" t="s">
        <v>8</v>
      </c>
      <c r="I2" s="13" t="s">
        <v>9</v>
      </c>
      <c r="J2" s="13" t="s">
        <v>10</v>
      </c>
      <c r="K2" s="13" t="s">
        <v>11</v>
      </c>
      <c r="L2" s="13" t="s">
        <v>12</v>
      </c>
      <c r="M2" s="13" t="s">
        <v>13</v>
      </c>
      <c r="N2" s="13" t="s">
        <v>14</v>
      </c>
    </row>
    <row r="3" s="2" customFormat="1" ht="87" customHeight="1" spans="1:14">
      <c r="A3" s="14">
        <v>1</v>
      </c>
      <c r="B3" s="15" t="s">
        <v>15</v>
      </c>
      <c r="C3" s="15" t="s">
        <v>16</v>
      </c>
      <c r="D3" s="16" t="s">
        <v>17</v>
      </c>
      <c r="E3" s="14">
        <v>1</v>
      </c>
      <c r="F3" s="14" t="s">
        <v>18</v>
      </c>
      <c r="G3" s="14">
        <v>21000</v>
      </c>
      <c r="H3" s="14">
        <f t="shared" ref="H3:H66" si="0">G3*E3</f>
        <v>21000</v>
      </c>
      <c r="I3" s="17"/>
      <c r="J3" s="17"/>
      <c r="K3" s="17"/>
      <c r="L3" s="17"/>
      <c r="M3" s="17"/>
      <c r="N3" s="17"/>
    </row>
    <row r="4" s="2" customFormat="1" ht="106" customHeight="1" spans="1:14">
      <c r="A4" s="14">
        <v>2</v>
      </c>
      <c r="B4" s="15" t="s">
        <v>19</v>
      </c>
      <c r="C4" s="15" t="s">
        <v>16</v>
      </c>
      <c r="D4" s="16" t="s">
        <v>20</v>
      </c>
      <c r="E4" s="14">
        <v>1</v>
      </c>
      <c r="F4" s="14" t="s">
        <v>18</v>
      </c>
      <c r="G4" s="14">
        <v>21000</v>
      </c>
      <c r="H4" s="14">
        <f t="shared" si="0"/>
        <v>21000</v>
      </c>
      <c r="I4" s="17"/>
      <c r="J4" s="17"/>
      <c r="K4" s="17"/>
      <c r="L4" s="17"/>
      <c r="M4" s="17"/>
      <c r="N4" s="17"/>
    </row>
    <row r="5" s="2" customFormat="1" ht="108" customHeight="1" spans="1:14">
      <c r="A5" s="14">
        <v>3</v>
      </c>
      <c r="B5" s="15" t="s">
        <v>21</v>
      </c>
      <c r="C5" s="15" t="s">
        <v>16</v>
      </c>
      <c r="D5" s="16" t="s">
        <v>22</v>
      </c>
      <c r="E5" s="15">
        <v>1</v>
      </c>
      <c r="F5" s="14" t="s">
        <v>18</v>
      </c>
      <c r="G5" s="14">
        <v>21000</v>
      </c>
      <c r="H5" s="14">
        <f t="shared" si="0"/>
        <v>21000</v>
      </c>
      <c r="I5" s="17"/>
      <c r="J5" s="17"/>
      <c r="K5" s="17"/>
      <c r="L5" s="17"/>
      <c r="M5" s="17"/>
      <c r="N5" s="17"/>
    </row>
    <row r="6" s="2" customFormat="1" ht="113" customHeight="1" spans="1:14">
      <c r="A6" s="14">
        <v>4</v>
      </c>
      <c r="B6" s="15" t="s">
        <v>23</v>
      </c>
      <c r="C6" s="15" t="s">
        <v>16</v>
      </c>
      <c r="D6" s="16" t="s">
        <v>24</v>
      </c>
      <c r="E6" s="14">
        <v>1</v>
      </c>
      <c r="F6" s="14" t="s">
        <v>18</v>
      </c>
      <c r="G6" s="14">
        <v>21000</v>
      </c>
      <c r="H6" s="14">
        <f t="shared" si="0"/>
        <v>21000</v>
      </c>
      <c r="I6" s="17"/>
      <c r="J6" s="17"/>
      <c r="K6" s="17"/>
      <c r="L6" s="17"/>
      <c r="M6" s="17"/>
      <c r="N6" s="17"/>
    </row>
    <row r="7" s="2" customFormat="1" ht="107" customHeight="1" spans="1:14">
      <c r="A7" s="14">
        <v>5</v>
      </c>
      <c r="B7" s="18" t="s">
        <v>25</v>
      </c>
      <c r="C7" s="15" t="s">
        <v>16</v>
      </c>
      <c r="D7" s="16" t="s">
        <v>26</v>
      </c>
      <c r="E7" s="19">
        <v>1</v>
      </c>
      <c r="F7" s="14" t="s">
        <v>18</v>
      </c>
      <c r="G7" s="14">
        <v>21000</v>
      </c>
      <c r="H7" s="14">
        <f t="shared" si="0"/>
        <v>21000</v>
      </c>
      <c r="I7" s="17"/>
      <c r="J7" s="17"/>
      <c r="K7" s="17"/>
      <c r="L7" s="17"/>
      <c r="M7" s="17"/>
      <c r="N7" s="17"/>
    </row>
    <row r="8" s="2" customFormat="1" ht="99" customHeight="1" spans="1:14">
      <c r="A8" s="14">
        <v>6</v>
      </c>
      <c r="B8" s="18" t="s">
        <v>27</v>
      </c>
      <c r="C8" s="15" t="s">
        <v>16</v>
      </c>
      <c r="D8" s="16" t="s">
        <v>28</v>
      </c>
      <c r="E8" s="19">
        <v>1</v>
      </c>
      <c r="F8" s="14" t="s">
        <v>18</v>
      </c>
      <c r="G8" s="14">
        <v>21000</v>
      </c>
      <c r="H8" s="14">
        <f t="shared" si="0"/>
        <v>21000</v>
      </c>
      <c r="I8" s="17"/>
      <c r="J8" s="17"/>
      <c r="K8" s="17"/>
      <c r="L8" s="17"/>
      <c r="M8" s="17"/>
      <c r="N8" s="17"/>
    </row>
    <row r="9" s="2" customFormat="1" ht="119" customHeight="1" spans="1:14">
      <c r="A9" s="14">
        <v>7</v>
      </c>
      <c r="B9" s="18" t="s">
        <v>29</v>
      </c>
      <c r="C9" s="15" t="s">
        <v>16</v>
      </c>
      <c r="D9" s="16" t="s">
        <v>30</v>
      </c>
      <c r="E9" s="19">
        <v>1</v>
      </c>
      <c r="F9" s="14" t="s">
        <v>18</v>
      </c>
      <c r="G9" s="14">
        <v>7550</v>
      </c>
      <c r="H9" s="14">
        <f t="shared" si="0"/>
        <v>7550</v>
      </c>
      <c r="I9" s="17"/>
      <c r="J9" s="17"/>
      <c r="K9" s="17"/>
      <c r="L9" s="17"/>
      <c r="M9" s="17"/>
      <c r="N9" s="17"/>
    </row>
    <row r="10" s="2" customFormat="1" ht="107" customHeight="1" spans="1:14">
      <c r="A10" s="14">
        <v>8</v>
      </c>
      <c r="B10" s="18" t="s">
        <v>31</v>
      </c>
      <c r="C10" s="15" t="s">
        <v>16</v>
      </c>
      <c r="D10" s="16" t="s">
        <v>32</v>
      </c>
      <c r="E10" s="19">
        <v>1</v>
      </c>
      <c r="F10" s="14" t="s">
        <v>18</v>
      </c>
      <c r="G10" s="14">
        <v>6550</v>
      </c>
      <c r="H10" s="14">
        <f t="shared" si="0"/>
        <v>6550</v>
      </c>
      <c r="I10" s="17"/>
      <c r="J10" s="17"/>
      <c r="K10" s="17"/>
      <c r="L10" s="17"/>
      <c r="M10" s="17"/>
      <c r="N10" s="17"/>
    </row>
    <row r="11" s="2" customFormat="1" ht="88" customHeight="1" spans="1:14">
      <c r="A11" s="14">
        <v>9</v>
      </c>
      <c r="B11" s="18" t="s">
        <v>33</v>
      </c>
      <c r="C11" s="15" t="s">
        <v>16</v>
      </c>
      <c r="D11" s="16" t="s">
        <v>34</v>
      </c>
      <c r="E11" s="19">
        <v>1</v>
      </c>
      <c r="F11" s="14" t="s">
        <v>18</v>
      </c>
      <c r="G11" s="14">
        <v>8800</v>
      </c>
      <c r="H11" s="14">
        <f t="shared" si="0"/>
        <v>8800</v>
      </c>
      <c r="I11" s="17"/>
      <c r="J11" s="17"/>
      <c r="K11" s="17"/>
      <c r="L11" s="17"/>
      <c r="M11" s="17"/>
      <c r="N11" s="17"/>
    </row>
    <row r="12" s="2" customFormat="1" ht="136" customHeight="1" spans="1:14">
      <c r="A12" s="14">
        <v>10</v>
      </c>
      <c r="B12" s="18" t="s">
        <v>35</v>
      </c>
      <c r="C12" s="15" t="s">
        <v>16</v>
      </c>
      <c r="D12" s="16" t="s">
        <v>36</v>
      </c>
      <c r="E12" s="19">
        <v>1</v>
      </c>
      <c r="F12" s="14" t="s">
        <v>18</v>
      </c>
      <c r="G12" s="14">
        <v>21000</v>
      </c>
      <c r="H12" s="14">
        <f t="shared" si="0"/>
        <v>21000</v>
      </c>
      <c r="I12" s="17"/>
      <c r="J12" s="17"/>
      <c r="K12" s="17"/>
      <c r="L12" s="17"/>
      <c r="M12" s="17"/>
      <c r="N12" s="17"/>
    </row>
    <row r="13" s="2" customFormat="1" ht="118" customHeight="1" spans="1:14">
      <c r="A13" s="14">
        <v>11</v>
      </c>
      <c r="B13" s="18" t="s">
        <v>37</v>
      </c>
      <c r="C13" s="15" t="s">
        <v>16</v>
      </c>
      <c r="D13" s="20" t="s">
        <v>38</v>
      </c>
      <c r="E13" s="19">
        <v>1</v>
      </c>
      <c r="F13" s="14" t="s">
        <v>18</v>
      </c>
      <c r="G13" s="14">
        <v>28000</v>
      </c>
      <c r="H13" s="14">
        <f t="shared" si="0"/>
        <v>28000</v>
      </c>
      <c r="I13" s="17"/>
      <c r="J13" s="17"/>
      <c r="K13" s="17"/>
      <c r="L13" s="17"/>
      <c r="M13" s="17"/>
      <c r="N13" s="17"/>
    </row>
    <row r="14" s="2" customFormat="1" ht="116" customHeight="1" spans="1:14">
      <c r="A14" s="14">
        <v>12</v>
      </c>
      <c r="B14" s="18" t="s">
        <v>37</v>
      </c>
      <c r="C14" s="15" t="s">
        <v>16</v>
      </c>
      <c r="D14" s="20" t="s">
        <v>39</v>
      </c>
      <c r="E14" s="19">
        <v>1</v>
      </c>
      <c r="F14" s="14" t="s">
        <v>18</v>
      </c>
      <c r="G14" s="14">
        <v>54000</v>
      </c>
      <c r="H14" s="14">
        <f t="shared" si="0"/>
        <v>54000</v>
      </c>
      <c r="I14" s="17"/>
      <c r="J14" s="17"/>
      <c r="K14" s="17"/>
      <c r="L14" s="17"/>
      <c r="M14" s="17"/>
      <c r="N14" s="17"/>
    </row>
    <row r="15" s="2" customFormat="1" ht="63" customHeight="1" spans="1:14">
      <c r="A15" s="14">
        <v>13</v>
      </c>
      <c r="B15" s="18" t="s">
        <v>40</v>
      </c>
      <c r="C15" s="15" t="s">
        <v>16</v>
      </c>
      <c r="D15" s="20" t="s">
        <v>41</v>
      </c>
      <c r="E15" s="19">
        <v>2</v>
      </c>
      <c r="F15" s="14" t="s">
        <v>42</v>
      </c>
      <c r="G15" s="14">
        <v>52800</v>
      </c>
      <c r="H15" s="14">
        <f t="shared" si="0"/>
        <v>105600</v>
      </c>
      <c r="I15" s="17"/>
      <c r="J15" s="17"/>
      <c r="K15" s="17"/>
      <c r="L15" s="17"/>
      <c r="M15" s="17"/>
      <c r="N15" s="17"/>
    </row>
    <row r="16" s="2" customFormat="1" ht="78" customHeight="1" spans="1:14">
      <c r="A16" s="14">
        <v>14</v>
      </c>
      <c r="B16" s="18" t="s">
        <v>43</v>
      </c>
      <c r="C16" s="15" t="s">
        <v>16</v>
      </c>
      <c r="D16" s="16" t="s">
        <v>44</v>
      </c>
      <c r="E16" s="19">
        <v>1</v>
      </c>
      <c r="F16" s="14" t="s">
        <v>18</v>
      </c>
      <c r="G16" s="14">
        <v>14000</v>
      </c>
      <c r="H16" s="14">
        <f t="shared" si="0"/>
        <v>14000</v>
      </c>
      <c r="I16" s="17"/>
      <c r="J16" s="17"/>
      <c r="K16" s="17"/>
      <c r="L16" s="17"/>
      <c r="M16" s="17"/>
      <c r="N16" s="17"/>
    </row>
    <row r="17" s="2" customFormat="1" ht="105" customHeight="1" spans="1:14">
      <c r="A17" s="14">
        <v>15</v>
      </c>
      <c r="B17" s="18" t="s">
        <v>45</v>
      </c>
      <c r="C17" s="15" t="s">
        <v>16</v>
      </c>
      <c r="D17" s="16" t="s">
        <v>46</v>
      </c>
      <c r="E17" s="19">
        <v>1</v>
      </c>
      <c r="F17" s="14" t="s">
        <v>18</v>
      </c>
      <c r="G17" s="14">
        <v>28750</v>
      </c>
      <c r="H17" s="14">
        <f t="shared" si="0"/>
        <v>28750</v>
      </c>
      <c r="I17" s="17"/>
      <c r="J17" s="17"/>
      <c r="K17" s="17"/>
      <c r="L17" s="17"/>
      <c r="M17" s="17"/>
      <c r="N17" s="17"/>
    </row>
    <row r="18" s="2" customFormat="1" ht="186" customHeight="1" spans="1:14">
      <c r="A18" s="21">
        <v>16</v>
      </c>
      <c r="B18" s="22" t="s">
        <v>47</v>
      </c>
      <c r="C18" s="23" t="s">
        <v>16</v>
      </c>
      <c r="D18" s="24" t="s">
        <v>48</v>
      </c>
      <c r="E18" s="19">
        <v>102</v>
      </c>
      <c r="F18" s="14" t="s">
        <v>49</v>
      </c>
      <c r="G18" s="14">
        <v>180</v>
      </c>
      <c r="H18" s="14">
        <f t="shared" si="0"/>
        <v>18360</v>
      </c>
      <c r="I18" s="17"/>
      <c r="J18" s="17"/>
      <c r="K18" s="17"/>
      <c r="L18" s="17"/>
      <c r="M18" s="17"/>
      <c r="N18" s="17"/>
    </row>
    <row r="19" s="2" customFormat="1" ht="73" customHeight="1" spans="1:14">
      <c r="A19" s="14">
        <v>17</v>
      </c>
      <c r="B19" s="18" t="s">
        <v>50</v>
      </c>
      <c r="C19" s="15" t="s">
        <v>16</v>
      </c>
      <c r="D19" s="16" t="s">
        <v>51</v>
      </c>
      <c r="E19" s="19">
        <v>1</v>
      </c>
      <c r="F19" s="14" t="s">
        <v>18</v>
      </c>
      <c r="G19" s="14">
        <v>1260</v>
      </c>
      <c r="H19" s="14">
        <f t="shared" si="0"/>
        <v>1260</v>
      </c>
      <c r="I19" s="17"/>
      <c r="J19" s="17"/>
      <c r="K19" s="17"/>
      <c r="L19" s="17"/>
      <c r="M19" s="17"/>
      <c r="N19" s="17"/>
    </row>
    <row r="20" s="2" customFormat="1" ht="55" customHeight="1" spans="1:14">
      <c r="A20" s="14">
        <v>18</v>
      </c>
      <c r="B20" s="18" t="s">
        <v>52</v>
      </c>
      <c r="C20" s="15" t="s">
        <v>16</v>
      </c>
      <c r="D20" s="16" t="s">
        <v>53</v>
      </c>
      <c r="E20" s="19">
        <v>1</v>
      </c>
      <c r="F20" s="14" t="s">
        <v>18</v>
      </c>
      <c r="G20" s="14">
        <v>1850</v>
      </c>
      <c r="H20" s="14">
        <f t="shared" si="0"/>
        <v>1850</v>
      </c>
      <c r="I20" s="17"/>
      <c r="J20" s="17"/>
      <c r="K20" s="17"/>
      <c r="L20" s="17"/>
      <c r="M20" s="17"/>
      <c r="N20" s="17"/>
    </row>
    <row r="21" s="2" customFormat="1" ht="108" customHeight="1" spans="1:14">
      <c r="A21" s="14">
        <v>19</v>
      </c>
      <c r="B21" s="15" t="s">
        <v>54</v>
      </c>
      <c r="C21" s="15" t="s">
        <v>16</v>
      </c>
      <c r="D21" s="25" t="s">
        <v>55</v>
      </c>
      <c r="E21" s="26">
        <v>1</v>
      </c>
      <c r="F21" s="26" t="s">
        <v>56</v>
      </c>
      <c r="G21" s="27">
        <v>7462</v>
      </c>
      <c r="H21" s="14">
        <f t="shared" si="0"/>
        <v>7462</v>
      </c>
      <c r="I21" s="17"/>
      <c r="J21" s="17"/>
      <c r="K21" s="17"/>
      <c r="L21" s="17"/>
      <c r="M21" s="17"/>
      <c r="N21" s="17"/>
    </row>
    <row r="22" s="2" customFormat="1" ht="165" customHeight="1" spans="1:14">
      <c r="A22" s="14">
        <v>20</v>
      </c>
      <c r="B22" s="15" t="s">
        <v>57</v>
      </c>
      <c r="C22" s="15" t="s">
        <v>16</v>
      </c>
      <c r="D22" s="25" t="s">
        <v>58</v>
      </c>
      <c r="E22" s="26">
        <v>1</v>
      </c>
      <c r="F22" s="26" t="s">
        <v>56</v>
      </c>
      <c r="G22" s="27">
        <v>14150</v>
      </c>
      <c r="H22" s="14">
        <f t="shared" si="0"/>
        <v>14150</v>
      </c>
      <c r="I22" s="17"/>
      <c r="J22" s="17"/>
      <c r="K22" s="17"/>
      <c r="L22" s="17"/>
      <c r="M22" s="17"/>
      <c r="N22" s="17"/>
    </row>
    <row r="23" s="2" customFormat="1" ht="102" customHeight="1" spans="1:14">
      <c r="A23" s="14">
        <v>21</v>
      </c>
      <c r="B23" s="15" t="s">
        <v>59</v>
      </c>
      <c r="C23" s="15" t="s">
        <v>16</v>
      </c>
      <c r="D23" s="25" t="s">
        <v>60</v>
      </c>
      <c r="E23" s="26">
        <v>1</v>
      </c>
      <c r="F23" s="26" t="s">
        <v>56</v>
      </c>
      <c r="G23" s="27">
        <v>9670</v>
      </c>
      <c r="H23" s="14">
        <f t="shared" si="0"/>
        <v>9670</v>
      </c>
      <c r="I23" s="17"/>
      <c r="J23" s="17"/>
      <c r="K23" s="17"/>
      <c r="L23" s="17"/>
      <c r="M23" s="17"/>
      <c r="N23" s="17"/>
    </row>
    <row r="24" s="2" customFormat="1" ht="147" customHeight="1" spans="1:14">
      <c r="A24" s="14">
        <v>22</v>
      </c>
      <c r="B24" s="15" t="s">
        <v>61</v>
      </c>
      <c r="C24" s="15" t="s">
        <v>16</v>
      </c>
      <c r="D24" s="25" t="s">
        <v>62</v>
      </c>
      <c r="E24" s="26">
        <v>1</v>
      </c>
      <c r="F24" s="26" t="s">
        <v>56</v>
      </c>
      <c r="G24" s="27">
        <v>8305</v>
      </c>
      <c r="H24" s="14">
        <f t="shared" si="0"/>
        <v>8305</v>
      </c>
      <c r="I24" s="17"/>
      <c r="J24" s="17"/>
      <c r="K24" s="17"/>
      <c r="L24" s="17"/>
      <c r="M24" s="17"/>
      <c r="N24" s="17"/>
    </row>
    <row r="25" s="2" customFormat="1" ht="132" customHeight="1" spans="1:14">
      <c r="A25" s="14">
        <v>23</v>
      </c>
      <c r="B25" s="15" t="s">
        <v>63</v>
      </c>
      <c r="C25" s="15" t="s">
        <v>16</v>
      </c>
      <c r="D25" s="25" t="s">
        <v>64</v>
      </c>
      <c r="E25" s="26">
        <v>1</v>
      </c>
      <c r="F25" s="26" t="s">
        <v>56</v>
      </c>
      <c r="G25" s="27">
        <v>8305</v>
      </c>
      <c r="H25" s="14">
        <f t="shared" si="0"/>
        <v>8305</v>
      </c>
      <c r="I25" s="17"/>
      <c r="J25" s="17"/>
      <c r="K25" s="17"/>
      <c r="L25" s="17"/>
      <c r="M25" s="17"/>
      <c r="N25" s="17"/>
    </row>
    <row r="26" s="2" customFormat="1" ht="149" customHeight="1" spans="1:14">
      <c r="A26" s="14">
        <v>24</v>
      </c>
      <c r="B26" s="15" t="s">
        <v>65</v>
      </c>
      <c r="C26" s="15" t="s">
        <v>16</v>
      </c>
      <c r="D26" s="25" t="s">
        <v>66</v>
      </c>
      <c r="E26" s="26">
        <v>1</v>
      </c>
      <c r="F26" s="26" t="s">
        <v>56</v>
      </c>
      <c r="G26" s="27">
        <v>8305</v>
      </c>
      <c r="H26" s="14">
        <f t="shared" si="0"/>
        <v>8305</v>
      </c>
      <c r="I26" s="17"/>
      <c r="J26" s="17"/>
      <c r="K26" s="17"/>
      <c r="L26" s="17"/>
      <c r="M26" s="17"/>
      <c r="N26" s="17"/>
    </row>
    <row r="27" s="2" customFormat="1" ht="154" customHeight="1" spans="1:14">
      <c r="A27" s="14">
        <v>25</v>
      </c>
      <c r="B27" s="15" t="s">
        <v>67</v>
      </c>
      <c r="C27" s="15" t="s">
        <v>16</v>
      </c>
      <c r="D27" s="25" t="s">
        <v>68</v>
      </c>
      <c r="E27" s="26">
        <v>1</v>
      </c>
      <c r="F27" s="26" t="s">
        <v>56</v>
      </c>
      <c r="G27" s="27">
        <v>8305</v>
      </c>
      <c r="H27" s="14">
        <f t="shared" si="0"/>
        <v>8305</v>
      </c>
      <c r="I27" s="17"/>
      <c r="J27" s="17"/>
      <c r="K27" s="17"/>
      <c r="L27" s="17"/>
      <c r="M27" s="17"/>
      <c r="N27" s="17"/>
    </row>
    <row r="28" s="2" customFormat="1" ht="128" customHeight="1" spans="1:14">
      <c r="A28" s="14">
        <v>26</v>
      </c>
      <c r="B28" s="15" t="s">
        <v>69</v>
      </c>
      <c r="C28" s="15" t="s">
        <v>16</v>
      </c>
      <c r="D28" s="25" t="s">
        <v>70</v>
      </c>
      <c r="E28" s="26">
        <v>1</v>
      </c>
      <c r="F28" s="26" t="s">
        <v>56</v>
      </c>
      <c r="G28" s="27">
        <v>9152</v>
      </c>
      <c r="H28" s="14">
        <f t="shared" si="0"/>
        <v>9152</v>
      </c>
      <c r="I28" s="17"/>
      <c r="J28" s="17"/>
      <c r="K28" s="17"/>
      <c r="L28" s="17"/>
      <c r="M28" s="17"/>
      <c r="N28" s="17"/>
    </row>
    <row r="29" s="2" customFormat="1" ht="141" customHeight="1" spans="1:14">
      <c r="A29" s="14">
        <v>27</v>
      </c>
      <c r="B29" s="15" t="s">
        <v>71</v>
      </c>
      <c r="C29" s="15" t="s">
        <v>16</v>
      </c>
      <c r="D29" s="25" t="s">
        <v>72</v>
      </c>
      <c r="E29" s="26">
        <v>1</v>
      </c>
      <c r="F29" s="26" t="s">
        <v>56</v>
      </c>
      <c r="G29" s="27">
        <v>8305</v>
      </c>
      <c r="H29" s="14">
        <f t="shared" si="0"/>
        <v>8305</v>
      </c>
      <c r="I29" s="17"/>
      <c r="J29" s="17"/>
      <c r="K29" s="17"/>
      <c r="L29" s="17"/>
      <c r="M29" s="17"/>
      <c r="N29" s="17"/>
    </row>
    <row r="30" s="2" customFormat="1" ht="62" customHeight="1" spans="1:14">
      <c r="A30" s="14">
        <v>28</v>
      </c>
      <c r="B30" s="15" t="s">
        <v>73</v>
      </c>
      <c r="C30" s="15" t="s">
        <v>16</v>
      </c>
      <c r="D30" s="16" t="s">
        <v>74</v>
      </c>
      <c r="E30" s="26">
        <v>1</v>
      </c>
      <c r="F30" s="26" t="s">
        <v>56</v>
      </c>
      <c r="G30" s="27">
        <v>8305</v>
      </c>
      <c r="H30" s="14">
        <f t="shared" si="0"/>
        <v>8305</v>
      </c>
      <c r="I30" s="17"/>
      <c r="J30" s="17"/>
      <c r="K30" s="17"/>
      <c r="L30" s="17"/>
      <c r="M30" s="17"/>
      <c r="N30" s="17"/>
    </row>
    <row r="31" s="2" customFormat="1" ht="189" customHeight="1" spans="1:14">
      <c r="A31" s="14">
        <v>29</v>
      </c>
      <c r="B31" s="15" t="s">
        <v>75</v>
      </c>
      <c r="C31" s="15" t="s">
        <v>16</v>
      </c>
      <c r="D31" s="16" t="s">
        <v>76</v>
      </c>
      <c r="E31" s="26">
        <v>1</v>
      </c>
      <c r="F31" s="26" t="s">
        <v>56</v>
      </c>
      <c r="G31" s="27">
        <v>14300</v>
      </c>
      <c r="H31" s="14">
        <f t="shared" si="0"/>
        <v>14300</v>
      </c>
      <c r="I31" s="17"/>
      <c r="J31" s="17"/>
      <c r="K31" s="17"/>
      <c r="L31" s="17"/>
      <c r="M31" s="17"/>
      <c r="N31" s="17"/>
    </row>
    <row r="32" s="2" customFormat="1" ht="146" customHeight="1" spans="1:14">
      <c r="A32" s="14">
        <v>30</v>
      </c>
      <c r="B32" s="15" t="s">
        <v>77</v>
      </c>
      <c r="C32" s="15" t="s">
        <v>16</v>
      </c>
      <c r="D32" s="16" t="s">
        <v>78</v>
      </c>
      <c r="E32" s="26">
        <v>1</v>
      </c>
      <c r="F32" s="26" t="s">
        <v>56</v>
      </c>
      <c r="G32" s="27">
        <v>14097</v>
      </c>
      <c r="H32" s="14">
        <f t="shared" si="0"/>
        <v>14097</v>
      </c>
      <c r="I32" s="17"/>
      <c r="J32" s="17"/>
      <c r="K32" s="17"/>
      <c r="L32" s="17"/>
      <c r="M32" s="17"/>
      <c r="N32" s="17"/>
    </row>
    <row r="33" s="2" customFormat="1" ht="96" customHeight="1" spans="1:14">
      <c r="A33" s="14">
        <v>31</v>
      </c>
      <c r="B33" s="15" t="s">
        <v>79</v>
      </c>
      <c r="C33" s="15" t="s">
        <v>16</v>
      </c>
      <c r="D33" s="25" t="s">
        <v>80</v>
      </c>
      <c r="E33" s="26">
        <v>1</v>
      </c>
      <c r="F33" s="26" t="s">
        <v>56</v>
      </c>
      <c r="G33" s="27">
        <v>2815</v>
      </c>
      <c r="H33" s="14">
        <f t="shared" si="0"/>
        <v>2815</v>
      </c>
      <c r="I33" s="17"/>
      <c r="J33" s="17"/>
      <c r="K33" s="17"/>
      <c r="L33" s="17"/>
      <c r="M33" s="17"/>
      <c r="N33" s="17"/>
    </row>
    <row r="34" s="2" customFormat="1" ht="61" customHeight="1" spans="1:14">
      <c r="A34" s="14">
        <v>32</v>
      </c>
      <c r="B34" s="15" t="s">
        <v>81</v>
      </c>
      <c r="C34" s="15" t="s">
        <v>16</v>
      </c>
      <c r="D34" s="16" t="s">
        <v>82</v>
      </c>
      <c r="E34" s="26">
        <v>1</v>
      </c>
      <c r="F34" s="26" t="s">
        <v>56</v>
      </c>
      <c r="G34" s="27">
        <v>3095</v>
      </c>
      <c r="H34" s="14">
        <f t="shared" si="0"/>
        <v>3095</v>
      </c>
      <c r="I34" s="17"/>
      <c r="J34" s="17"/>
      <c r="K34" s="17"/>
      <c r="L34" s="17"/>
      <c r="M34" s="17"/>
      <c r="N34" s="17"/>
    </row>
    <row r="35" s="2" customFormat="1" ht="75" customHeight="1" spans="1:14">
      <c r="A35" s="14">
        <v>33</v>
      </c>
      <c r="B35" s="15" t="s">
        <v>83</v>
      </c>
      <c r="C35" s="15" t="s">
        <v>16</v>
      </c>
      <c r="D35" s="16" t="s">
        <v>84</v>
      </c>
      <c r="E35" s="26">
        <v>275</v>
      </c>
      <c r="F35" s="26" t="s">
        <v>85</v>
      </c>
      <c r="G35" s="27">
        <v>18</v>
      </c>
      <c r="H35" s="14">
        <f t="shared" si="0"/>
        <v>4950</v>
      </c>
      <c r="I35" s="17"/>
      <c r="J35" s="17"/>
      <c r="K35" s="17"/>
      <c r="L35" s="17"/>
      <c r="M35" s="17"/>
      <c r="N35" s="17"/>
    </row>
    <row r="36" s="2" customFormat="1" ht="67" customHeight="1" spans="1:14">
      <c r="A36" s="14">
        <v>34</v>
      </c>
      <c r="B36" s="15" t="s">
        <v>86</v>
      </c>
      <c r="C36" s="15" t="s">
        <v>16</v>
      </c>
      <c r="D36" s="25" t="s">
        <v>87</v>
      </c>
      <c r="E36" s="26">
        <v>1</v>
      </c>
      <c r="F36" s="26" t="s">
        <v>56</v>
      </c>
      <c r="G36" s="27">
        <v>2800</v>
      </c>
      <c r="H36" s="14">
        <f t="shared" si="0"/>
        <v>2800</v>
      </c>
      <c r="I36" s="17"/>
      <c r="J36" s="17"/>
      <c r="K36" s="17"/>
      <c r="L36" s="17"/>
      <c r="M36" s="17"/>
      <c r="N36" s="17"/>
    </row>
    <row r="37" s="2" customFormat="1" ht="66" customHeight="1" spans="1:14">
      <c r="A37" s="14">
        <v>35</v>
      </c>
      <c r="B37" s="15" t="s">
        <v>88</v>
      </c>
      <c r="C37" s="15" t="s">
        <v>16</v>
      </c>
      <c r="D37" s="25" t="s">
        <v>89</v>
      </c>
      <c r="E37" s="26">
        <v>1</v>
      </c>
      <c r="F37" s="26" t="s">
        <v>56</v>
      </c>
      <c r="G37" s="27">
        <v>1700</v>
      </c>
      <c r="H37" s="14">
        <f t="shared" si="0"/>
        <v>1700</v>
      </c>
      <c r="I37" s="17"/>
      <c r="J37" s="17"/>
      <c r="K37" s="17"/>
      <c r="L37" s="17"/>
      <c r="M37" s="17"/>
      <c r="N37" s="17"/>
    </row>
    <row r="38" s="2" customFormat="1" ht="51" customHeight="1" spans="1:14">
      <c r="A38" s="14">
        <v>36</v>
      </c>
      <c r="B38" s="15" t="s">
        <v>90</v>
      </c>
      <c r="C38" s="15" t="s">
        <v>16</v>
      </c>
      <c r="D38" s="16" t="s">
        <v>91</v>
      </c>
      <c r="E38" s="26">
        <v>155</v>
      </c>
      <c r="F38" s="26" t="s">
        <v>85</v>
      </c>
      <c r="G38" s="28">
        <v>19</v>
      </c>
      <c r="H38" s="14">
        <f t="shared" si="0"/>
        <v>2945</v>
      </c>
      <c r="I38" s="17"/>
      <c r="J38" s="17"/>
      <c r="K38" s="17"/>
      <c r="L38" s="17"/>
      <c r="M38" s="17"/>
      <c r="N38" s="17"/>
    </row>
    <row r="39" s="2" customFormat="1" ht="49" customHeight="1" spans="1:14">
      <c r="A39" s="14">
        <v>37</v>
      </c>
      <c r="B39" s="15" t="s">
        <v>92</v>
      </c>
      <c r="C39" s="15" t="s">
        <v>16</v>
      </c>
      <c r="D39" s="16" t="s">
        <v>93</v>
      </c>
      <c r="E39" s="26">
        <v>1</v>
      </c>
      <c r="F39" s="26" t="s">
        <v>94</v>
      </c>
      <c r="G39" s="27">
        <v>2100</v>
      </c>
      <c r="H39" s="14">
        <f t="shared" si="0"/>
        <v>2100</v>
      </c>
      <c r="I39" s="17"/>
      <c r="J39" s="17"/>
      <c r="K39" s="17"/>
      <c r="L39" s="17"/>
      <c r="M39" s="17"/>
      <c r="N39" s="17"/>
    </row>
    <row r="40" s="2" customFormat="1" ht="150" customHeight="1" spans="1:14">
      <c r="A40" s="14">
        <v>38</v>
      </c>
      <c r="B40" s="15" t="s">
        <v>95</v>
      </c>
      <c r="C40" s="15" t="s">
        <v>16</v>
      </c>
      <c r="D40" s="25" t="s">
        <v>96</v>
      </c>
      <c r="E40" s="26">
        <v>1</v>
      </c>
      <c r="F40" s="26" t="s">
        <v>56</v>
      </c>
      <c r="G40" s="27">
        <v>9152</v>
      </c>
      <c r="H40" s="14">
        <f t="shared" si="0"/>
        <v>9152</v>
      </c>
      <c r="I40" s="17"/>
      <c r="J40" s="17"/>
      <c r="K40" s="17"/>
      <c r="L40" s="17"/>
      <c r="M40" s="17"/>
      <c r="N40" s="17"/>
    </row>
    <row r="41" s="2" customFormat="1" ht="210" customHeight="1" spans="1:14">
      <c r="A41" s="14">
        <v>39</v>
      </c>
      <c r="B41" s="15" t="s">
        <v>97</v>
      </c>
      <c r="C41" s="15" t="s">
        <v>16</v>
      </c>
      <c r="D41" s="16" t="s">
        <v>98</v>
      </c>
      <c r="E41" s="15">
        <v>2</v>
      </c>
      <c r="F41" s="15" t="s">
        <v>99</v>
      </c>
      <c r="G41" s="15">
        <v>18500</v>
      </c>
      <c r="H41" s="14">
        <f t="shared" si="0"/>
        <v>37000</v>
      </c>
      <c r="I41" s="17"/>
      <c r="J41" s="17"/>
      <c r="K41" s="17"/>
      <c r="L41" s="17"/>
      <c r="M41" s="17"/>
      <c r="N41" s="17"/>
    </row>
    <row r="42" s="2" customFormat="1" ht="254" customHeight="1" spans="1:14">
      <c r="A42" s="14">
        <v>40</v>
      </c>
      <c r="B42" s="15" t="s">
        <v>100</v>
      </c>
      <c r="C42" s="23" t="s">
        <v>16</v>
      </c>
      <c r="D42" s="24" t="s">
        <v>101</v>
      </c>
      <c r="E42" s="15">
        <v>6</v>
      </c>
      <c r="F42" s="15" t="s">
        <v>99</v>
      </c>
      <c r="G42" s="15">
        <v>17200</v>
      </c>
      <c r="H42" s="14">
        <f t="shared" si="0"/>
        <v>103200</v>
      </c>
      <c r="I42" s="17"/>
      <c r="J42" s="17"/>
      <c r="K42" s="17"/>
      <c r="L42" s="17"/>
      <c r="M42" s="17"/>
      <c r="N42" s="17"/>
    </row>
    <row r="43" s="2" customFormat="1" ht="237" customHeight="1" spans="1:14">
      <c r="A43" s="14">
        <v>41</v>
      </c>
      <c r="B43" s="15" t="s">
        <v>102</v>
      </c>
      <c r="C43" s="15" t="s">
        <v>16</v>
      </c>
      <c r="D43" s="29" t="s">
        <v>103</v>
      </c>
      <c r="E43" s="15">
        <v>1</v>
      </c>
      <c r="F43" s="14" t="s">
        <v>99</v>
      </c>
      <c r="G43" s="14">
        <v>273000</v>
      </c>
      <c r="H43" s="14">
        <f t="shared" si="0"/>
        <v>273000</v>
      </c>
      <c r="I43" s="17"/>
      <c r="J43" s="17"/>
      <c r="K43" s="17"/>
      <c r="L43" s="17"/>
      <c r="M43" s="17"/>
      <c r="N43" s="17"/>
    </row>
    <row r="44" s="1" customFormat="1" ht="104" customHeight="1" spans="1:14">
      <c r="A44" s="14">
        <v>42</v>
      </c>
      <c r="B44" s="15" t="s">
        <v>104</v>
      </c>
      <c r="C44" s="15" t="s">
        <v>16</v>
      </c>
      <c r="D44" s="16" t="s">
        <v>105</v>
      </c>
      <c r="E44" s="15">
        <v>2</v>
      </c>
      <c r="F44" s="15" t="s">
        <v>18</v>
      </c>
      <c r="G44" s="15">
        <v>6600</v>
      </c>
      <c r="H44" s="14">
        <f t="shared" si="0"/>
        <v>13200</v>
      </c>
      <c r="I44" s="30"/>
      <c r="J44" s="30"/>
      <c r="K44" s="30"/>
      <c r="L44" s="30"/>
      <c r="M44" s="30"/>
      <c r="N44" s="30"/>
    </row>
    <row r="45" s="3" customFormat="1" ht="279" customHeight="1" spans="1:14">
      <c r="A45" s="21">
        <v>43</v>
      </c>
      <c r="B45" s="23" t="s">
        <v>106</v>
      </c>
      <c r="C45" s="23" t="s">
        <v>16</v>
      </c>
      <c r="D45" s="24" t="s">
        <v>107</v>
      </c>
      <c r="E45" s="15">
        <v>2890</v>
      </c>
      <c r="F45" s="15" t="s">
        <v>49</v>
      </c>
      <c r="G45" s="15">
        <v>220</v>
      </c>
      <c r="H45" s="14">
        <f t="shared" si="0"/>
        <v>635800</v>
      </c>
      <c r="I45" s="31"/>
      <c r="J45" s="31"/>
      <c r="K45" s="31"/>
      <c r="L45" s="31"/>
      <c r="M45" s="31"/>
      <c r="N45" s="31"/>
    </row>
    <row r="46" s="4" customFormat="1" ht="77" customHeight="1" spans="1:14">
      <c r="A46" s="14">
        <v>44</v>
      </c>
      <c r="B46" s="15" t="s">
        <v>108</v>
      </c>
      <c r="C46" s="15" t="s">
        <v>16</v>
      </c>
      <c r="D46" s="16" t="s">
        <v>109</v>
      </c>
      <c r="E46" s="14">
        <v>20</v>
      </c>
      <c r="F46" s="14" t="s">
        <v>18</v>
      </c>
      <c r="G46" s="14">
        <v>5200</v>
      </c>
      <c r="H46" s="14">
        <f t="shared" si="0"/>
        <v>104000</v>
      </c>
      <c r="I46" s="32"/>
      <c r="J46" s="32"/>
      <c r="K46" s="32"/>
      <c r="L46" s="32"/>
      <c r="M46" s="32"/>
      <c r="N46" s="32"/>
    </row>
    <row r="47" s="4" customFormat="1" ht="78" customHeight="1" spans="1:14">
      <c r="A47" s="14">
        <v>45</v>
      </c>
      <c r="B47" s="15" t="s">
        <v>108</v>
      </c>
      <c r="C47" s="15" t="s">
        <v>16</v>
      </c>
      <c r="D47" s="16" t="s">
        <v>110</v>
      </c>
      <c r="E47" s="14">
        <v>12</v>
      </c>
      <c r="F47" s="14" t="s">
        <v>18</v>
      </c>
      <c r="G47" s="14">
        <v>11000</v>
      </c>
      <c r="H47" s="14">
        <f t="shared" si="0"/>
        <v>132000</v>
      </c>
      <c r="I47" s="32"/>
      <c r="J47" s="32"/>
      <c r="K47" s="32"/>
      <c r="L47" s="32"/>
      <c r="M47" s="32"/>
      <c r="N47" s="32"/>
    </row>
    <row r="48" s="4" customFormat="1" ht="117" customHeight="1" spans="1:14">
      <c r="A48" s="14">
        <v>46</v>
      </c>
      <c r="B48" s="15" t="s">
        <v>111</v>
      </c>
      <c r="C48" s="15" t="s">
        <v>16</v>
      </c>
      <c r="D48" s="16" t="s">
        <v>112</v>
      </c>
      <c r="E48" s="15">
        <v>4</v>
      </c>
      <c r="F48" s="14" t="s">
        <v>18</v>
      </c>
      <c r="G48" s="14">
        <v>7500</v>
      </c>
      <c r="H48" s="14">
        <f t="shared" si="0"/>
        <v>30000</v>
      </c>
      <c r="I48" s="32"/>
      <c r="J48" s="32"/>
      <c r="K48" s="32"/>
      <c r="L48" s="32"/>
      <c r="M48" s="32"/>
      <c r="N48" s="32"/>
    </row>
    <row r="49" s="4" customFormat="1" ht="79" customHeight="1" spans="1:14">
      <c r="A49" s="14">
        <v>47</v>
      </c>
      <c r="B49" s="15" t="s">
        <v>113</v>
      </c>
      <c r="C49" s="15" t="s">
        <v>16</v>
      </c>
      <c r="D49" s="16" t="s">
        <v>114</v>
      </c>
      <c r="E49" s="14">
        <v>6</v>
      </c>
      <c r="F49" s="14" t="s">
        <v>18</v>
      </c>
      <c r="G49" s="14">
        <v>280</v>
      </c>
      <c r="H49" s="14">
        <f t="shared" si="0"/>
        <v>1680</v>
      </c>
      <c r="I49" s="32"/>
      <c r="J49" s="32"/>
      <c r="K49" s="32"/>
      <c r="L49" s="32"/>
      <c r="M49" s="32"/>
      <c r="N49" s="32"/>
    </row>
    <row r="50" s="2" customFormat="1" ht="187" customHeight="1" spans="1:14">
      <c r="A50" s="14">
        <v>48</v>
      </c>
      <c r="B50" s="15" t="s">
        <v>115</v>
      </c>
      <c r="C50" s="15" t="s">
        <v>16</v>
      </c>
      <c r="D50" s="16" t="s">
        <v>116</v>
      </c>
      <c r="E50" s="14">
        <v>1</v>
      </c>
      <c r="F50" s="14" t="s">
        <v>99</v>
      </c>
      <c r="G50" s="14">
        <v>9000</v>
      </c>
      <c r="H50" s="14">
        <f t="shared" si="0"/>
        <v>9000</v>
      </c>
      <c r="I50" s="17"/>
      <c r="J50" s="17"/>
      <c r="K50" s="17"/>
      <c r="L50" s="17"/>
      <c r="M50" s="17"/>
      <c r="N50" s="17"/>
    </row>
    <row r="51" s="2" customFormat="1" ht="150" customHeight="1" spans="1:14">
      <c r="A51" s="14">
        <v>49</v>
      </c>
      <c r="B51" s="15" t="s">
        <v>117</v>
      </c>
      <c r="C51" s="15" t="s">
        <v>16</v>
      </c>
      <c r="D51" s="16" t="s">
        <v>118</v>
      </c>
      <c r="E51" s="14">
        <v>20</v>
      </c>
      <c r="F51" s="14" t="s">
        <v>99</v>
      </c>
      <c r="G51" s="14">
        <v>3200</v>
      </c>
      <c r="H51" s="14">
        <f t="shared" si="0"/>
        <v>64000</v>
      </c>
      <c r="I51" s="17"/>
      <c r="J51" s="17"/>
      <c r="K51" s="17"/>
      <c r="L51" s="17"/>
      <c r="M51" s="17"/>
      <c r="N51" s="17"/>
    </row>
    <row r="52" s="5" customFormat="1" ht="68" customHeight="1" spans="1:14">
      <c r="A52" s="14">
        <v>50</v>
      </c>
      <c r="B52" s="15" t="s">
        <v>119</v>
      </c>
      <c r="C52" s="15" t="s">
        <v>16</v>
      </c>
      <c r="D52" s="16" t="s">
        <v>120</v>
      </c>
      <c r="E52" s="14">
        <v>80</v>
      </c>
      <c r="F52" s="14" t="s">
        <v>18</v>
      </c>
      <c r="G52" s="14">
        <v>12</v>
      </c>
      <c r="H52" s="14">
        <f t="shared" si="0"/>
        <v>960</v>
      </c>
      <c r="I52" s="32"/>
      <c r="J52" s="32"/>
      <c r="K52" s="32"/>
      <c r="L52" s="32"/>
      <c r="M52" s="32"/>
      <c r="N52" s="32"/>
    </row>
    <row r="53" s="5" customFormat="1" ht="27" customHeight="1" spans="1:14">
      <c r="A53" s="14">
        <v>51</v>
      </c>
      <c r="B53" s="15" t="s">
        <v>121</v>
      </c>
      <c r="C53" s="15" t="s">
        <v>16</v>
      </c>
      <c r="D53" s="16" t="s">
        <v>122</v>
      </c>
      <c r="E53" s="14">
        <v>30</v>
      </c>
      <c r="F53" s="14" t="s">
        <v>18</v>
      </c>
      <c r="G53" s="14">
        <v>60</v>
      </c>
      <c r="H53" s="14">
        <f t="shared" si="0"/>
        <v>1800</v>
      </c>
      <c r="I53" s="32"/>
      <c r="J53" s="32"/>
      <c r="K53" s="32"/>
      <c r="L53" s="32"/>
      <c r="M53" s="32"/>
      <c r="N53" s="32"/>
    </row>
    <row r="54" s="5" customFormat="1" ht="27" customHeight="1" spans="1:14">
      <c r="A54" s="14">
        <v>52</v>
      </c>
      <c r="B54" s="15" t="s">
        <v>123</v>
      </c>
      <c r="C54" s="15" t="s">
        <v>16</v>
      </c>
      <c r="D54" s="16" t="s">
        <v>124</v>
      </c>
      <c r="E54" s="14">
        <v>5</v>
      </c>
      <c r="F54" s="14" t="s">
        <v>18</v>
      </c>
      <c r="G54" s="14">
        <v>85</v>
      </c>
      <c r="H54" s="14">
        <f t="shared" si="0"/>
        <v>425</v>
      </c>
      <c r="I54" s="32"/>
      <c r="J54" s="32"/>
      <c r="K54" s="32"/>
      <c r="L54" s="32"/>
      <c r="M54" s="32"/>
      <c r="N54" s="32"/>
    </row>
    <row r="55" s="5" customFormat="1" ht="29" customHeight="1" spans="1:14">
      <c r="A55" s="14">
        <v>53</v>
      </c>
      <c r="B55" s="15" t="s">
        <v>125</v>
      </c>
      <c r="C55" s="15" t="s">
        <v>16</v>
      </c>
      <c r="D55" s="16" t="s">
        <v>126</v>
      </c>
      <c r="E55" s="14">
        <v>50</v>
      </c>
      <c r="F55" s="14" t="s">
        <v>18</v>
      </c>
      <c r="G55" s="15">
        <v>15</v>
      </c>
      <c r="H55" s="14">
        <f t="shared" si="0"/>
        <v>750</v>
      </c>
      <c r="I55" s="32"/>
      <c r="J55" s="32"/>
      <c r="K55" s="32"/>
      <c r="L55" s="32"/>
      <c r="M55" s="32"/>
      <c r="N55" s="32"/>
    </row>
    <row r="56" s="5" customFormat="1" ht="29" customHeight="1" spans="1:14">
      <c r="A56" s="14">
        <v>54</v>
      </c>
      <c r="B56" s="15" t="s">
        <v>127</v>
      </c>
      <c r="C56" s="15" t="s">
        <v>16</v>
      </c>
      <c r="D56" s="16" t="s">
        <v>128</v>
      </c>
      <c r="E56" s="14">
        <v>50</v>
      </c>
      <c r="F56" s="14" t="s">
        <v>18</v>
      </c>
      <c r="G56" s="15">
        <v>16</v>
      </c>
      <c r="H56" s="14">
        <f t="shared" si="0"/>
        <v>800</v>
      </c>
      <c r="I56" s="32"/>
      <c r="J56" s="32"/>
      <c r="K56" s="32"/>
      <c r="L56" s="32"/>
      <c r="M56" s="32"/>
      <c r="N56" s="32"/>
    </row>
    <row r="57" s="5" customFormat="1" ht="29" customHeight="1" spans="1:14">
      <c r="A57" s="14">
        <v>55</v>
      </c>
      <c r="B57" s="15" t="s">
        <v>129</v>
      </c>
      <c r="C57" s="15" t="s">
        <v>16</v>
      </c>
      <c r="D57" s="16" t="s">
        <v>130</v>
      </c>
      <c r="E57" s="14">
        <v>50</v>
      </c>
      <c r="F57" s="14" t="s">
        <v>18</v>
      </c>
      <c r="G57" s="15">
        <v>18</v>
      </c>
      <c r="H57" s="14">
        <f t="shared" si="0"/>
        <v>900</v>
      </c>
      <c r="I57" s="32"/>
      <c r="J57" s="32"/>
      <c r="K57" s="32"/>
      <c r="L57" s="32"/>
      <c r="M57" s="32"/>
      <c r="N57" s="32"/>
    </row>
    <row r="58" s="5" customFormat="1" ht="29" customHeight="1" spans="1:14">
      <c r="A58" s="14">
        <v>56</v>
      </c>
      <c r="B58" s="15" t="s">
        <v>131</v>
      </c>
      <c r="C58" s="15" t="s">
        <v>16</v>
      </c>
      <c r="D58" s="16" t="s">
        <v>132</v>
      </c>
      <c r="E58" s="14">
        <v>50</v>
      </c>
      <c r="F58" s="14" t="s">
        <v>18</v>
      </c>
      <c r="G58" s="15">
        <v>22</v>
      </c>
      <c r="H58" s="14">
        <f t="shared" si="0"/>
        <v>1100</v>
      </c>
      <c r="I58" s="32"/>
      <c r="J58" s="32"/>
      <c r="K58" s="32"/>
      <c r="L58" s="32"/>
      <c r="M58" s="32"/>
      <c r="N58" s="32"/>
    </row>
    <row r="59" s="5" customFormat="1" ht="29" customHeight="1" spans="1:14">
      <c r="A59" s="14">
        <v>57</v>
      </c>
      <c r="B59" s="15" t="s">
        <v>133</v>
      </c>
      <c r="C59" s="15" t="s">
        <v>16</v>
      </c>
      <c r="D59" s="16" t="s">
        <v>134</v>
      </c>
      <c r="E59" s="14">
        <v>50</v>
      </c>
      <c r="F59" s="14" t="s">
        <v>18</v>
      </c>
      <c r="G59" s="15">
        <v>25</v>
      </c>
      <c r="H59" s="14">
        <f t="shared" si="0"/>
        <v>1250</v>
      </c>
      <c r="I59" s="32"/>
      <c r="J59" s="32"/>
      <c r="K59" s="32"/>
      <c r="L59" s="32"/>
      <c r="M59" s="32"/>
      <c r="N59" s="32"/>
    </row>
    <row r="60" s="5" customFormat="1" ht="29" customHeight="1" spans="1:14">
      <c r="A60" s="14">
        <v>58</v>
      </c>
      <c r="B60" s="15" t="s">
        <v>135</v>
      </c>
      <c r="C60" s="15" t="s">
        <v>16</v>
      </c>
      <c r="D60" s="16" t="s">
        <v>136</v>
      </c>
      <c r="E60" s="14">
        <v>50</v>
      </c>
      <c r="F60" s="14" t="s">
        <v>18</v>
      </c>
      <c r="G60" s="15">
        <v>30</v>
      </c>
      <c r="H60" s="14">
        <f t="shared" si="0"/>
        <v>1500</v>
      </c>
      <c r="I60" s="32"/>
      <c r="J60" s="32"/>
      <c r="K60" s="32"/>
      <c r="L60" s="32"/>
      <c r="M60" s="32"/>
      <c r="N60" s="32"/>
    </row>
    <row r="61" s="5" customFormat="1" ht="54" customHeight="1" spans="1:14">
      <c r="A61" s="14">
        <v>59</v>
      </c>
      <c r="B61" s="15" t="s">
        <v>137</v>
      </c>
      <c r="C61" s="15" t="s">
        <v>16</v>
      </c>
      <c r="D61" s="16" t="s">
        <v>138</v>
      </c>
      <c r="E61" s="14">
        <v>6</v>
      </c>
      <c r="F61" s="14" t="s">
        <v>18</v>
      </c>
      <c r="G61" s="14">
        <v>590</v>
      </c>
      <c r="H61" s="14">
        <f t="shared" si="0"/>
        <v>3540</v>
      </c>
      <c r="I61" s="32"/>
      <c r="J61" s="32"/>
      <c r="K61" s="32"/>
      <c r="L61" s="32"/>
      <c r="M61" s="32"/>
      <c r="N61" s="32"/>
    </row>
    <row r="62" s="5" customFormat="1" ht="57" customHeight="1" spans="1:14">
      <c r="A62" s="14">
        <v>60</v>
      </c>
      <c r="B62" s="15" t="s">
        <v>139</v>
      </c>
      <c r="C62" s="15" t="s">
        <v>16</v>
      </c>
      <c r="D62" s="16" t="s">
        <v>140</v>
      </c>
      <c r="E62" s="14">
        <v>10</v>
      </c>
      <c r="F62" s="14" t="s">
        <v>18</v>
      </c>
      <c r="G62" s="14">
        <v>390</v>
      </c>
      <c r="H62" s="14">
        <f t="shared" si="0"/>
        <v>3900</v>
      </c>
      <c r="I62" s="32"/>
      <c r="J62" s="32"/>
      <c r="K62" s="32"/>
      <c r="L62" s="32"/>
      <c r="M62" s="32"/>
      <c r="N62" s="32"/>
    </row>
    <row r="63" s="5" customFormat="1" ht="33" customHeight="1" spans="1:14">
      <c r="A63" s="14">
        <v>61</v>
      </c>
      <c r="B63" s="15" t="s">
        <v>141</v>
      </c>
      <c r="C63" s="15" t="s">
        <v>16</v>
      </c>
      <c r="D63" s="16" t="s">
        <v>142</v>
      </c>
      <c r="E63" s="14">
        <v>5</v>
      </c>
      <c r="F63" s="14" t="s">
        <v>18</v>
      </c>
      <c r="G63" s="14">
        <v>40</v>
      </c>
      <c r="H63" s="14">
        <f t="shared" si="0"/>
        <v>200</v>
      </c>
      <c r="I63" s="32"/>
      <c r="J63" s="32"/>
      <c r="K63" s="32"/>
      <c r="L63" s="32"/>
      <c r="M63" s="32"/>
      <c r="N63" s="32"/>
    </row>
    <row r="64" s="5" customFormat="1" ht="65" customHeight="1" spans="1:14">
      <c r="A64" s="14">
        <v>62</v>
      </c>
      <c r="B64" s="15" t="s">
        <v>143</v>
      </c>
      <c r="C64" s="15" t="s">
        <v>16</v>
      </c>
      <c r="D64" s="16" t="s">
        <v>144</v>
      </c>
      <c r="E64" s="14">
        <v>50</v>
      </c>
      <c r="F64" s="14" t="s">
        <v>18</v>
      </c>
      <c r="G64" s="14">
        <v>60</v>
      </c>
      <c r="H64" s="14">
        <f t="shared" si="0"/>
        <v>3000</v>
      </c>
      <c r="I64" s="32"/>
      <c r="J64" s="32"/>
      <c r="K64" s="32"/>
      <c r="L64" s="32"/>
      <c r="M64" s="32"/>
      <c r="N64" s="32"/>
    </row>
    <row r="65" s="5" customFormat="1" ht="54" customHeight="1" spans="1:14">
      <c r="A65" s="14">
        <v>63</v>
      </c>
      <c r="B65" s="15" t="s">
        <v>145</v>
      </c>
      <c r="C65" s="15" t="s">
        <v>16</v>
      </c>
      <c r="D65" s="16" t="s">
        <v>146</v>
      </c>
      <c r="E65" s="14">
        <v>4</v>
      </c>
      <c r="F65" s="14" t="s">
        <v>147</v>
      </c>
      <c r="G65" s="14">
        <v>28</v>
      </c>
      <c r="H65" s="14">
        <f t="shared" ref="H65:H128" si="1">G65*E65</f>
        <v>112</v>
      </c>
      <c r="I65" s="32"/>
      <c r="J65" s="32"/>
      <c r="K65" s="32"/>
      <c r="L65" s="32"/>
      <c r="M65" s="32"/>
      <c r="N65" s="32"/>
    </row>
    <row r="66" s="5" customFormat="1" ht="69" customHeight="1" spans="1:14">
      <c r="A66" s="14">
        <v>64</v>
      </c>
      <c r="B66" s="15" t="s">
        <v>148</v>
      </c>
      <c r="C66" s="15" t="s">
        <v>16</v>
      </c>
      <c r="D66" s="16" t="s">
        <v>149</v>
      </c>
      <c r="E66" s="14">
        <v>30</v>
      </c>
      <c r="F66" s="14" t="s">
        <v>18</v>
      </c>
      <c r="G66" s="14">
        <v>7</v>
      </c>
      <c r="H66" s="14">
        <f t="shared" si="1"/>
        <v>210</v>
      </c>
      <c r="I66" s="32"/>
      <c r="J66" s="32"/>
      <c r="K66" s="32"/>
      <c r="L66" s="32"/>
      <c r="M66" s="32"/>
      <c r="N66" s="32"/>
    </row>
    <row r="67" s="5" customFormat="1" ht="69" customHeight="1" spans="1:14">
      <c r="A67" s="14">
        <v>65</v>
      </c>
      <c r="B67" s="15" t="s">
        <v>150</v>
      </c>
      <c r="C67" s="15" t="s">
        <v>16</v>
      </c>
      <c r="D67" s="16" t="s">
        <v>151</v>
      </c>
      <c r="E67" s="14">
        <v>30</v>
      </c>
      <c r="F67" s="14" t="s">
        <v>18</v>
      </c>
      <c r="G67" s="14">
        <v>8</v>
      </c>
      <c r="H67" s="14">
        <f t="shared" si="1"/>
        <v>240</v>
      </c>
      <c r="I67" s="32"/>
      <c r="J67" s="32"/>
      <c r="K67" s="32"/>
      <c r="L67" s="32"/>
      <c r="M67" s="32"/>
      <c r="N67" s="32"/>
    </row>
    <row r="68" s="5" customFormat="1" ht="69" customHeight="1" spans="1:14">
      <c r="A68" s="14">
        <v>66</v>
      </c>
      <c r="B68" s="15" t="s">
        <v>152</v>
      </c>
      <c r="C68" s="15" t="s">
        <v>16</v>
      </c>
      <c r="D68" s="16" t="s">
        <v>153</v>
      </c>
      <c r="E68" s="14">
        <v>30</v>
      </c>
      <c r="F68" s="14" t="s">
        <v>18</v>
      </c>
      <c r="G68" s="14">
        <v>10</v>
      </c>
      <c r="H68" s="14">
        <f t="shared" si="1"/>
        <v>300</v>
      </c>
      <c r="I68" s="32"/>
      <c r="J68" s="32"/>
      <c r="K68" s="32"/>
      <c r="L68" s="32"/>
      <c r="M68" s="32"/>
      <c r="N68" s="32"/>
    </row>
    <row r="69" s="5" customFormat="1" ht="69" customHeight="1" spans="1:14">
      <c r="A69" s="14">
        <v>67</v>
      </c>
      <c r="B69" s="15" t="s">
        <v>154</v>
      </c>
      <c r="C69" s="15" t="s">
        <v>16</v>
      </c>
      <c r="D69" s="16" t="s">
        <v>155</v>
      </c>
      <c r="E69" s="14">
        <v>30</v>
      </c>
      <c r="F69" s="14" t="s">
        <v>18</v>
      </c>
      <c r="G69" s="14">
        <v>15</v>
      </c>
      <c r="H69" s="14">
        <f t="shared" si="1"/>
        <v>450</v>
      </c>
      <c r="I69" s="32"/>
      <c r="J69" s="32"/>
      <c r="K69" s="32"/>
      <c r="L69" s="32"/>
      <c r="M69" s="32"/>
      <c r="N69" s="32"/>
    </row>
    <row r="70" s="5" customFormat="1" ht="43" customHeight="1" spans="1:14">
      <c r="A70" s="14">
        <v>68</v>
      </c>
      <c r="B70" s="15" t="s">
        <v>156</v>
      </c>
      <c r="C70" s="15" t="s">
        <v>16</v>
      </c>
      <c r="D70" s="16" t="s">
        <v>157</v>
      </c>
      <c r="E70" s="14">
        <v>100</v>
      </c>
      <c r="F70" s="14" t="s">
        <v>158</v>
      </c>
      <c r="G70" s="14">
        <v>15</v>
      </c>
      <c r="H70" s="14">
        <f t="shared" si="1"/>
        <v>1500</v>
      </c>
      <c r="I70" s="32"/>
      <c r="J70" s="32"/>
      <c r="K70" s="32"/>
      <c r="L70" s="32"/>
      <c r="M70" s="32"/>
      <c r="N70" s="32"/>
    </row>
    <row r="71" s="5" customFormat="1" ht="31" customHeight="1" spans="1:14">
      <c r="A71" s="14">
        <v>69</v>
      </c>
      <c r="B71" s="15" t="s">
        <v>159</v>
      </c>
      <c r="C71" s="15" t="s">
        <v>16</v>
      </c>
      <c r="D71" s="16" t="s">
        <v>160</v>
      </c>
      <c r="E71" s="14">
        <v>30</v>
      </c>
      <c r="F71" s="14" t="s">
        <v>161</v>
      </c>
      <c r="G71" s="14">
        <v>60</v>
      </c>
      <c r="H71" s="14">
        <f t="shared" si="1"/>
        <v>1800</v>
      </c>
      <c r="I71" s="32"/>
      <c r="J71" s="32"/>
      <c r="K71" s="32"/>
      <c r="L71" s="32"/>
      <c r="M71" s="32"/>
      <c r="N71" s="32"/>
    </row>
    <row r="72" s="5" customFormat="1" ht="31" customHeight="1" spans="1:14">
      <c r="A72" s="14">
        <v>70</v>
      </c>
      <c r="B72" s="15" t="s">
        <v>162</v>
      </c>
      <c r="C72" s="15" t="s">
        <v>16</v>
      </c>
      <c r="D72" s="16" t="s">
        <v>163</v>
      </c>
      <c r="E72" s="14">
        <v>30</v>
      </c>
      <c r="F72" s="14" t="s">
        <v>161</v>
      </c>
      <c r="G72" s="14">
        <v>85</v>
      </c>
      <c r="H72" s="14">
        <f t="shared" si="1"/>
        <v>2550</v>
      </c>
      <c r="I72" s="32"/>
      <c r="J72" s="32"/>
      <c r="K72" s="32"/>
      <c r="L72" s="32"/>
      <c r="M72" s="32"/>
      <c r="N72" s="32"/>
    </row>
    <row r="73" s="5" customFormat="1" ht="31" customHeight="1" spans="1:14">
      <c r="A73" s="14">
        <v>71</v>
      </c>
      <c r="B73" s="15" t="s">
        <v>164</v>
      </c>
      <c r="C73" s="15" t="s">
        <v>16</v>
      </c>
      <c r="D73" s="16" t="s">
        <v>165</v>
      </c>
      <c r="E73" s="14">
        <v>30</v>
      </c>
      <c r="F73" s="14" t="s">
        <v>161</v>
      </c>
      <c r="G73" s="14">
        <v>70</v>
      </c>
      <c r="H73" s="14">
        <f t="shared" si="1"/>
        <v>2100</v>
      </c>
      <c r="I73" s="32"/>
      <c r="J73" s="32"/>
      <c r="K73" s="32"/>
      <c r="L73" s="32"/>
      <c r="M73" s="32"/>
      <c r="N73" s="32"/>
    </row>
    <row r="74" s="5" customFormat="1" ht="69" customHeight="1" spans="1:14">
      <c r="A74" s="14">
        <v>72</v>
      </c>
      <c r="B74" s="15" t="s">
        <v>166</v>
      </c>
      <c r="C74" s="15" t="s">
        <v>16</v>
      </c>
      <c r="D74" s="16" t="s">
        <v>167</v>
      </c>
      <c r="E74" s="14">
        <v>30</v>
      </c>
      <c r="F74" s="14" t="s">
        <v>168</v>
      </c>
      <c r="G74" s="14">
        <v>210</v>
      </c>
      <c r="H74" s="14">
        <f t="shared" si="1"/>
        <v>6300</v>
      </c>
      <c r="I74" s="32"/>
      <c r="J74" s="32"/>
      <c r="K74" s="32"/>
      <c r="L74" s="32"/>
      <c r="M74" s="32"/>
      <c r="N74" s="32"/>
    </row>
    <row r="75" s="5" customFormat="1" ht="70" customHeight="1" spans="1:14">
      <c r="A75" s="14">
        <v>73</v>
      </c>
      <c r="B75" s="15" t="s">
        <v>169</v>
      </c>
      <c r="C75" s="15" t="s">
        <v>16</v>
      </c>
      <c r="D75" s="16" t="s">
        <v>170</v>
      </c>
      <c r="E75" s="14">
        <v>40</v>
      </c>
      <c r="F75" s="14" t="s">
        <v>18</v>
      </c>
      <c r="G75" s="14">
        <v>450</v>
      </c>
      <c r="H75" s="14">
        <f t="shared" si="1"/>
        <v>18000</v>
      </c>
      <c r="I75" s="32"/>
      <c r="J75" s="32"/>
      <c r="K75" s="32"/>
      <c r="L75" s="32"/>
      <c r="M75" s="32"/>
      <c r="N75" s="32"/>
    </row>
    <row r="76" s="5" customFormat="1" ht="144" customHeight="1" spans="1:14">
      <c r="A76" s="21">
        <v>74</v>
      </c>
      <c r="B76" s="23" t="s">
        <v>169</v>
      </c>
      <c r="C76" s="23" t="s">
        <v>16</v>
      </c>
      <c r="D76" s="24" t="s">
        <v>171</v>
      </c>
      <c r="E76" s="14">
        <v>5</v>
      </c>
      <c r="F76" s="14" t="s">
        <v>18</v>
      </c>
      <c r="G76" s="14">
        <v>800</v>
      </c>
      <c r="H76" s="14">
        <f t="shared" si="1"/>
        <v>4000</v>
      </c>
      <c r="I76" s="32"/>
      <c r="J76" s="32"/>
      <c r="K76" s="32"/>
      <c r="L76" s="32"/>
      <c r="M76" s="32"/>
      <c r="N76" s="32"/>
    </row>
    <row r="77" s="5" customFormat="1" ht="36" customHeight="1" spans="1:14">
      <c r="A77" s="14">
        <v>75</v>
      </c>
      <c r="B77" s="15" t="s">
        <v>172</v>
      </c>
      <c r="C77" s="15" t="s">
        <v>16</v>
      </c>
      <c r="D77" s="16" t="s">
        <v>126</v>
      </c>
      <c r="E77" s="14">
        <v>30</v>
      </c>
      <c r="F77" s="14" t="s">
        <v>18</v>
      </c>
      <c r="G77" s="14">
        <v>14</v>
      </c>
      <c r="H77" s="14">
        <f t="shared" si="1"/>
        <v>420</v>
      </c>
      <c r="I77" s="32"/>
      <c r="J77" s="32"/>
      <c r="K77" s="32"/>
      <c r="L77" s="32"/>
      <c r="M77" s="32"/>
      <c r="N77" s="32"/>
    </row>
    <row r="78" s="5" customFormat="1" ht="36" customHeight="1" spans="1:14">
      <c r="A78" s="14">
        <v>76</v>
      </c>
      <c r="B78" s="15" t="s">
        <v>173</v>
      </c>
      <c r="C78" s="15" t="s">
        <v>16</v>
      </c>
      <c r="D78" s="16" t="s">
        <v>174</v>
      </c>
      <c r="E78" s="14">
        <v>30</v>
      </c>
      <c r="F78" s="14" t="s">
        <v>18</v>
      </c>
      <c r="G78" s="14">
        <v>16</v>
      </c>
      <c r="H78" s="14">
        <f t="shared" si="1"/>
        <v>480</v>
      </c>
      <c r="I78" s="32"/>
      <c r="J78" s="32"/>
      <c r="K78" s="32"/>
      <c r="L78" s="32"/>
      <c r="M78" s="32"/>
      <c r="N78" s="32"/>
    </row>
    <row r="79" s="5" customFormat="1" ht="43" customHeight="1" spans="1:14">
      <c r="A79" s="14">
        <v>77</v>
      </c>
      <c r="B79" s="15" t="s">
        <v>175</v>
      </c>
      <c r="C79" s="15" t="s">
        <v>16</v>
      </c>
      <c r="D79" s="16" t="s">
        <v>176</v>
      </c>
      <c r="E79" s="14">
        <v>5</v>
      </c>
      <c r="F79" s="14" t="s">
        <v>168</v>
      </c>
      <c r="G79" s="14">
        <v>2300</v>
      </c>
      <c r="H79" s="14">
        <f t="shared" si="1"/>
        <v>11500</v>
      </c>
      <c r="I79" s="32"/>
      <c r="J79" s="32"/>
      <c r="K79" s="32"/>
      <c r="L79" s="32"/>
      <c r="M79" s="32"/>
      <c r="N79" s="32"/>
    </row>
    <row r="80" s="5" customFormat="1" ht="48" customHeight="1" spans="1:14">
      <c r="A80" s="14">
        <v>78</v>
      </c>
      <c r="B80" s="15" t="s">
        <v>177</v>
      </c>
      <c r="C80" s="15" t="s">
        <v>16</v>
      </c>
      <c r="D80" s="16" t="s">
        <v>178</v>
      </c>
      <c r="E80" s="14">
        <v>5</v>
      </c>
      <c r="F80" s="14" t="s">
        <v>168</v>
      </c>
      <c r="G80" s="14">
        <v>1600</v>
      </c>
      <c r="H80" s="14">
        <f t="shared" si="1"/>
        <v>8000</v>
      </c>
      <c r="I80" s="32"/>
      <c r="J80" s="32"/>
      <c r="K80" s="32"/>
      <c r="L80" s="32"/>
      <c r="M80" s="32"/>
      <c r="N80" s="32"/>
    </row>
    <row r="81" s="5" customFormat="1" ht="31" customHeight="1" spans="1:14">
      <c r="A81" s="14">
        <v>79</v>
      </c>
      <c r="B81" s="15" t="s">
        <v>179</v>
      </c>
      <c r="C81" s="15" t="s">
        <v>16</v>
      </c>
      <c r="D81" s="16" t="s">
        <v>180</v>
      </c>
      <c r="E81" s="14">
        <v>20</v>
      </c>
      <c r="F81" s="14" t="s">
        <v>94</v>
      </c>
      <c r="G81" s="14">
        <v>11</v>
      </c>
      <c r="H81" s="14">
        <f t="shared" si="1"/>
        <v>220</v>
      </c>
      <c r="I81" s="32"/>
      <c r="J81" s="32"/>
      <c r="K81" s="32"/>
      <c r="L81" s="32"/>
      <c r="M81" s="32"/>
      <c r="N81" s="32"/>
    </row>
    <row r="82" s="5" customFormat="1" ht="31" customHeight="1" spans="1:14">
      <c r="A82" s="14">
        <v>80</v>
      </c>
      <c r="B82" s="15" t="s">
        <v>181</v>
      </c>
      <c r="C82" s="15" t="s">
        <v>16</v>
      </c>
      <c r="D82" s="16" t="s">
        <v>142</v>
      </c>
      <c r="E82" s="14">
        <v>10</v>
      </c>
      <c r="F82" s="14" t="s">
        <v>18</v>
      </c>
      <c r="G82" s="14">
        <v>40</v>
      </c>
      <c r="H82" s="14">
        <f t="shared" si="1"/>
        <v>400</v>
      </c>
      <c r="I82" s="32"/>
      <c r="J82" s="32"/>
      <c r="K82" s="32"/>
      <c r="L82" s="32"/>
      <c r="M82" s="32"/>
      <c r="N82" s="32"/>
    </row>
    <row r="83" s="5" customFormat="1" ht="33" customHeight="1" spans="1:14">
      <c r="A83" s="14">
        <v>81</v>
      </c>
      <c r="B83" s="15" t="s">
        <v>182</v>
      </c>
      <c r="C83" s="15" t="s">
        <v>16</v>
      </c>
      <c r="D83" s="16" t="s">
        <v>183</v>
      </c>
      <c r="E83" s="14">
        <v>20</v>
      </c>
      <c r="F83" s="14" t="s">
        <v>168</v>
      </c>
      <c r="G83" s="14">
        <v>380</v>
      </c>
      <c r="H83" s="14">
        <f t="shared" si="1"/>
        <v>7600</v>
      </c>
      <c r="I83" s="32"/>
      <c r="J83" s="32"/>
      <c r="K83" s="32"/>
      <c r="L83" s="32"/>
      <c r="M83" s="32"/>
      <c r="N83" s="32"/>
    </row>
    <row r="84" s="5" customFormat="1" ht="33" customHeight="1" spans="1:14">
      <c r="A84" s="14">
        <v>82</v>
      </c>
      <c r="B84" s="15" t="s">
        <v>184</v>
      </c>
      <c r="C84" s="15" t="s">
        <v>16</v>
      </c>
      <c r="D84" s="16" t="s">
        <v>185</v>
      </c>
      <c r="E84" s="14">
        <v>5</v>
      </c>
      <c r="F84" s="14" t="s">
        <v>168</v>
      </c>
      <c r="G84" s="14">
        <v>650</v>
      </c>
      <c r="H84" s="14">
        <f t="shared" si="1"/>
        <v>3250</v>
      </c>
      <c r="I84" s="32"/>
      <c r="J84" s="32"/>
      <c r="K84" s="32"/>
      <c r="L84" s="32"/>
      <c r="M84" s="32"/>
      <c r="N84" s="32"/>
    </row>
    <row r="85" s="5" customFormat="1" ht="26" customHeight="1" spans="1:14">
      <c r="A85" s="14">
        <v>83</v>
      </c>
      <c r="B85" s="15" t="s">
        <v>186</v>
      </c>
      <c r="C85" s="15" t="s">
        <v>16</v>
      </c>
      <c r="D85" s="16" t="s">
        <v>187</v>
      </c>
      <c r="E85" s="14">
        <v>10</v>
      </c>
      <c r="F85" s="14" t="s">
        <v>18</v>
      </c>
      <c r="G85" s="14">
        <v>85</v>
      </c>
      <c r="H85" s="14">
        <f t="shared" si="1"/>
        <v>850</v>
      </c>
      <c r="I85" s="32"/>
      <c r="J85" s="32"/>
      <c r="K85" s="32"/>
      <c r="L85" s="32"/>
      <c r="M85" s="32"/>
      <c r="N85" s="32"/>
    </row>
    <row r="86" s="5" customFormat="1" ht="26" customHeight="1" spans="1:14">
      <c r="A86" s="14">
        <v>84</v>
      </c>
      <c r="B86" s="15" t="s">
        <v>188</v>
      </c>
      <c r="C86" s="15" t="s">
        <v>16</v>
      </c>
      <c r="D86" s="16" t="s">
        <v>189</v>
      </c>
      <c r="E86" s="14">
        <v>10</v>
      </c>
      <c r="F86" s="14" t="s">
        <v>18</v>
      </c>
      <c r="G86" s="14">
        <v>210</v>
      </c>
      <c r="H86" s="14">
        <f t="shared" si="1"/>
        <v>2100</v>
      </c>
      <c r="I86" s="32"/>
      <c r="J86" s="32"/>
      <c r="K86" s="32"/>
      <c r="L86" s="32"/>
      <c r="M86" s="32"/>
      <c r="N86" s="32"/>
    </row>
    <row r="87" s="5" customFormat="1" ht="26" customHeight="1" spans="1:14">
      <c r="A87" s="14">
        <v>85</v>
      </c>
      <c r="B87" s="15" t="s">
        <v>190</v>
      </c>
      <c r="C87" s="15" t="s">
        <v>16</v>
      </c>
      <c r="D87" s="16" t="s">
        <v>191</v>
      </c>
      <c r="E87" s="14">
        <v>10</v>
      </c>
      <c r="F87" s="14" t="s">
        <v>18</v>
      </c>
      <c r="G87" s="14">
        <v>260</v>
      </c>
      <c r="H87" s="14">
        <f t="shared" si="1"/>
        <v>2600</v>
      </c>
      <c r="I87" s="32"/>
      <c r="J87" s="32"/>
      <c r="K87" s="32"/>
      <c r="L87" s="32"/>
      <c r="M87" s="32"/>
      <c r="N87" s="32"/>
    </row>
    <row r="88" s="5" customFormat="1" ht="26" customHeight="1" spans="1:14">
      <c r="A88" s="14">
        <v>86</v>
      </c>
      <c r="B88" s="15" t="s">
        <v>192</v>
      </c>
      <c r="C88" s="15" t="s">
        <v>16</v>
      </c>
      <c r="D88" s="16" t="s">
        <v>193</v>
      </c>
      <c r="E88" s="14">
        <v>10</v>
      </c>
      <c r="F88" s="14" t="s">
        <v>18</v>
      </c>
      <c r="G88" s="14">
        <v>295</v>
      </c>
      <c r="H88" s="14">
        <f t="shared" si="1"/>
        <v>2950</v>
      </c>
      <c r="I88" s="32"/>
      <c r="J88" s="32"/>
      <c r="K88" s="32"/>
      <c r="L88" s="32"/>
      <c r="M88" s="32"/>
      <c r="N88" s="32"/>
    </row>
    <row r="89" s="5" customFormat="1" ht="32" customHeight="1" spans="1:14">
      <c r="A89" s="14">
        <v>87</v>
      </c>
      <c r="B89" s="15" t="s">
        <v>194</v>
      </c>
      <c r="C89" s="15" t="s">
        <v>16</v>
      </c>
      <c r="D89" s="16" t="s">
        <v>195</v>
      </c>
      <c r="E89" s="14">
        <v>30</v>
      </c>
      <c r="F89" s="14" t="s">
        <v>196</v>
      </c>
      <c r="G89" s="14">
        <v>280</v>
      </c>
      <c r="H89" s="14">
        <f t="shared" si="1"/>
        <v>8400</v>
      </c>
      <c r="I89" s="32"/>
      <c r="J89" s="32"/>
      <c r="K89" s="32"/>
      <c r="L89" s="32"/>
      <c r="M89" s="32"/>
      <c r="N89" s="32"/>
    </row>
    <row r="90" s="5" customFormat="1" ht="32" customHeight="1" spans="1:14">
      <c r="A90" s="14">
        <v>88</v>
      </c>
      <c r="B90" s="15" t="s">
        <v>197</v>
      </c>
      <c r="C90" s="15" t="s">
        <v>16</v>
      </c>
      <c r="D90" s="16" t="s">
        <v>198</v>
      </c>
      <c r="E90" s="14">
        <v>20</v>
      </c>
      <c r="F90" s="14" t="s">
        <v>42</v>
      </c>
      <c r="G90" s="14">
        <v>2200</v>
      </c>
      <c r="H90" s="14">
        <f t="shared" si="1"/>
        <v>44000</v>
      </c>
      <c r="I90" s="32"/>
      <c r="J90" s="32"/>
      <c r="K90" s="32"/>
      <c r="L90" s="32"/>
      <c r="M90" s="32"/>
      <c r="N90" s="32"/>
    </row>
    <row r="91" s="5" customFormat="1" ht="32" customHeight="1" spans="1:14">
      <c r="A91" s="14">
        <v>89</v>
      </c>
      <c r="B91" s="15" t="s">
        <v>199</v>
      </c>
      <c r="C91" s="15" t="s">
        <v>16</v>
      </c>
      <c r="D91" s="16" t="s">
        <v>200</v>
      </c>
      <c r="E91" s="14">
        <v>20</v>
      </c>
      <c r="F91" s="14" t="s">
        <v>94</v>
      </c>
      <c r="G91" s="14">
        <v>495</v>
      </c>
      <c r="H91" s="14">
        <f t="shared" si="1"/>
        <v>9900</v>
      </c>
      <c r="I91" s="32"/>
      <c r="J91" s="32"/>
      <c r="K91" s="32"/>
      <c r="L91" s="32"/>
      <c r="M91" s="32"/>
      <c r="N91" s="32"/>
    </row>
    <row r="92" s="5" customFormat="1" ht="32" customHeight="1" spans="1:14">
      <c r="A92" s="14">
        <v>90</v>
      </c>
      <c r="B92" s="15" t="s">
        <v>201</v>
      </c>
      <c r="C92" s="15" t="s">
        <v>16</v>
      </c>
      <c r="D92" s="16" t="s">
        <v>202</v>
      </c>
      <c r="E92" s="14">
        <v>12</v>
      </c>
      <c r="F92" s="14" t="s">
        <v>18</v>
      </c>
      <c r="G92" s="14">
        <v>390</v>
      </c>
      <c r="H92" s="14">
        <f t="shared" si="1"/>
        <v>4680</v>
      </c>
      <c r="I92" s="32"/>
      <c r="J92" s="32"/>
      <c r="K92" s="32"/>
      <c r="L92" s="32"/>
      <c r="M92" s="32"/>
      <c r="N92" s="32"/>
    </row>
    <row r="93" s="5" customFormat="1" ht="45" customHeight="1" spans="1:14">
      <c r="A93" s="14">
        <v>91</v>
      </c>
      <c r="B93" s="15" t="s">
        <v>203</v>
      </c>
      <c r="C93" s="15" t="s">
        <v>16</v>
      </c>
      <c r="D93" s="16" t="s">
        <v>204</v>
      </c>
      <c r="E93" s="14">
        <v>2</v>
      </c>
      <c r="F93" s="14" t="s">
        <v>99</v>
      </c>
      <c r="G93" s="14">
        <v>2600</v>
      </c>
      <c r="H93" s="14">
        <f t="shared" si="1"/>
        <v>5200</v>
      </c>
      <c r="I93" s="32"/>
      <c r="J93" s="32"/>
      <c r="K93" s="32"/>
      <c r="L93" s="32"/>
      <c r="M93" s="32"/>
      <c r="N93" s="32"/>
    </row>
    <row r="94" s="5" customFormat="1" ht="36" customHeight="1" spans="1:14">
      <c r="A94" s="14">
        <v>92</v>
      </c>
      <c r="B94" s="15" t="s">
        <v>205</v>
      </c>
      <c r="C94" s="15" t="s">
        <v>16</v>
      </c>
      <c r="D94" s="16" t="s">
        <v>206</v>
      </c>
      <c r="E94" s="14">
        <v>3</v>
      </c>
      <c r="F94" s="14" t="s">
        <v>196</v>
      </c>
      <c r="G94" s="14">
        <v>600</v>
      </c>
      <c r="H94" s="14">
        <f t="shared" si="1"/>
        <v>1800</v>
      </c>
      <c r="I94" s="32"/>
      <c r="J94" s="32"/>
      <c r="K94" s="32"/>
      <c r="L94" s="32"/>
      <c r="M94" s="32"/>
      <c r="N94" s="32"/>
    </row>
    <row r="95" s="5" customFormat="1" ht="36" customHeight="1" spans="1:14">
      <c r="A95" s="14">
        <v>93</v>
      </c>
      <c r="B95" s="15" t="s">
        <v>207</v>
      </c>
      <c r="C95" s="15" t="s">
        <v>16</v>
      </c>
      <c r="D95" s="16" t="s">
        <v>208</v>
      </c>
      <c r="E95" s="14">
        <v>5</v>
      </c>
      <c r="F95" s="14" t="s">
        <v>209</v>
      </c>
      <c r="G95" s="14">
        <v>280</v>
      </c>
      <c r="H95" s="14">
        <f t="shared" si="1"/>
        <v>1400</v>
      </c>
      <c r="I95" s="32"/>
      <c r="J95" s="32"/>
      <c r="K95" s="32"/>
      <c r="L95" s="32"/>
      <c r="M95" s="32"/>
      <c r="N95" s="32"/>
    </row>
    <row r="96" s="5" customFormat="1" ht="36" customHeight="1" spans="1:14">
      <c r="A96" s="14">
        <v>94</v>
      </c>
      <c r="B96" s="15" t="s">
        <v>210</v>
      </c>
      <c r="C96" s="15" t="s">
        <v>16</v>
      </c>
      <c r="D96" s="16" t="s">
        <v>211</v>
      </c>
      <c r="E96" s="14">
        <v>5</v>
      </c>
      <c r="F96" s="14" t="s">
        <v>209</v>
      </c>
      <c r="G96" s="14">
        <v>195</v>
      </c>
      <c r="H96" s="14">
        <f t="shared" si="1"/>
        <v>975</v>
      </c>
      <c r="I96" s="32"/>
      <c r="J96" s="32"/>
      <c r="K96" s="32"/>
      <c r="L96" s="32"/>
      <c r="M96" s="32"/>
      <c r="N96" s="32"/>
    </row>
    <row r="97" s="5" customFormat="1" ht="32" customHeight="1" spans="1:14">
      <c r="A97" s="14">
        <v>95</v>
      </c>
      <c r="B97" s="15" t="s">
        <v>212</v>
      </c>
      <c r="C97" s="15" t="s">
        <v>16</v>
      </c>
      <c r="D97" s="16" t="s">
        <v>213</v>
      </c>
      <c r="E97" s="14">
        <v>2</v>
      </c>
      <c r="F97" s="14" t="s">
        <v>196</v>
      </c>
      <c r="G97" s="14">
        <v>3800</v>
      </c>
      <c r="H97" s="14">
        <f t="shared" si="1"/>
        <v>7600</v>
      </c>
      <c r="I97" s="32"/>
      <c r="J97" s="32"/>
      <c r="K97" s="32"/>
      <c r="L97" s="32"/>
      <c r="M97" s="32"/>
      <c r="N97" s="32"/>
    </row>
    <row r="98" s="5" customFormat="1" ht="77" customHeight="1" spans="1:14">
      <c r="A98" s="14">
        <v>96</v>
      </c>
      <c r="B98" s="15" t="s">
        <v>214</v>
      </c>
      <c r="C98" s="15" t="s">
        <v>16</v>
      </c>
      <c r="D98" s="16" t="s">
        <v>215</v>
      </c>
      <c r="E98" s="14">
        <v>15</v>
      </c>
      <c r="F98" s="14" t="s">
        <v>94</v>
      </c>
      <c r="G98" s="14">
        <v>750</v>
      </c>
      <c r="H98" s="14">
        <f t="shared" si="1"/>
        <v>11250</v>
      </c>
      <c r="I98" s="32"/>
      <c r="J98" s="32"/>
      <c r="K98" s="32"/>
      <c r="L98" s="32"/>
      <c r="M98" s="32"/>
      <c r="N98" s="32"/>
    </row>
    <row r="99" s="5" customFormat="1" ht="84" customHeight="1" spans="1:14">
      <c r="A99" s="14">
        <v>97</v>
      </c>
      <c r="B99" s="15" t="s">
        <v>216</v>
      </c>
      <c r="C99" s="15" t="s">
        <v>16</v>
      </c>
      <c r="D99" s="16" t="s">
        <v>217</v>
      </c>
      <c r="E99" s="14">
        <v>15</v>
      </c>
      <c r="F99" s="14" t="s">
        <v>94</v>
      </c>
      <c r="G99" s="14">
        <v>850</v>
      </c>
      <c r="H99" s="14">
        <f t="shared" si="1"/>
        <v>12750</v>
      </c>
      <c r="I99" s="32"/>
      <c r="J99" s="32"/>
      <c r="K99" s="32"/>
      <c r="L99" s="32"/>
      <c r="M99" s="32"/>
      <c r="N99" s="32"/>
    </row>
    <row r="100" s="5" customFormat="1" ht="60" customHeight="1" spans="1:14">
      <c r="A100" s="14">
        <v>98</v>
      </c>
      <c r="B100" s="15" t="s">
        <v>218</v>
      </c>
      <c r="C100" s="15" t="s">
        <v>16</v>
      </c>
      <c r="D100" s="16" t="s">
        <v>219</v>
      </c>
      <c r="E100" s="14">
        <v>20</v>
      </c>
      <c r="F100" s="14" t="s">
        <v>147</v>
      </c>
      <c r="G100" s="14">
        <v>80</v>
      </c>
      <c r="H100" s="14">
        <f t="shared" si="1"/>
        <v>1600</v>
      </c>
      <c r="I100" s="32"/>
      <c r="J100" s="32"/>
      <c r="K100" s="32"/>
      <c r="L100" s="32"/>
      <c r="M100" s="32"/>
      <c r="N100" s="32"/>
    </row>
    <row r="101" s="5" customFormat="1" ht="66" customHeight="1" spans="1:14">
      <c r="A101" s="14">
        <v>99</v>
      </c>
      <c r="B101" s="15" t="s">
        <v>220</v>
      </c>
      <c r="C101" s="15" t="s">
        <v>16</v>
      </c>
      <c r="D101" s="16" t="s">
        <v>221</v>
      </c>
      <c r="E101" s="14">
        <v>20</v>
      </c>
      <c r="F101" s="14" t="s">
        <v>147</v>
      </c>
      <c r="G101" s="14">
        <v>105</v>
      </c>
      <c r="H101" s="14">
        <f t="shared" si="1"/>
        <v>2100</v>
      </c>
      <c r="I101" s="32"/>
      <c r="J101" s="32"/>
      <c r="K101" s="32"/>
      <c r="L101" s="32"/>
      <c r="M101" s="32"/>
      <c r="N101" s="32"/>
    </row>
    <row r="102" s="5" customFormat="1" ht="57" customHeight="1" spans="1:14">
      <c r="A102" s="14">
        <v>100</v>
      </c>
      <c r="B102" s="15" t="s">
        <v>222</v>
      </c>
      <c r="C102" s="15" t="s">
        <v>16</v>
      </c>
      <c r="D102" s="16" t="s">
        <v>223</v>
      </c>
      <c r="E102" s="14">
        <v>10</v>
      </c>
      <c r="F102" s="14" t="s">
        <v>147</v>
      </c>
      <c r="G102" s="14">
        <v>115</v>
      </c>
      <c r="H102" s="14">
        <f t="shared" si="1"/>
        <v>1150</v>
      </c>
      <c r="I102" s="32"/>
      <c r="J102" s="32"/>
      <c r="K102" s="32"/>
      <c r="L102" s="32"/>
      <c r="M102" s="32"/>
      <c r="N102" s="32"/>
    </row>
    <row r="103" s="5" customFormat="1" ht="66" customHeight="1" spans="1:14">
      <c r="A103" s="14">
        <v>101</v>
      </c>
      <c r="B103" s="15" t="s">
        <v>224</v>
      </c>
      <c r="C103" s="15" t="s">
        <v>16</v>
      </c>
      <c r="D103" s="16" t="s">
        <v>225</v>
      </c>
      <c r="E103" s="14">
        <v>10</v>
      </c>
      <c r="F103" s="14" t="s">
        <v>147</v>
      </c>
      <c r="G103" s="14">
        <v>120</v>
      </c>
      <c r="H103" s="14">
        <f t="shared" si="1"/>
        <v>1200</v>
      </c>
      <c r="I103" s="32"/>
      <c r="J103" s="32"/>
      <c r="K103" s="32"/>
      <c r="L103" s="32"/>
      <c r="M103" s="32"/>
      <c r="N103" s="32"/>
    </row>
    <row r="104" s="5" customFormat="1" ht="58" customHeight="1" spans="1:14">
      <c r="A104" s="14">
        <v>102</v>
      </c>
      <c r="B104" s="15" t="s">
        <v>226</v>
      </c>
      <c r="C104" s="15" t="s">
        <v>16</v>
      </c>
      <c r="D104" s="16" t="s">
        <v>227</v>
      </c>
      <c r="E104" s="14">
        <v>10</v>
      </c>
      <c r="F104" s="14" t="s">
        <v>147</v>
      </c>
      <c r="G104" s="14">
        <v>36</v>
      </c>
      <c r="H104" s="14">
        <f t="shared" si="1"/>
        <v>360</v>
      </c>
      <c r="I104" s="32"/>
      <c r="J104" s="32"/>
      <c r="K104" s="32"/>
      <c r="L104" s="32"/>
      <c r="M104" s="32"/>
      <c r="N104" s="32"/>
    </row>
    <row r="105" s="5" customFormat="1" ht="64" customHeight="1" spans="1:14">
      <c r="A105" s="14">
        <v>103</v>
      </c>
      <c r="B105" s="15" t="s">
        <v>228</v>
      </c>
      <c r="C105" s="15" t="s">
        <v>16</v>
      </c>
      <c r="D105" s="16" t="s">
        <v>229</v>
      </c>
      <c r="E105" s="14">
        <v>5</v>
      </c>
      <c r="F105" s="14" t="s">
        <v>18</v>
      </c>
      <c r="G105" s="14">
        <v>330</v>
      </c>
      <c r="H105" s="14">
        <f t="shared" si="1"/>
        <v>1650</v>
      </c>
      <c r="I105" s="32"/>
      <c r="J105" s="32"/>
      <c r="K105" s="32"/>
      <c r="L105" s="32"/>
      <c r="M105" s="32"/>
      <c r="N105" s="32"/>
    </row>
    <row r="106" s="5" customFormat="1" ht="69" customHeight="1" spans="1:14">
      <c r="A106" s="14">
        <v>104</v>
      </c>
      <c r="B106" s="15" t="s">
        <v>230</v>
      </c>
      <c r="C106" s="15" t="s">
        <v>16</v>
      </c>
      <c r="D106" s="16" t="s">
        <v>231</v>
      </c>
      <c r="E106" s="14">
        <v>5</v>
      </c>
      <c r="F106" s="14" t="s">
        <v>18</v>
      </c>
      <c r="G106" s="14">
        <v>490</v>
      </c>
      <c r="H106" s="14">
        <f t="shared" si="1"/>
        <v>2450</v>
      </c>
      <c r="I106" s="32"/>
      <c r="J106" s="32"/>
      <c r="K106" s="32"/>
      <c r="L106" s="32"/>
      <c r="M106" s="32"/>
      <c r="N106" s="32"/>
    </row>
    <row r="107" s="5" customFormat="1" ht="60" customHeight="1" spans="1:14">
      <c r="A107" s="14">
        <v>105</v>
      </c>
      <c r="B107" s="15" t="s">
        <v>232</v>
      </c>
      <c r="C107" s="15" t="s">
        <v>16</v>
      </c>
      <c r="D107" s="16" t="s">
        <v>233</v>
      </c>
      <c r="E107" s="14">
        <v>20</v>
      </c>
      <c r="F107" s="14" t="s">
        <v>18</v>
      </c>
      <c r="G107" s="14">
        <v>98</v>
      </c>
      <c r="H107" s="14">
        <f t="shared" si="1"/>
        <v>1960</v>
      </c>
      <c r="I107" s="32"/>
      <c r="J107" s="32"/>
      <c r="K107" s="32"/>
      <c r="L107" s="32"/>
      <c r="M107" s="32"/>
      <c r="N107" s="32"/>
    </row>
    <row r="108" s="5" customFormat="1" ht="72" customHeight="1" spans="1:14">
      <c r="A108" s="14">
        <v>106</v>
      </c>
      <c r="B108" s="15" t="s">
        <v>234</v>
      </c>
      <c r="C108" s="15" t="s">
        <v>16</v>
      </c>
      <c r="D108" s="16" t="s">
        <v>235</v>
      </c>
      <c r="E108" s="14">
        <v>5</v>
      </c>
      <c r="F108" s="14" t="s">
        <v>18</v>
      </c>
      <c r="G108" s="14">
        <v>50</v>
      </c>
      <c r="H108" s="14">
        <f t="shared" si="1"/>
        <v>250</v>
      </c>
      <c r="I108" s="32"/>
      <c r="J108" s="32"/>
      <c r="K108" s="32"/>
      <c r="L108" s="32"/>
      <c r="M108" s="32"/>
      <c r="N108" s="32"/>
    </row>
    <row r="109" s="5" customFormat="1" ht="67" customHeight="1" spans="1:14">
      <c r="A109" s="14">
        <v>107</v>
      </c>
      <c r="B109" s="15" t="s">
        <v>236</v>
      </c>
      <c r="C109" s="15" t="s">
        <v>16</v>
      </c>
      <c r="D109" s="16" t="s">
        <v>237</v>
      </c>
      <c r="E109" s="14">
        <v>5</v>
      </c>
      <c r="F109" s="14" t="s">
        <v>18</v>
      </c>
      <c r="G109" s="14">
        <v>85</v>
      </c>
      <c r="H109" s="14">
        <f t="shared" si="1"/>
        <v>425</v>
      </c>
      <c r="I109" s="32"/>
      <c r="J109" s="32"/>
      <c r="K109" s="32"/>
      <c r="L109" s="32"/>
      <c r="M109" s="32"/>
      <c r="N109" s="32"/>
    </row>
    <row r="110" s="5" customFormat="1" ht="44" customHeight="1" spans="1:14">
      <c r="A110" s="14">
        <v>108</v>
      </c>
      <c r="B110" s="15" t="s">
        <v>238</v>
      </c>
      <c r="C110" s="15" t="s">
        <v>16</v>
      </c>
      <c r="D110" s="33" t="s">
        <v>239</v>
      </c>
      <c r="E110" s="14">
        <v>10</v>
      </c>
      <c r="F110" s="14" t="s">
        <v>147</v>
      </c>
      <c r="G110" s="14">
        <v>110</v>
      </c>
      <c r="H110" s="14">
        <f t="shared" si="1"/>
        <v>1100</v>
      </c>
      <c r="I110" s="32"/>
      <c r="J110" s="32"/>
      <c r="K110" s="32"/>
      <c r="L110" s="32"/>
      <c r="M110" s="32"/>
      <c r="N110" s="32"/>
    </row>
    <row r="111" s="5" customFormat="1" ht="44" customHeight="1" spans="1:14">
      <c r="A111" s="14">
        <v>109</v>
      </c>
      <c r="B111" s="15" t="s">
        <v>240</v>
      </c>
      <c r="C111" s="15" t="s">
        <v>16</v>
      </c>
      <c r="D111" s="33" t="s">
        <v>241</v>
      </c>
      <c r="E111" s="14">
        <v>10</v>
      </c>
      <c r="F111" s="14" t="s">
        <v>147</v>
      </c>
      <c r="G111" s="14">
        <v>110</v>
      </c>
      <c r="H111" s="14">
        <f t="shared" si="1"/>
        <v>1100</v>
      </c>
      <c r="I111" s="32"/>
      <c r="J111" s="32"/>
      <c r="K111" s="32"/>
      <c r="L111" s="32"/>
      <c r="M111" s="32"/>
      <c r="N111" s="32"/>
    </row>
    <row r="112" s="5" customFormat="1" ht="44" customHeight="1" spans="1:14">
      <c r="A112" s="14">
        <v>110</v>
      </c>
      <c r="B112" s="15" t="s">
        <v>242</v>
      </c>
      <c r="C112" s="15" t="s">
        <v>16</v>
      </c>
      <c r="D112" s="33" t="s">
        <v>243</v>
      </c>
      <c r="E112" s="14">
        <v>10</v>
      </c>
      <c r="F112" s="14" t="s">
        <v>147</v>
      </c>
      <c r="G112" s="14">
        <v>120</v>
      </c>
      <c r="H112" s="14">
        <f t="shared" si="1"/>
        <v>1200</v>
      </c>
      <c r="I112" s="32"/>
      <c r="J112" s="32"/>
      <c r="K112" s="32"/>
      <c r="L112" s="32"/>
      <c r="M112" s="32"/>
      <c r="N112" s="32"/>
    </row>
    <row r="113" s="5" customFormat="1" ht="44" customHeight="1" spans="1:14">
      <c r="A113" s="14">
        <v>111</v>
      </c>
      <c r="B113" s="15" t="s">
        <v>244</v>
      </c>
      <c r="C113" s="15" t="s">
        <v>16</v>
      </c>
      <c r="D113" s="33" t="s">
        <v>245</v>
      </c>
      <c r="E113" s="14">
        <v>10</v>
      </c>
      <c r="F113" s="14" t="s">
        <v>147</v>
      </c>
      <c r="G113" s="14">
        <v>110</v>
      </c>
      <c r="H113" s="14">
        <f t="shared" si="1"/>
        <v>1100</v>
      </c>
      <c r="I113" s="32"/>
      <c r="J113" s="32"/>
      <c r="K113" s="32"/>
      <c r="L113" s="32"/>
      <c r="M113" s="32"/>
      <c r="N113" s="32"/>
    </row>
    <row r="114" s="5" customFormat="1" ht="51" customHeight="1" spans="1:14">
      <c r="A114" s="14">
        <v>112</v>
      </c>
      <c r="B114" s="15" t="s">
        <v>246</v>
      </c>
      <c r="C114" s="15" t="s">
        <v>16</v>
      </c>
      <c r="D114" s="16" t="s">
        <v>247</v>
      </c>
      <c r="E114" s="14">
        <v>10</v>
      </c>
      <c r="F114" s="14" t="s">
        <v>147</v>
      </c>
      <c r="G114" s="14">
        <v>35</v>
      </c>
      <c r="H114" s="14">
        <f t="shared" si="1"/>
        <v>350</v>
      </c>
      <c r="I114" s="32"/>
      <c r="J114" s="32"/>
      <c r="K114" s="32"/>
      <c r="L114" s="32"/>
      <c r="M114" s="32"/>
      <c r="N114" s="32"/>
    </row>
    <row r="115" s="5" customFormat="1" ht="66" customHeight="1" spans="1:14">
      <c r="A115" s="14">
        <v>113</v>
      </c>
      <c r="B115" s="15" t="s">
        <v>248</v>
      </c>
      <c r="C115" s="15" t="s">
        <v>16</v>
      </c>
      <c r="D115" s="16" t="s">
        <v>249</v>
      </c>
      <c r="E115" s="14">
        <v>50</v>
      </c>
      <c r="F115" s="14" t="s">
        <v>18</v>
      </c>
      <c r="G115" s="14">
        <v>120</v>
      </c>
      <c r="H115" s="14">
        <f t="shared" si="1"/>
        <v>6000</v>
      </c>
      <c r="I115" s="32"/>
      <c r="J115" s="32"/>
      <c r="K115" s="32"/>
      <c r="L115" s="32"/>
      <c r="M115" s="32"/>
      <c r="N115" s="32"/>
    </row>
    <row r="116" s="5" customFormat="1" ht="73" customHeight="1" spans="1:14">
      <c r="A116" s="14">
        <v>114</v>
      </c>
      <c r="B116" s="15" t="s">
        <v>250</v>
      </c>
      <c r="C116" s="15" t="s">
        <v>16</v>
      </c>
      <c r="D116" s="16" t="s">
        <v>251</v>
      </c>
      <c r="E116" s="14">
        <v>50</v>
      </c>
      <c r="F116" s="14" t="s">
        <v>252</v>
      </c>
      <c r="G116" s="14">
        <v>280</v>
      </c>
      <c r="H116" s="14">
        <f t="shared" si="1"/>
        <v>14000</v>
      </c>
      <c r="I116" s="32"/>
      <c r="J116" s="32"/>
      <c r="K116" s="32"/>
      <c r="L116" s="32"/>
      <c r="M116" s="32"/>
      <c r="N116" s="32"/>
    </row>
    <row r="117" s="5" customFormat="1" ht="33" customHeight="1" spans="1:14">
      <c r="A117" s="14">
        <v>115</v>
      </c>
      <c r="B117" s="15" t="s">
        <v>253</v>
      </c>
      <c r="C117" s="15" t="s">
        <v>16</v>
      </c>
      <c r="D117" s="16" t="s">
        <v>254</v>
      </c>
      <c r="E117" s="14">
        <v>20</v>
      </c>
      <c r="F117" s="14" t="s">
        <v>18</v>
      </c>
      <c r="G117" s="14">
        <v>2800</v>
      </c>
      <c r="H117" s="14">
        <f t="shared" si="1"/>
        <v>56000</v>
      </c>
      <c r="I117" s="32"/>
      <c r="J117" s="32"/>
      <c r="K117" s="32"/>
      <c r="L117" s="32"/>
      <c r="M117" s="32"/>
      <c r="N117" s="32"/>
    </row>
    <row r="118" s="5" customFormat="1" ht="67" customHeight="1" spans="1:14">
      <c r="A118" s="14">
        <v>116</v>
      </c>
      <c r="B118" s="15" t="s">
        <v>255</v>
      </c>
      <c r="C118" s="15" t="s">
        <v>16</v>
      </c>
      <c r="D118" s="16" t="s">
        <v>256</v>
      </c>
      <c r="E118" s="14">
        <v>100</v>
      </c>
      <c r="F118" s="14" t="s">
        <v>18</v>
      </c>
      <c r="G118" s="14">
        <v>12</v>
      </c>
      <c r="H118" s="14">
        <f t="shared" si="1"/>
        <v>1200</v>
      </c>
      <c r="I118" s="32"/>
      <c r="J118" s="32"/>
      <c r="K118" s="32"/>
      <c r="L118" s="32"/>
      <c r="M118" s="32"/>
      <c r="N118" s="32"/>
    </row>
    <row r="119" s="5" customFormat="1" ht="63" customHeight="1" spans="1:14">
      <c r="A119" s="14">
        <v>117</v>
      </c>
      <c r="B119" s="15" t="s">
        <v>257</v>
      </c>
      <c r="C119" s="15" t="s">
        <v>16</v>
      </c>
      <c r="D119" s="29" t="s">
        <v>258</v>
      </c>
      <c r="E119" s="14">
        <v>5</v>
      </c>
      <c r="F119" s="14" t="s">
        <v>18</v>
      </c>
      <c r="G119" s="34">
        <v>1590</v>
      </c>
      <c r="H119" s="14">
        <f t="shared" si="1"/>
        <v>7950</v>
      </c>
      <c r="I119" s="32"/>
      <c r="J119" s="32"/>
      <c r="K119" s="32"/>
      <c r="L119" s="32"/>
      <c r="M119" s="32"/>
      <c r="N119" s="32"/>
    </row>
    <row r="120" s="5" customFormat="1" ht="32" customHeight="1" spans="1:14">
      <c r="A120" s="14">
        <v>118</v>
      </c>
      <c r="B120" s="15" t="s">
        <v>259</v>
      </c>
      <c r="C120" s="15" t="s">
        <v>16</v>
      </c>
      <c r="D120" s="16" t="s">
        <v>260</v>
      </c>
      <c r="E120" s="14">
        <v>30</v>
      </c>
      <c r="F120" s="14" t="s">
        <v>168</v>
      </c>
      <c r="G120" s="14">
        <v>75</v>
      </c>
      <c r="H120" s="14">
        <f t="shared" si="1"/>
        <v>2250</v>
      </c>
      <c r="I120" s="32"/>
      <c r="J120" s="32"/>
      <c r="K120" s="32"/>
      <c r="L120" s="32"/>
      <c r="M120" s="32"/>
      <c r="N120" s="32"/>
    </row>
    <row r="121" s="5" customFormat="1" ht="67" customHeight="1" spans="1:14">
      <c r="A121" s="14">
        <v>119</v>
      </c>
      <c r="B121" s="15" t="s">
        <v>261</v>
      </c>
      <c r="C121" s="15" t="s">
        <v>16</v>
      </c>
      <c r="D121" s="16" t="s">
        <v>262</v>
      </c>
      <c r="E121" s="14">
        <v>50</v>
      </c>
      <c r="F121" s="14" t="s">
        <v>147</v>
      </c>
      <c r="G121" s="14">
        <v>220</v>
      </c>
      <c r="H121" s="14">
        <f t="shared" si="1"/>
        <v>11000</v>
      </c>
      <c r="I121" s="32"/>
      <c r="J121" s="32"/>
      <c r="K121" s="32"/>
      <c r="L121" s="32"/>
      <c r="M121" s="32"/>
      <c r="N121" s="32"/>
    </row>
    <row r="122" s="5" customFormat="1" ht="68" customHeight="1" spans="1:14">
      <c r="A122" s="14">
        <v>120</v>
      </c>
      <c r="B122" s="15" t="s">
        <v>263</v>
      </c>
      <c r="C122" s="15" t="s">
        <v>16</v>
      </c>
      <c r="D122" s="16" t="s">
        <v>264</v>
      </c>
      <c r="E122" s="14">
        <v>50</v>
      </c>
      <c r="F122" s="14" t="s">
        <v>147</v>
      </c>
      <c r="G122" s="14">
        <v>220</v>
      </c>
      <c r="H122" s="14">
        <f t="shared" si="1"/>
        <v>11000</v>
      </c>
      <c r="I122" s="32"/>
      <c r="J122" s="32"/>
      <c r="K122" s="32"/>
      <c r="L122" s="32"/>
      <c r="M122" s="32"/>
      <c r="N122" s="32"/>
    </row>
    <row r="123" s="5" customFormat="1" ht="45" customHeight="1" spans="1:14">
      <c r="A123" s="14">
        <v>121</v>
      </c>
      <c r="B123" s="15" t="s">
        <v>265</v>
      </c>
      <c r="C123" s="15" t="s">
        <v>16</v>
      </c>
      <c r="D123" s="16" t="s">
        <v>266</v>
      </c>
      <c r="E123" s="14">
        <v>50</v>
      </c>
      <c r="F123" s="14" t="s">
        <v>147</v>
      </c>
      <c r="G123" s="14">
        <v>240</v>
      </c>
      <c r="H123" s="14">
        <f t="shared" si="1"/>
        <v>12000</v>
      </c>
      <c r="I123" s="32"/>
      <c r="J123" s="32"/>
      <c r="K123" s="32"/>
      <c r="L123" s="32"/>
      <c r="M123" s="32"/>
      <c r="N123" s="32"/>
    </row>
    <row r="124" s="5" customFormat="1" ht="69" customHeight="1" spans="1:14">
      <c r="A124" s="14">
        <v>122</v>
      </c>
      <c r="B124" s="15" t="s">
        <v>267</v>
      </c>
      <c r="C124" s="15" t="s">
        <v>16</v>
      </c>
      <c r="D124" s="16" t="s">
        <v>268</v>
      </c>
      <c r="E124" s="14">
        <v>1</v>
      </c>
      <c r="F124" s="14" t="s">
        <v>168</v>
      </c>
      <c r="G124" s="14">
        <v>1050</v>
      </c>
      <c r="H124" s="14">
        <f t="shared" si="1"/>
        <v>1050</v>
      </c>
      <c r="I124" s="32"/>
      <c r="J124" s="32"/>
      <c r="K124" s="32"/>
      <c r="L124" s="32"/>
      <c r="M124" s="32"/>
      <c r="N124" s="32"/>
    </row>
    <row r="125" s="2" customFormat="1" ht="98" customHeight="1" spans="1:14">
      <c r="A125" s="14">
        <v>123</v>
      </c>
      <c r="B125" s="18" t="s">
        <v>269</v>
      </c>
      <c r="C125" s="15" t="s">
        <v>16</v>
      </c>
      <c r="D125" s="35" t="s">
        <v>270</v>
      </c>
      <c r="E125" s="19">
        <v>2</v>
      </c>
      <c r="F125" s="19" t="s">
        <v>18</v>
      </c>
      <c r="G125" s="19">
        <v>6370</v>
      </c>
      <c r="H125" s="14">
        <f t="shared" si="1"/>
        <v>12740</v>
      </c>
      <c r="I125" s="17"/>
      <c r="J125" s="17"/>
      <c r="K125" s="17"/>
      <c r="L125" s="17"/>
      <c r="M125" s="17"/>
      <c r="N125" s="17"/>
    </row>
    <row r="126" s="2" customFormat="1" ht="102" customHeight="1" spans="1:14">
      <c r="A126" s="14">
        <v>124</v>
      </c>
      <c r="B126" s="18" t="s">
        <v>271</v>
      </c>
      <c r="C126" s="15" t="s">
        <v>16</v>
      </c>
      <c r="D126" s="35" t="s">
        <v>272</v>
      </c>
      <c r="E126" s="19">
        <v>2</v>
      </c>
      <c r="F126" s="19" t="s">
        <v>18</v>
      </c>
      <c r="G126" s="19">
        <v>3875</v>
      </c>
      <c r="H126" s="14">
        <f t="shared" si="1"/>
        <v>7750</v>
      </c>
      <c r="I126" s="17"/>
      <c r="J126" s="17"/>
      <c r="K126" s="17"/>
      <c r="L126" s="17"/>
      <c r="M126" s="17"/>
      <c r="N126" s="17"/>
    </row>
    <row r="127" s="2" customFormat="1" ht="130" customHeight="1" spans="1:14">
      <c r="A127" s="14">
        <v>125</v>
      </c>
      <c r="B127" s="18" t="s">
        <v>273</v>
      </c>
      <c r="C127" s="15" t="s">
        <v>16</v>
      </c>
      <c r="D127" s="35" t="s">
        <v>274</v>
      </c>
      <c r="E127" s="19">
        <v>2</v>
      </c>
      <c r="F127" s="19" t="s">
        <v>18</v>
      </c>
      <c r="G127" s="19">
        <v>3850</v>
      </c>
      <c r="H127" s="14">
        <f t="shared" si="1"/>
        <v>7700</v>
      </c>
      <c r="I127" s="17"/>
      <c r="J127" s="17"/>
      <c r="K127" s="17"/>
      <c r="L127" s="17"/>
      <c r="M127" s="17"/>
      <c r="N127" s="17"/>
    </row>
    <row r="128" s="2" customFormat="1" ht="98" customHeight="1" spans="1:14">
      <c r="A128" s="14">
        <v>126</v>
      </c>
      <c r="B128" s="18" t="s">
        <v>275</v>
      </c>
      <c r="C128" s="15" t="s">
        <v>16</v>
      </c>
      <c r="D128" s="35" t="s">
        <v>276</v>
      </c>
      <c r="E128" s="19">
        <v>2</v>
      </c>
      <c r="F128" s="19" t="s">
        <v>18</v>
      </c>
      <c r="G128" s="19">
        <v>5015</v>
      </c>
      <c r="H128" s="14">
        <f t="shared" si="1"/>
        <v>10030</v>
      </c>
      <c r="I128" s="17"/>
      <c r="J128" s="17"/>
      <c r="K128" s="17"/>
      <c r="L128" s="17"/>
      <c r="M128" s="17"/>
      <c r="N128" s="17"/>
    </row>
    <row r="129" s="2" customFormat="1" ht="87" customHeight="1" spans="1:14">
      <c r="A129" s="14">
        <v>127</v>
      </c>
      <c r="B129" s="18" t="s">
        <v>277</v>
      </c>
      <c r="C129" s="15" t="s">
        <v>16</v>
      </c>
      <c r="D129" s="35" t="s">
        <v>278</v>
      </c>
      <c r="E129" s="19">
        <v>2</v>
      </c>
      <c r="F129" s="19" t="s">
        <v>18</v>
      </c>
      <c r="G129" s="19">
        <v>3365</v>
      </c>
      <c r="H129" s="14">
        <f t="shared" ref="H129:H174" si="2">G129*E129</f>
        <v>6730</v>
      </c>
      <c r="I129" s="17"/>
      <c r="J129" s="17"/>
      <c r="K129" s="17"/>
      <c r="L129" s="17"/>
      <c r="M129" s="17"/>
      <c r="N129" s="17"/>
    </row>
    <row r="130" s="2" customFormat="1" ht="108" customHeight="1" spans="1:14">
      <c r="A130" s="14">
        <v>128</v>
      </c>
      <c r="B130" s="18" t="s">
        <v>279</v>
      </c>
      <c r="C130" s="15" t="s">
        <v>16</v>
      </c>
      <c r="D130" s="35" t="s">
        <v>280</v>
      </c>
      <c r="E130" s="19">
        <v>10</v>
      </c>
      <c r="F130" s="19" t="s">
        <v>18</v>
      </c>
      <c r="G130" s="19">
        <v>5315</v>
      </c>
      <c r="H130" s="14">
        <f t="shared" si="2"/>
        <v>53150</v>
      </c>
      <c r="I130" s="17"/>
      <c r="J130" s="17"/>
      <c r="K130" s="17"/>
      <c r="L130" s="17"/>
      <c r="M130" s="17"/>
      <c r="N130" s="17"/>
    </row>
    <row r="131" s="2" customFormat="1" ht="87" customHeight="1" spans="1:14">
      <c r="A131" s="14">
        <v>129</v>
      </c>
      <c r="B131" s="18" t="s">
        <v>281</v>
      </c>
      <c r="C131" s="15" t="s">
        <v>16</v>
      </c>
      <c r="D131" s="35" t="s">
        <v>282</v>
      </c>
      <c r="E131" s="19">
        <v>10</v>
      </c>
      <c r="F131" s="19" t="s">
        <v>18</v>
      </c>
      <c r="G131" s="19">
        <v>5277</v>
      </c>
      <c r="H131" s="14">
        <f t="shared" si="2"/>
        <v>52770</v>
      </c>
      <c r="I131" s="17"/>
      <c r="J131" s="17"/>
      <c r="K131" s="17"/>
      <c r="L131" s="17"/>
      <c r="M131" s="17"/>
      <c r="N131" s="17"/>
    </row>
    <row r="132" s="2" customFormat="1" ht="110" customHeight="1" spans="1:14">
      <c r="A132" s="14">
        <v>130</v>
      </c>
      <c r="B132" s="18" t="s">
        <v>283</v>
      </c>
      <c r="C132" s="15" t="s">
        <v>16</v>
      </c>
      <c r="D132" s="35" t="s">
        <v>284</v>
      </c>
      <c r="E132" s="19">
        <v>2</v>
      </c>
      <c r="F132" s="19" t="s">
        <v>18</v>
      </c>
      <c r="G132" s="19">
        <v>9250</v>
      </c>
      <c r="H132" s="14">
        <f t="shared" si="2"/>
        <v>18500</v>
      </c>
      <c r="I132" s="17"/>
      <c r="J132" s="17"/>
      <c r="K132" s="17"/>
      <c r="L132" s="17"/>
      <c r="M132" s="17"/>
      <c r="N132" s="17"/>
    </row>
    <row r="133" s="2" customFormat="1" ht="113" customHeight="1" spans="1:14">
      <c r="A133" s="14">
        <v>131</v>
      </c>
      <c r="B133" s="18" t="s">
        <v>285</v>
      </c>
      <c r="C133" s="15" t="s">
        <v>16</v>
      </c>
      <c r="D133" s="35" t="s">
        <v>286</v>
      </c>
      <c r="E133" s="19">
        <v>2</v>
      </c>
      <c r="F133" s="19" t="s">
        <v>18</v>
      </c>
      <c r="G133" s="19">
        <v>6340</v>
      </c>
      <c r="H133" s="14">
        <f t="shared" si="2"/>
        <v>12680</v>
      </c>
      <c r="I133" s="17"/>
      <c r="J133" s="17"/>
      <c r="K133" s="17"/>
      <c r="L133" s="17"/>
      <c r="M133" s="17"/>
      <c r="N133" s="17"/>
    </row>
    <row r="134" s="2" customFormat="1" ht="102" customHeight="1" spans="1:14">
      <c r="A134" s="14">
        <v>132</v>
      </c>
      <c r="B134" s="18" t="s">
        <v>287</v>
      </c>
      <c r="C134" s="15" t="s">
        <v>16</v>
      </c>
      <c r="D134" s="35" t="s">
        <v>288</v>
      </c>
      <c r="E134" s="19">
        <v>2</v>
      </c>
      <c r="F134" s="19" t="s">
        <v>18</v>
      </c>
      <c r="G134" s="19">
        <v>3650</v>
      </c>
      <c r="H134" s="14">
        <f t="shared" si="2"/>
        <v>7300</v>
      </c>
      <c r="I134" s="17"/>
      <c r="J134" s="17"/>
      <c r="K134" s="17"/>
      <c r="L134" s="17"/>
      <c r="M134" s="17"/>
      <c r="N134" s="17"/>
    </row>
    <row r="135" s="2" customFormat="1" ht="80" customHeight="1" spans="1:14">
      <c r="A135" s="14">
        <v>133</v>
      </c>
      <c r="B135" s="18" t="s">
        <v>289</v>
      </c>
      <c r="C135" s="15" t="s">
        <v>16</v>
      </c>
      <c r="D135" s="35" t="s">
        <v>290</v>
      </c>
      <c r="E135" s="19">
        <v>2</v>
      </c>
      <c r="F135" s="19" t="s">
        <v>18</v>
      </c>
      <c r="G135" s="19">
        <v>2600</v>
      </c>
      <c r="H135" s="14">
        <f t="shared" si="2"/>
        <v>5200</v>
      </c>
      <c r="I135" s="17"/>
      <c r="J135" s="17"/>
      <c r="K135" s="17"/>
      <c r="L135" s="17"/>
      <c r="M135" s="17"/>
      <c r="N135" s="17"/>
    </row>
    <row r="136" s="2" customFormat="1" ht="91" customHeight="1" spans="1:14">
      <c r="A136" s="14">
        <v>134</v>
      </c>
      <c r="B136" s="18" t="s">
        <v>291</v>
      </c>
      <c r="C136" s="15" t="s">
        <v>16</v>
      </c>
      <c r="D136" s="35" t="s">
        <v>292</v>
      </c>
      <c r="E136" s="19">
        <v>2</v>
      </c>
      <c r="F136" s="19" t="s">
        <v>18</v>
      </c>
      <c r="G136" s="19">
        <v>3550</v>
      </c>
      <c r="H136" s="14">
        <f t="shared" si="2"/>
        <v>7100</v>
      </c>
      <c r="I136" s="17"/>
      <c r="J136" s="17"/>
      <c r="K136" s="17"/>
      <c r="L136" s="17"/>
      <c r="M136" s="17"/>
      <c r="N136" s="17"/>
    </row>
    <row r="137" s="2" customFormat="1" ht="100" customHeight="1" spans="1:14">
      <c r="A137" s="14">
        <v>135</v>
      </c>
      <c r="B137" s="18" t="s">
        <v>293</v>
      </c>
      <c r="C137" s="15" t="s">
        <v>16</v>
      </c>
      <c r="D137" s="35" t="s">
        <v>294</v>
      </c>
      <c r="E137" s="19">
        <v>2</v>
      </c>
      <c r="F137" s="19" t="s">
        <v>18</v>
      </c>
      <c r="G137" s="19">
        <v>3190</v>
      </c>
      <c r="H137" s="14">
        <f t="shared" si="2"/>
        <v>6380</v>
      </c>
      <c r="I137" s="17"/>
      <c r="J137" s="17"/>
      <c r="K137" s="17"/>
      <c r="L137" s="17"/>
      <c r="M137" s="17"/>
      <c r="N137" s="17"/>
    </row>
    <row r="138" s="2" customFormat="1" ht="106" customHeight="1" spans="1:14">
      <c r="A138" s="14">
        <v>136</v>
      </c>
      <c r="B138" s="18" t="s">
        <v>295</v>
      </c>
      <c r="C138" s="15" t="s">
        <v>16</v>
      </c>
      <c r="D138" s="35" t="s">
        <v>296</v>
      </c>
      <c r="E138" s="19">
        <v>2</v>
      </c>
      <c r="F138" s="19" t="s">
        <v>18</v>
      </c>
      <c r="G138" s="19">
        <v>7550</v>
      </c>
      <c r="H138" s="14">
        <f t="shared" si="2"/>
        <v>15100</v>
      </c>
      <c r="I138" s="17"/>
      <c r="J138" s="17"/>
      <c r="K138" s="17"/>
      <c r="L138" s="17"/>
      <c r="M138" s="17"/>
      <c r="N138" s="17"/>
    </row>
    <row r="139" s="2" customFormat="1" ht="107" customHeight="1" spans="1:14">
      <c r="A139" s="14">
        <v>137</v>
      </c>
      <c r="B139" s="18" t="s">
        <v>297</v>
      </c>
      <c r="C139" s="15" t="s">
        <v>16</v>
      </c>
      <c r="D139" s="35" t="s">
        <v>298</v>
      </c>
      <c r="E139" s="19">
        <v>2</v>
      </c>
      <c r="F139" s="19" t="s">
        <v>18</v>
      </c>
      <c r="G139" s="19">
        <v>4687</v>
      </c>
      <c r="H139" s="14">
        <f t="shared" si="2"/>
        <v>9374</v>
      </c>
      <c r="I139" s="17"/>
      <c r="J139" s="17"/>
      <c r="K139" s="17"/>
      <c r="L139" s="17"/>
      <c r="M139" s="17"/>
      <c r="N139" s="17"/>
    </row>
    <row r="140" s="2" customFormat="1" ht="118" customHeight="1" spans="1:14">
      <c r="A140" s="14">
        <v>138</v>
      </c>
      <c r="B140" s="18" t="s">
        <v>299</v>
      </c>
      <c r="C140" s="15" t="s">
        <v>16</v>
      </c>
      <c r="D140" s="33" t="s">
        <v>300</v>
      </c>
      <c r="E140" s="19">
        <v>5</v>
      </c>
      <c r="F140" s="19" t="s">
        <v>56</v>
      </c>
      <c r="G140" s="19">
        <v>585</v>
      </c>
      <c r="H140" s="14">
        <f t="shared" si="2"/>
        <v>2925</v>
      </c>
      <c r="I140" s="17"/>
      <c r="J140" s="17"/>
      <c r="K140" s="17"/>
      <c r="L140" s="17"/>
      <c r="M140" s="17"/>
      <c r="N140" s="17"/>
    </row>
    <row r="141" s="2" customFormat="1" ht="27" customHeight="1" spans="1:14">
      <c r="A141" s="14">
        <v>139</v>
      </c>
      <c r="B141" s="18" t="s">
        <v>301</v>
      </c>
      <c r="C141" s="15" t="s">
        <v>16</v>
      </c>
      <c r="D141" s="33" t="s">
        <v>302</v>
      </c>
      <c r="E141" s="19">
        <v>1</v>
      </c>
      <c r="F141" s="19" t="s">
        <v>94</v>
      </c>
      <c r="G141" s="19">
        <v>1380</v>
      </c>
      <c r="H141" s="14">
        <f t="shared" si="2"/>
        <v>1380</v>
      </c>
      <c r="I141" s="17"/>
      <c r="J141" s="17"/>
      <c r="K141" s="17"/>
      <c r="L141" s="17"/>
      <c r="M141" s="17"/>
      <c r="N141" s="17"/>
    </row>
    <row r="142" s="2" customFormat="1" ht="27" customHeight="1" spans="1:14">
      <c r="A142" s="14">
        <v>140</v>
      </c>
      <c r="B142" s="18" t="s">
        <v>303</v>
      </c>
      <c r="C142" s="15" t="s">
        <v>16</v>
      </c>
      <c r="D142" s="33" t="s">
        <v>304</v>
      </c>
      <c r="E142" s="19">
        <v>2</v>
      </c>
      <c r="F142" s="19" t="s">
        <v>56</v>
      </c>
      <c r="G142" s="19">
        <v>180</v>
      </c>
      <c r="H142" s="14">
        <f t="shared" si="2"/>
        <v>360</v>
      </c>
      <c r="I142" s="17"/>
      <c r="J142" s="17"/>
      <c r="K142" s="17"/>
      <c r="L142" s="17"/>
      <c r="M142" s="17"/>
      <c r="N142" s="17"/>
    </row>
    <row r="143" s="2" customFormat="1" ht="27" customHeight="1" spans="1:14">
      <c r="A143" s="14">
        <v>141</v>
      </c>
      <c r="B143" s="18" t="s">
        <v>305</v>
      </c>
      <c r="C143" s="15" t="s">
        <v>16</v>
      </c>
      <c r="D143" s="33" t="s">
        <v>306</v>
      </c>
      <c r="E143" s="19">
        <v>2</v>
      </c>
      <c r="F143" s="19" t="s">
        <v>18</v>
      </c>
      <c r="G143" s="19">
        <v>80</v>
      </c>
      <c r="H143" s="14">
        <f t="shared" si="2"/>
        <v>160</v>
      </c>
      <c r="I143" s="17"/>
      <c r="J143" s="17"/>
      <c r="K143" s="17"/>
      <c r="L143" s="17"/>
      <c r="M143" s="17"/>
      <c r="N143" s="17"/>
    </row>
    <row r="144" s="2" customFormat="1" ht="33" customHeight="1" spans="1:14">
      <c r="A144" s="14">
        <v>142</v>
      </c>
      <c r="B144" s="18" t="s">
        <v>307</v>
      </c>
      <c r="C144" s="15" t="s">
        <v>16</v>
      </c>
      <c r="D144" s="35" t="s">
        <v>308</v>
      </c>
      <c r="E144" s="19">
        <v>2</v>
      </c>
      <c r="F144" s="19" t="s">
        <v>18</v>
      </c>
      <c r="G144" s="19">
        <v>380</v>
      </c>
      <c r="H144" s="14">
        <f t="shared" si="2"/>
        <v>760</v>
      </c>
      <c r="I144" s="17"/>
      <c r="J144" s="17"/>
      <c r="K144" s="17"/>
      <c r="L144" s="17"/>
      <c r="M144" s="17"/>
      <c r="N144" s="17"/>
    </row>
    <row r="145" s="2" customFormat="1" ht="33" customHeight="1" spans="1:14">
      <c r="A145" s="14">
        <v>143</v>
      </c>
      <c r="B145" s="18" t="s">
        <v>309</v>
      </c>
      <c r="C145" s="15" t="s">
        <v>16</v>
      </c>
      <c r="D145" s="35" t="s">
        <v>310</v>
      </c>
      <c r="E145" s="19">
        <v>1</v>
      </c>
      <c r="F145" s="19" t="s">
        <v>311</v>
      </c>
      <c r="G145" s="19">
        <v>380</v>
      </c>
      <c r="H145" s="14">
        <f t="shared" si="2"/>
        <v>380</v>
      </c>
      <c r="I145" s="17"/>
      <c r="J145" s="17"/>
      <c r="K145" s="17"/>
      <c r="L145" s="17"/>
      <c r="M145" s="17"/>
      <c r="N145" s="17"/>
    </row>
    <row r="146" s="2" customFormat="1" ht="26" customHeight="1" spans="1:14">
      <c r="A146" s="14">
        <v>144</v>
      </c>
      <c r="B146" s="18" t="s">
        <v>312</v>
      </c>
      <c r="C146" s="15" t="s">
        <v>16</v>
      </c>
      <c r="D146" s="35" t="s">
        <v>313</v>
      </c>
      <c r="E146" s="19">
        <v>1</v>
      </c>
      <c r="F146" s="19" t="s">
        <v>56</v>
      </c>
      <c r="G146" s="19">
        <v>980</v>
      </c>
      <c r="H146" s="14">
        <f t="shared" si="2"/>
        <v>980</v>
      </c>
      <c r="I146" s="17"/>
      <c r="J146" s="17"/>
      <c r="K146" s="17"/>
      <c r="L146" s="17"/>
      <c r="M146" s="17"/>
      <c r="N146" s="17"/>
    </row>
    <row r="147" s="2" customFormat="1" ht="36" customHeight="1" spans="1:14">
      <c r="A147" s="14">
        <v>145</v>
      </c>
      <c r="B147" s="18" t="s">
        <v>314</v>
      </c>
      <c r="C147" s="15" t="s">
        <v>16</v>
      </c>
      <c r="D147" s="35" t="s">
        <v>315</v>
      </c>
      <c r="E147" s="19">
        <v>10</v>
      </c>
      <c r="F147" s="19" t="s">
        <v>316</v>
      </c>
      <c r="G147" s="19">
        <v>30</v>
      </c>
      <c r="H147" s="14">
        <f t="shared" si="2"/>
        <v>300</v>
      </c>
      <c r="I147" s="17"/>
      <c r="J147" s="17"/>
      <c r="K147" s="17"/>
      <c r="L147" s="17"/>
      <c r="M147" s="17"/>
      <c r="N147" s="17"/>
    </row>
    <row r="148" s="2" customFormat="1" ht="26" customHeight="1" spans="1:14">
      <c r="A148" s="14">
        <v>146</v>
      </c>
      <c r="B148" s="18" t="s">
        <v>317</v>
      </c>
      <c r="C148" s="15" t="s">
        <v>16</v>
      </c>
      <c r="D148" s="35" t="s">
        <v>318</v>
      </c>
      <c r="E148" s="19">
        <v>1</v>
      </c>
      <c r="F148" s="19" t="s">
        <v>18</v>
      </c>
      <c r="G148" s="19">
        <v>130</v>
      </c>
      <c r="H148" s="14">
        <f t="shared" si="2"/>
        <v>130</v>
      </c>
      <c r="I148" s="17"/>
      <c r="J148" s="17"/>
      <c r="K148" s="17"/>
      <c r="L148" s="17"/>
      <c r="M148" s="17"/>
      <c r="N148" s="17"/>
    </row>
    <row r="149" s="1" customFormat="1" ht="150" customHeight="1" spans="1:14">
      <c r="A149" s="14">
        <v>147</v>
      </c>
      <c r="B149" s="36" t="s">
        <v>319</v>
      </c>
      <c r="C149" s="15" t="s">
        <v>16</v>
      </c>
      <c r="D149" s="29" t="s">
        <v>320</v>
      </c>
      <c r="E149" s="37">
        <v>8</v>
      </c>
      <c r="F149" s="38" t="s">
        <v>321</v>
      </c>
      <c r="G149" s="19">
        <v>10800</v>
      </c>
      <c r="H149" s="14">
        <f t="shared" si="2"/>
        <v>86400</v>
      </c>
      <c r="I149" s="30"/>
      <c r="J149" s="30"/>
      <c r="K149" s="30"/>
      <c r="L149" s="30"/>
      <c r="M149" s="30"/>
      <c r="N149" s="30"/>
    </row>
    <row r="150" s="1" customFormat="1" ht="104" customHeight="1" spans="1:14">
      <c r="A150" s="14">
        <v>148</v>
      </c>
      <c r="B150" s="36" t="s">
        <v>322</v>
      </c>
      <c r="C150" s="15" t="s">
        <v>16</v>
      </c>
      <c r="D150" s="29" t="s">
        <v>323</v>
      </c>
      <c r="E150" s="37">
        <v>6</v>
      </c>
      <c r="F150" s="38" t="s">
        <v>321</v>
      </c>
      <c r="G150" s="19">
        <v>9400</v>
      </c>
      <c r="H150" s="14">
        <f t="shared" si="2"/>
        <v>56400</v>
      </c>
      <c r="I150" s="30"/>
      <c r="J150" s="30"/>
      <c r="K150" s="30"/>
      <c r="L150" s="30"/>
      <c r="M150" s="30"/>
      <c r="N150" s="30"/>
    </row>
    <row r="151" s="1" customFormat="1" ht="169" customHeight="1" spans="1:14">
      <c r="A151" s="14">
        <v>149</v>
      </c>
      <c r="B151" s="36" t="s">
        <v>324</v>
      </c>
      <c r="C151" s="15" t="s">
        <v>16</v>
      </c>
      <c r="D151" s="39" t="s">
        <v>325</v>
      </c>
      <c r="E151" s="37">
        <v>2</v>
      </c>
      <c r="F151" s="38" t="s">
        <v>56</v>
      </c>
      <c r="G151" s="19">
        <v>15340</v>
      </c>
      <c r="H151" s="14">
        <f t="shared" si="2"/>
        <v>30680</v>
      </c>
      <c r="I151" s="30"/>
      <c r="J151" s="30"/>
      <c r="K151" s="30"/>
      <c r="L151" s="30"/>
      <c r="M151" s="30"/>
      <c r="N151" s="30"/>
    </row>
    <row r="152" s="1" customFormat="1" ht="31" customHeight="1" spans="1:14">
      <c r="A152" s="14">
        <v>150</v>
      </c>
      <c r="B152" s="36" t="s">
        <v>326</v>
      </c>
      <c r="C152" s="15" t="s">
        <v>16</v>
      </c>
      <c r="D152" s="39" t="s">
        <v>327</v>
      </c>
      <c r="E152" s="37">
        <v>2</v>
      </c>
      <c r="F152" s="38" t="s">
        <v>321</v>
      </c>
      <c r="G152" s="19">
        <v>2028</v>
      </c>
      <c r="H152" s="14">
        <f t="shared" si="2"/>
        <v>4056</v>
      </c>
      <c r="I152" s="30"/>
      <c r="J152" s="30"/>
      <c r="K152" s="30"/>
      <c r="L152" s="30"/>
      <c r="M152" s="30"/>
      <c r="N152" s="30"/>
    </row>
    <row r="153" s="1" customFormat="1" ht="135" customHeight="1" spans="1:14">
      <c r="A153" s="14">
        <v>151</v>
      </c>
      <c r="B153" s="36" t="s">
        <v>328</v>
      </c>
      <c r="C153" s="15" t="s">
        <v>16</v>
      </c>
      <c r="D153" s="39" t="s">
        <v>329</v>
      </c>
      <c r="E153" s="37">
        <v>2</v>
      </c>
      <c r="F153" s="38" t="s">
        <v>321</v>
      </c>
      <c r="G153" s="19">
        <v>3120</v>
      </c>
      <c r="H153" s="14">
        <f t="shared" si="2"/>
        <v>6240</v>
      </c>
      <c r="I153" s="30"/>
      <c r="J153" s="30"/>
      <c r="K153" s="30"/>
      <c r="L153" s="30"/>
      <c r="M153" s="30"/>
      <c r="N153" s="30"/>
    </row>
    <row r="154" s="1" customFormat="1" ht="131" customHeight="1" spans="1:14">
      <c r="A154" s="14">
        <v>152</v>
      </c>
      <c r="B154" s="36" t="s">
        <v>330</v>
      </c>
      <c r="C154" s="15" t="s">
        <v>16</v>
      </c>
      <c r="D154" s="39" t="s">
        <v>331</v>
      </c>
      <c r="E154" s="37">
        <v>1</v>
      </c>
      <c r="F154" s="38" t="s">
        <v>56</v>
      </c>
      <c r="G154" s="19">
        <v>3120</v>
      </c>
      <c r="H154" s="14">
        <f t="shared" si="2"/>
        <v>3120</v>
      </c>
      <c r="I154" s="30"/>
      <c r="J154" s="30"/>
      <c r="K154" s="30"/>
      <c r="L154" s="30"/>
      <c r="M154" s="30"/>
      <c r="N154" s="30"/>
    </row>
    <row r="155" s="1" customFormat="1" ht="27" customHeight="1" spans="1:14">
      <c r="A155" s="14">
        <v>153</v>
      </c>
      <c r="B155" s="15" t="s">
        <v>332</v>
      </c>
      <c r="C155" s="15" t="s">
        <v>16</v>
      </c>
      <c r="D155" s="40" t="s">
        <v>333</v>
      </c>
      <c r="E155" s="37">
        <v>2</v>
      </c>
      <c r="F155" s="38" t="s">
        <v>321</v>
      </c>
      <c r="G155" s="19">
        <v>2470</v>
      </c>
      <c r="H155" s="14">
        <f t="shared" si="2"/>
        <v>4940</v>
      </c>
      <c r="I155" s="30"/>
      <c r="J155" s="30"/>
      <c r="K155" s="30"/>
      <c r="L155" s="30"/>
      <c r="M155" s="30"/>
      <c r="N155" s="30"/>
    </row>
    <row r="156" s="1" customFormat="1" ht="27" customHeight="1" spans="1:14">
      <c r="A156" s="14">
        <v>154</v>
      </c>
      <c r="B156" s="15" t="s">
        <v>334</v>
      </c>
      <c r="C156" s="15" t="s">
        <v>16</v>
      </c>
      <c r="D156" s="39" t="s">
        <v>335</v>
      </c>
      <c r="E156" s="37">
        <v>1</v>
      </c>
      <c r="F156" s="37" t="s">
        <v>18</v>
      </c>
      <c r="G156" s="19">
        <v>1800</v>
      </c>
      <c r="H156" s="14">
        <f t="shared" si="2"/>
        <v>1800</v>
      </c>
      <c r="I156" s="30"/>
      <c r="J156" s="30"/>
      <c r="K156" s="30"/>
      <c r="L156" s="30"/>
      <c r="M156" s="30"/>
      <c r="N156" s="30"/>
    </row>
    <row r="157" s="1" customFormat="1" ht="166" customHeight="1" spans="1:14">
      <c r="A157" s="14">
        <v>155</v>
      </c>
      <c r="B157" s="15" t="s">
        <v>336</v>
      </c>
      <c r="C157" s="15" t="s">
        <v>16</v>
      </c>
      <c r="D157" s="16" t="s">
        <v>337</v>
      </c>
      <c r="E157" s="15">
        <v>16</v>
      </c>
      <c r="F157" s="15" t="s">
        <v>56</v>
      </c>
      <c r="G157" s="14">
        <v>5670</v>
      </c>
      <c r="H157" s="14">
        <f t="shared" si="2"/>
        <v>90720</v>
      </c>
      <c r="I157" s="30"/>
      <c r="J157" s="30"/>
      <c r="K157" s="30"/>
      <c r="L157" s="30"/>
      <c r="M157" s="30"/>
      <c r="N157" s="30"/>
    </row>
    <row r="158" s="1" customFormat="1" ht="126" customHeight="1" spans="1:14">
      <c r="A158" s="14">
        <v>156</v>
      </c>
      <c r="B158" s="15" t="s">
        <v>338</v>
      </c>
      <c r="C158" s="15" t="s">
        <v>16</v>
      </c>
      <c r="D158" s="16" t="s">
        <v>339</v>
      </c>
      <c r="E158" s="14">
        <v>40</v>
      </c>
      <c r="F158" s="14" t="s">
        <v>56</v>
      </c>
      <c r="G158" s="14">
        <v>880</v>
      </c>
      <c r="H158" s="14">
        <f t="shared" si="2"/>
        <v>35200</v>
      </c>
      <c r="I158" s="30"/>
      <c r="J158" s="30"/>
      <c r="K158" s="30"/>
      <c r="L158" s="30"/>
      <c r="M158" s="30"/>
      <c r="N158" s="30"/>
    </row>
    <row r="159" s="1" customFormat="1" ht="121" customHeight="1" spans="1:14">
      <c r="A159" s="14">
        <v>157</v>
      </c>
      <c r="B159" s="15" t="s">
        <v>340</v>
      </c>
      <c r="C159" s="15" t="s">
        <v>16</v>
      </c>
      <c r="D159" s="16" t="s">
        <v>341</v>
      </c>
      <c r="E159" s="14">
        <v>20</v>
      </c>
      <c r="F159" s="14" t="s">
        <v>56</v>
      </c>
      <c r="G159" s="14">
        <v>980</v>
      </c>
      <c r="H159" s="14">
        <f t="shared" si="2"/>
        <v>19600</v>
      </c>
      <c r="I159" s="30"/>
      <c r="J159" s="30"/>
      <c r="K159" s="30"/>
      <c r="L159" s="30"/>
      <c r="M159" s="30"/>
      <c r="N159" s="30"/>
    </row>
    <row r="160" s="1" customFormat="1" ht="143" customHeight="1" spans="1:14">
      <c r="A160" s="14">
        <v>158</v>
      </c>
      <c r="B160" s="15" t="s">
        <v>342</v>
      </c>
      <c r="C160" s="15" t="s">
        <v>16</v>
      </c>
      <c r="D160" s="16" t="s">
        <v>343</v>
      </c>
      <c r="E160" s="14">
        <v>1</v>
      </c>
      <c r="F160" s="14" t="s">
        <v>56</v>
      </c>
      <c r="G160" s="14">
        <v>11000</v>
      </c>
      <c r="H160" s="14">
        <f t="shared" si="2"/>
        <v>11000</v>
      </c>
      <c r="I160" s="30"/>
      <c r="J160" s="30"/>
      <c r="K160" s="30"/>
      <c r="L160" s="30"/>
      <c r="M160" s="30"/>
      <c r="N160" s="30"/>
    </row>
    <row r="161" s="1" customFormat="1" ht="99" customHeight="1" spans="1:14">
      <c r="A161" s="14">
        <v>159</v>
      </c>
      <c r="B161" s="15" t="s">
        <v>344</v>
      </c>
      <c r="C161" s="15" t="s">
        <v>16</v>
      </c>
      <c r="D161" s="16" t="s">
        <v>345</v>
      </c>
      <c r="E161" s="14">
        <v>2</v>
      </c>
      <c r="F161" s="14" t="s">
        <v>56</v>
      </c>
      <c r="G161" s="14">
        <v>750</v>
      </c>
      <c r="H161" s="14">
        <f t="shared" si="2"/>
        <v>1500</v>
      </c>
      <c r="I161" s="30"/>
      <c r="J161" s="30"/>
      <c r="K161" s="30"/>
      <c r="L161" s="30"/>
      <c r="M161" s="30"/>
      <c r="N161" s="30"/>
    </row>
    <row r="162" s="1" customFormat="1" ht="146" customHeight="1" spans="1:14">
      <c r="A162" s="14">
        <v>160</v>
      </c>
      <c r="B162" s="15" t="s">
        <v>346</v>
      </c>
      <c r="C162" s="15" t="s">
        <v>16</v>
      </c>
      <c r="D162" s="16" t="s">
        <v>347</v>
      </c>
      <c r="E162" s="14">
        <v>1</v>
      </c>
      <c r="F162" s="14" t="s">
        <v>56</v>
      </c>
      <c r="G162" s="14">
        <v>2000</v>
      </c>
      <c r="H162" s="14">
        <f t="shared" si="2"/>
        <v>2000</v>
      </c>
      <c r="I162" s="30"/>
      <c r="J162" s="30"/>
      <c r="K162" s="30"/>
      <c r="L162" s="30"/>
      <c r="M162" s="30"/>
      <c r="N162" s="30"/>
    </row>
    <row r="163" s="1" customFormat="1" ht="26" customHeight="1" spans="1:14">
      <c r="A163" s="14">
        <v>161</v>
      </c>
      <c r="B163" s="15" t="s">
        <v>348</v>
      </c>
      <c r="C163" s="15" t="s">
        <v>16</v>
      </c>
      <c r="D163" s="16" t="s">
        <v>349</v>
      </c>
      <c r="E163" s="15">
        <v>12</v>
      </c>
      <c r="F163" s="27" t="s">
        <v>350</v>
      </c>
      <c r="G163" s="41">
        <v>100</v>
      </c>
      <c r="H163" s="14">
        <f t="shared" si="2"/>
        <v>1200</v>
      </c>
      <c r="I163" s="30"/>
      <c r="J163" s="30"/>
      <c r="K163" s="30"/>
      <c r="L163" s="30"/>
      <c r="M163" s="30"/>
      <c r="N163" s="30"/>
    </row>
    <row r="164" s="1" customFormat="1" ht="93" customHeight="1" spans="1:14">
      <c r="A164" s="14">
        <v>162</v>
      </c>
      <c r="B164" s="15" t="s">
        <v>351</v>
      </c>
      <c r="C164" s="15" t="s">
        <v>16</v>
      </c>
      <c r="D164" s="16" t="s">
        <v>352</v>
      </c>
      <c r="E164" s="15">
        <v>2</v>
      </c>
      <c r="F164" s="15" t="s">
        <v>56</v>
      </c>
      <c r="G164" s="27">
        <v>2800</v>
      </c>
      <c r="H164" s="14">
        <f t="shared" si="2"/>
        <v>5600</v>
      </c>
      <c r="I164" s="30"/>
      <c r="J164" s="30"/>
      <c r="K164" s="30"/>
      <c r="L164" s="30"/>
      <c r="M164" s="30"/>
      <c r="N164" s="30"/>
    </row>
    <row r="165" s="2" customFormat="1" ht="61" customHeight="1" spans="1:14">
      <c r="A165" s="14">
        <v>163</v>
      </c>
      <c r="B165" s="18" t="s">
        <v>353</v>
      </c>
      <c r="C165" s="15" t="s">
        <v>16</v>
      </c>
      <c r="D165" s="35" t="s">
        <v>354</v>
      </c>
      <c r="E165" s="19">
        <v>19.4</v>
      </c>
      <c r="F165" s="19" t="s">
        <v>49</v>
      </c>
      <c r="G165" s="19">
        <v>530</v>
      </c>
      <c r="H165" s="14">
        <f t="shared" si="2"/>
        <v>10282</v>
      </c>
      <c r="I165" s="17"/>
      <c r="J165" s="17"/>
      <c r="K165" s="17"/>
      <c r="L165" s="17"/>
      <c r="M165" s="17"/>
      <c r="N165" s="17"/>
    </row>
    <row r="166" s="6" customFormat="1" ht="111" customHeight="1" spans="1:14">
      <c r="A166" s="14">
        <v>164</v>
      </c>
      <c r="B166" s="18" t="s">
        <v>355</v>
      </c>
      <c r="C166" s="15" t="s">
        <v>16</v>
      </c>
      <c r="D166" s="33" t="s">
        <v>356</v>
      </c>
      <c r="E166" s="19">
        <v>61</v>
      </c>
      <c r="F166" s="19" t="s">
        <v>49</v>
      </c>
      <c r="G166" s="19">
        <v>3261</v>
      </c>
      <c r="H166" s="14">
        <f t="shared" si="2"/>
        <v>198921</v>
      </c>
      <c r="I166" s="19"/>
      <c r="J166" s="19"/>
      <c r="K166" s="19"/>
      <c r="L166" s="19"/>
      <c r="M166" s="19"/>
      <c r="N166" s="19"/>
    </row>
    <row r="167" s="6" customFormat="1" ht="132" customHeight="1" spans="1:14">
      <c r="A167" s="14">
        <v>165</v>
      </c>
      <c r="B167" s="18" t="s">
        <v>357</v>
      </c>
      <c r="C167" s="15" t="s">
        <v>16</v>
      </c>
      <c r="D167" s="16" t="s">
        <v>358</v>
      </c>
      <c r="E167" s="19">
        <v>61</v>
      </c>
      <c r="F167" s="19" t="s">
        <v>49</v>
      </c>
      <c r="G167" s="19">
        <v>168</v>
      </c>
      <c r="H167" s="14">
        <f t="shared" si="2"/>
        <v>10248</v>
      </c>
      <c r="I167" s="19"/>
      <c r="J167" s="19"/>
      <c r="K167" s="19"/>
      <c r="L167" s="19"/>
      <c r="M167" s="19"/>
      <c r="N167" s="19"/>
    </row>
    <row r="168" s="6" customFormat="1" ht="171" customHeight="1" spans="1:14">
      <c r="A168" s="14">
        <v>166</v>
      </c>
      <c r="B168" s="18" t="s">
        <v>359</v>
      </c>
      <c r="C168" s="15" t="s">
        <v>16</v>
      </c>
      <c r="D168" s="33" t="s">
        <v>360</v>
      </c>
      <c r="E168" s="19">
        <v>1</v>
      </c>
      <c r="F168" s="19" t="s">
        <v>56</v>
      </c>
      <c r="G168" s="19">
        <v>11800</v>
      </c>
      <c r="H168" s="14">
        <f t="shared" si="2"/>
        <v>11800</v>
      </c>
      <c r="I168" s="19"/>
      <c r="J168" s="19"/>
      <c r="K168" s="19"/>
      <c r="L168" s="19"/>
      <c r="M168" s="19"/>
      <c r="N168" s="19"/>
    </row>
    <row r="169" s="6" customFormat="1" ht="279" customHeight="1" spans="1:14">
      <c r="A169" s="21">
        <v>167</v>
      </c>
      <c r="B169" s="22" t="s">
        <v>361</v>
      </c>
      <c r="C169" s="23" t="s">
        <v>16</v>
      </c>
      <c r="D169" s="42" t="s">
        <v>362</v>
      </c>
      <c r="E169" s="19">
        <v>1</v>
      </c>
      <c r="F169" s="19" t="s">
        <v>168</v>
      </c>
      <c r="G169" s="19">
        <v>12230</v>
      </c>
      <c r="H169" s="14">
        <f t="shared" si="2"/>
        <v>12230</v>
      </c>
      <c r="I169" s="19"/>
      <c r="J169" s="19"/>
      <c r="K169" s="19"/>
      <c r="L169" s="19"/>
      <c r="M169" s="19"/>
      <c r="N169" s="19"/>
    </row>
    <row r="170" s="6" customFormat="1" ht="192" customHeight="1" spans="1:14">
      <c r="A170" s="14">
        <v>168</v>
      </c>
      <c r="B170" s="18" t="s">
        <v>363</v>
      </c>
      <c r="C170" s="15" t="s">
        <v>16</v>
      </c>
      <c r="D170" s="16" t="s">
        <v>364</v>
      </c>
      <c r="E170" s="19">
        <v>61</v>
      </c>
      <c r="F170" s="19" t="s">
        <v>49</v>
      </c>
      <c r="G170" s="19">
        <v>350</v>
      </c>
      <c r="H170" s="14">
        <f t="shared" si="2"/>
        <v>21350</v>
      </c>
      <c r="I170" s="19"/>
      <c r="J170" s="19"/>
      <c r="K170" s="19"/>
      <c r="L170" s="19"/>
      <c r="M170" s="19"/>
      <c r="N170" s="19"/>
    </row>
    <row r="171" s="6" customFormat="1" ht="55" customHeight="1" spans="1:14">
      <c r="A171" s="14">
        <v>169</v>
      </c>
      <c r="B171" s="18" t="s">
        <v>365</v>
      </c>
      <c r="C171" s="15" t="s">
        <v>16</v>
      </c>
      <c r="D171" s="16" t="s">
        <v>366</v>
      </c>
      <c r="E171" s="19">
        <v>1</v>
      </c>
      <c r="F171" s="19" t="s">
        <v>18</v>
      </c>
      <c r="G171" s="19">
        <f>14+3959</f>
        <v>3973</v>
      </c>
      <c r="H171" s="14">
        <f t="shared" si="2"/>
        <v>3973</v>
      </c>
      <c r="I171" s="19"/>
      <c r="J171" s="19"/>
      <c r="K171" s="19"/>
      <c r="L171" s="19"/>
      <c r="M171" s="19"/>
      <c r="N171" s="19"/>
    </row>
    <row r="172" s="1" customFormat="1" ht="33" customHeight="1" spans="1:14">
      <c r="A172" s="43" t="s">
        <v>367</v>
      </c>
      <c r="B172" s="44"/>
      <c r="C172" s="45"/>
      <c r="D172" s="35" t="s">
        <v>368</v>
      </c>
      <c r="E172" s="30"/>
      <c r="F172" s="19"/>
      <c r="G172" s="19"/>
      <c r="H172" s="19">
        <f>SUM(H3:H171)</f>
        <v>3188414</v>
      </c>
      <c r="I172" s="30"/>
      <c r="J172" s="30"/>
      <c r="K172" s="30"/>
      <c r="L172" s="30"/>
      <c r="M172" s="30"/>
      <c r="N172" s="30"/>
    </row>
    <row r="173" s="1" customFormat="1" ht="28" customHeight="1" spans="1:14">
      <c r="A173" s="6"/>
      <c r="B173" s="7"/>
      <c r="C173" s="8"/>
      <c r="D173" s="8"/>
      <c r="E173" s="1"/>
      <c r="F173" s="6"/>
      <c r="G173" s="6"/>
      <c r="H173" s="6"/>
    </row>
    <row r="174" ht="28" customHeight="1"/>
    <row r="175" ht="28" customHeight="1"/>
    <row r="176" ht="28" customHeight="1"/>
    <row r="177" ht="28" customHeight="1"/>
    <row r="178" ht="28" customHeight="1"/>
    <row r="179" ht="28" customHeight="1"/>
  </sheetData>
  <protectedRanges>
    <protectedRange sqref="I2:N2" name="区域1"/>
  </protectedRanges>
  <mergeCells count="2">
    <mergeCell ref="A1:H1"/>
    <mergeCell ref="A172:B172"/>
  </mergeCells>
  <pageMargins left="0.699305555555556" right="0.699305555555556" top="0.75" bottom="0.75" header="0.3" footer="0.3"/>
  <pageSetup paperSize="9" scale="81"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区域1" rangeCreator="" othersAccessPermission="edit"/>
  </rangeList>
  <rangeList sheetStid="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2</vt:i4>
      </vt:variant>
    </vt:vector>
  </HeadingPairs>
  <TitlesOfParts>
    <vt:vector size="2" baseType="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鱼吧</cp:lastModifiedBy>
  <dcterms:created xsi:type="dcterms:W3CDTF">2023-05-12T11:15:00Z</dcterms:created>
  <dcterms:modified xsi:type="dcterms:W3CDTF">2026-08-24T01:40:29Z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2052-12.1.0.28043</vt:lpwstr>
  </property>
  <property fmtid="{D5CDD505-2E9C-101B-9397-08002B2CF9AE}" pid="3" name="CalculationRule">
    <vt:i4>0</vt:i4>
  </property>
  <property fmtid="{D5CDD505-2E9C-101B-9397-08002B2CF9AE}" pid="4" name="ICV">
    <vt:lpwstr>B935DBC7549A4B749F318B92E18F8C05_13</vt:lpwstr>
  </property>
</Properties>
</file>