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樊星工作\2026年\长宏\9月份\"/>
    </mc:Choice>
  </mc:AlternateContent>
  <bookViews>
    <workbookView windowWidth="27945" windowHeight="12750"/>
  </bookViews>
  <sheets>
    <sheet name="清单说明" sheetId="3" r:id="rId1"/>
    <sheet name="100章" sheetId="4" r:id="rId2"/>
    <sheet name="200章" sheetId="5" r:id="rId3"/>
    <sheet name="300章" sheetId="6" r:id="rId4"/>
    <sheet name="600章" sheetId="7" r:id="rId5"/>
    <sheet name="700章" sheetId="8" r:id="rId6"/>
    <sheet name="投标报价汇总表" sheetId="1" r:id="rId7"/>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<sst xmlns="http://schemas.openxmlformats.org/spreadsheetml/2006/main" count="236" uniqueCount="166">
  <si>
    <t>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</si>
  <si>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际示尺寸的理论净量计算。计量采用中华人民共和国法定计量单位。</t>
  </si>
  <si>
    <t>1.2 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</si>
  <si>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讨的依据。实际支付应按实际完成的工程量，由承包人按工程量清单计量规则规定的计量方法，以监理人认可的尺寸断面计量，按本工程量清单的单价和总额价计算支付金额:或根据具体情况，按合同条款第15.4款的规定，按监理人确定的单价或总额价计算支付额。</t>
  </si>
  <si>
    <t>1.4 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</si>
  <si>
    <t>1.5 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</si>
  <si>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</si>
  <si>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1.7图纸中所列的工程数量表及数量汇总表仅是提供资料，不是工程量清单的外延。当图纸与工程量清单所列数量不致时，以工程量清单所列数量作为报价的依据。</t>
  </si>
  <si>
    <t>投标报价说明</t>
  </si>
  <si>
    <t>2.1工程量清单中的每一子目须填入单价或价格，且只允许有一个报价。</t>
  </si>
  <si>
    <t>2.2除非合同另有规定，工程量清单中有标价的单价和总额价均已包括了为实施和完成合同工程所需的劳务、材料、机械、措施费、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</si>
  <si>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</si>
  <si>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</si>
  <si>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</si>
  <si>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 工程量清单中各项金额均以人民币(元)结算。</t>
  </si>
  <si>
    <t>2.7 暂列金额(不含计日工总额)的数量及拟用子目的说明:暂列金额不计列;</t>
  </si>
  <si>
    <t>2.8暂估价的数量及拟用子目的说明:按招标人给定的金额总计0元进行报价，分别计入清单相应子目中。</t>
  </si>
  <si>
    <t>3.计日工说明：无</t>
  </si>
  <si>
    <t>4.其他说明(特别说明)</t>
  </si>
  <si>
    <t>4.1 本项目建筑工程一切险及第三者责任险应以发包人和承包人联名投保，保险费由发包人承担。投保的范围与条件和保险费率按招标文件的规定办理。建筑工程一切险的投保金额为工程量清单100章至700章合计金额(不含建筑工程切险和第三者责任险的保险费)，保险费率为3‰;第三者责任险的投保金额为100万元，保险费率暂定为4‰。上述保险费在工程量清单第100章中列有单独的支付子目，由投标人按招标文件中的规定填写总额价，中标后发包人将按承包人实际支付的保险费的保单支付给承包人。如发生保险事故，保险金额不足以补偿损失的，应由承包人自行负责补偿承包人设备险和雇用人员工伤事故保险、人身意外伤害保险，由承包人自行投保，保险费由承包人承担并支付，并包含在所报的单价或总额价中，不单独报价。</t>
  </si>
  <si>
    <t>4.2为确保将安全施工措施落到实处，招标人按 《公路水运工程安全生产监督管理办法》(交通运输部令2017年第25号)、《关于印发&lt;企业安全生产费用提取和使用管理办法&gt;的通知》(财资(2022)136号)要求设置安全生产费，该项费用按工程量清单100章至700章合计金额(不含安全生产费及建筑工程一切险及第三者责任险的保险费)的1.5%(若招标人公布了最高投标限价时，按最高投标限价的1.5%计)以固定金额形式计入工程量清单100章相应支付子目中。所发生的施工安全生产费用，应用于施工安全防护用县及设施的采购和更新、安全施工措施的落实、安全生产条件的改善、安全生产责任保险(如需要)，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</si>
  <si>
    <t>工程量清单表</t>
  </si>
  <si>
    <t>合同段：展旦召苏木邦成大道到骑士二期农村公路工程</t>
  </si>
  <si>
    <t>清单 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</si>
  <si>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</si>
  <si>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</si>
  <si>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</si>
  <si>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</si>
  <si>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</si>
  <si>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</si>
  <si>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</si>
  <si>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</si>
  <si>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</si>
  <si>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</si>
  <si>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</si>
  <si>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</si>
  <si>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</si>
  <si>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</si>
  <si>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</si>
  <si>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</si>
  <si>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</si>
  <si>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</si>
  <si>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</si>
  <si>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</si>
  <si>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</si>
  <si>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</si>
  <si>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</si>
  <si>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</si>
  <si>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</si>
  <si>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</si>
  <si>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临时道路修建、养护与拆除（包括原道路的养护）</t>
  </si>
  <si>
    <t>103-2</t>
  </si>
  <si>
    <t>临时占地</t>
  </si>
  <si>
    <t>104</t>
  </si>
  <si>
    <t>承包人驻地建设</t>
  </si>
  <si>
    <t>104-1</t>
  </si>
  <si>
    <t>清单 第100章 合计 人民币(元)</t>
  </si>
  <si>
    <t>清单 第200章 路基</t>
  </si>
  <si>
    <t>202</t>
  </si>
  <si>
    <t>场地清理</t>
  </si>
  <si>
    <t>202-1</t>
  </si>
  <si>
    <t>清理与掘除</t>
  </si>
  <si>
    <t>清理现场30cm厚</t>
  </si>
  <si>
    <t>m2</t>
  </si>
  <si>
    <t>203</t>
  </si>
  <si>
    <t>挖方路基</t>
  </si>
  <si>
    <t>203-1</t>
  </si>
  <si>
    <t>路基挖方</t>
  </si>
  <si>
    <t>挖土方</t>
  </si>
  <si>
    <t>m3</t>
  </si>
  <si>
    <t>204</t>
  </si>
  <si>
    <t>填方路基</t>
  </si>
  <si>
    <t>204-1</t>
  </si>
  <si>
    <t>路基填筑（包括填前压实）</t>
  </si>
  <si>
    <t>利用土方</t>
  </si>
  <si>
    <t>207</t>
  </si>
  <si>
    <t>坡面排水</t>
  </si>
  <si>
    <t>207-4</t>
  </si>
  <si>
    <t>跌水与急流槽</t>
  </si>
  <si>
    <t>-c</t>
  </si>
  <si>
    <t>现浇混凝土</t>
  </si>
  <si>
    <t>216</t>
  </si>
  <si>
    <t>路基整修</t>
  </si>
  <si>
    <t>km</t>
  </si>
  <si>
    <t>清单 第200章 合计 人民币(元)</t>
  </si>
  <si>
    <t>清单 第300章 路面</t>
  </si>
  <si>
    <t>302</t>
  </si>
  <si>
    <t>垫层</t>
  </si>
  <si>
    <t>302-2</t>
  </si>
  <si>
    <t>砂砾垫层</t>
  </si>
  <si>
    <t>厚200mm</t>
  </si>
  <si>
    <t>306</t>
  </si>
  <si>
    <t>级配碎（砾）石底基层、基层</t>
  </si>
  <si>
    <t>306-1</t>
  </si>
  <si>
    <t>级配碎石底基层</t>
  </si>
  <si>
    <t>306-3</t>
  </si>
  <si>
    <t>水泥稳定级配碎石5:95基层</t>
  </si>
  <si>
    <t>310</t>
  </si>
  <si>
    <t>沥青表面处置与封层</t>
  </si>
  <si>
    <t>310-2</t>
  </si>
  <si>
    <t>PC-2喷洒阳离子乳化沥青封层</t>
  </si>
  <si>
    <t>311</t>
  </si>
  <si>
    <t>改性沥青及改性沥青混合料</t>
  </si>
  <si>
    <t>311-2</t>
  </si>
  <si>
    <t>AC-16C中粒式沥青混凝土面层</t>
  </si>
  <si>
    <t>厚50mm</t>
  </si>
  <si>
    <t>313</t>
  </si>
  <si>
    <t>路肩培土、中央分隔带回填土、土路肩加固及路缘石</t>
  </si>
  <si>
    <t>313-1</t>
  </si>
  <si>
    <t>路肩培土20cm</t>
  </si>
  <si>
    <t>313-6</t>
  </si>
  <si>
    <t>培天然砂砾路肩25cm</t>
  </si>
  <si>
    <t>313-5</t>
  </si>
  <si>
    <t>C25混凝土路缘石</t>
  </si>
  <si>
    <t>清单 第300章 合计 人民币(元)</t>
  </si>
  <si>
    <t>清单 第600章 安全设施及预埋管线</t>
  </si>
  <si>
    <t>602</t>
  </si>
  <si>
    <t>道口标柱</t>
  </si>
  <si>
    <t>602-3</t>
  </si>
  <si>
    <t>根</t>
  </si>
  <si>
    <t>604</t>
  </si>
  <si>
    <t>道路交通标志</t>
  </si>
  <si>
    <t>604-1</t>
  </si>
  <si>
    <t>单柱式交通标志</t>
  </si>
  <si>
    <t>604-1-a</t>
  </si>
  <si>
    <t>○600</t>
  </si>
  <si>
    <t>个</t>
  </si>
  <si>
    <t>604-1-b</t>
  </si>
  <si>
    <t>△700</t>
  </si>
  <si>
    <t>604-1-c</t>
  </si>
  <si>
    <t>▽700</t>
  </si>
  <si>
    <t>604-1-d</t>
  </si>
  <si>
    <t>△700+△700</t>
  </si>
  <si>
    <t>604-14</t>
  </si>
  <si>
    <t>太阳能信号灯</t>
  </si>
  <si>
    <t>组</t>
  </si>
  <si>
    <t>605</t>
  </si>
  <si>
    <t>道路交通标线</t>
  </si>
  <si>
    <t>605-1</t>
  </si>
  <si>
    <t>热熔型涂料路面标线</t>
  </si>
  <si>
    <t>热熔标线</t>
  </si>
  <si>
    <t>减速振动标线</t>
  </si>
  <si>
    <t>清单 第600章 合计 人民币(元)</t>
  </si>
  <si>
    <t>清单 第700章 绿化及环境保护设施</t>
  </si>
  <si>
    <t>703</t>
  </si>
  <si>
    <t>撒播草种和铺植草皮</t>
  </si>
  <si>
    <t>703-1</t>
  </si>
  <si>
    <t>撒播草种（含喷播）</t>
  </si>
  <si>
    <t>清单 第700章 合计 人民币(元)</t>
  </si>
  <si>
    <t>投标报价汇总表</t>
  </si>
  <si>
    <t>序号</t>
  </si>
  <si>
    <t>章次</t>
  </si>
  <si>
    <t>科目名称</t>
  </si>
  <si>
    <t>金额（元）</t>
  </si>
  <si>
    <t>100</t>
  </si>
  <si>
    <t>200</t>
  </si>
  <si>
    <t>300</t>
  </si>
  <si>
    <t>600</t>
  </si>
  <si>
    <t>清单 第600章  安全设施及预埋管线</t>
  </si>
  <si>
    <t>700</t>
  </si>
  <si>
    <t>第100章至第700章合计</t>
  </si>
  <si>
    <t>已包含在清单合计中的材料、工程设备、专业工程暂估价合计</t>
  </si>
  <si>
    <t>清单合计减去材料、工程设备、专业工程暂估价合计</t>
  </si>
  <si>
    <t>计日工合计</t>
  </si>
  <si>
    <t>暂列金额（不含计日工总额）</t>
  </si>
  <si>
    <t>投标报价（7+9+10）=11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</si>
</sst>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9"/>
      <color theme="1"/>
      <name val="??"/>
      <charset val="134"/>
      <scheme val="minor"/>
    </font>
    <font>
      <b/>
      <sz val="18"/>
      <name val="宋体"/>
      <charset val="134"/>
    </font>
    <font>
      <sz val="9"/>
      <name val="宋体"/>
      <charset val="134"/>
    </font>
    <font>
      <sz val="20"/>
      <color theme="1"/>
      <name val="??"/>
      <charset val="134"/>
      <scheme val="minor"/>
    </font>
    <font>
      <sz val="12"/>
      <color theme="1"/>
      <name val="??"/>
      <charset val="134"/>
      <scheme val="minor"/>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1" applyNumberFormat="0" applyFill="0" applyAlignment="0" applyProtection="0">
      <alignment vertical="center"/>
    </xf>
    <xf numFmtId="0" fontId="12" fillId="0" borderId="21" applyNumberFormat="0" applyFill="0" applyAlignment="0" applyProtection="0">
      <alignment vertical="center"/>
    </xf>
    <xf numFmtId="0" fontId="13" fillId="0" borderId="22" applyNumberFormat="0" applyFill="0" applyAlignment="0" applyProtection="0">
      <alignment vertical="center"/>
    </xf>
    <xf numFmtId="0" fontId="13" fillId="0" borderId="0" applyNumberFormat="0" applyFill="0" applyBorder="0" applyAlignment="0" applyProtection="0">
      <alignment vertical="center"/>
    </xf>
    <xf numFmtId="0" fontId="14" fillId="4" borderId="23" applyNumberFormat="0" applyAlignment="0" applyProtection="0">
      <alignment vertical="center"/>
    </xf>
    <xf numFmtId="0" fontId="15" fillId="5" borderId="24" applyNumberFormat="0" applyAlignment="0" applyProtection="0">
      <alignment vertical="center"/>
    </xf>
    <xf numFmtId="0" fontId="16" fillId="5" borderId="23" applyNumberFormat="0" applyAlignment="0" applyProtection="0">
      <alignment vertical="center"/>
    </xf>
    <xf numFmtId="0" fontId="17" fillId="6" borderId="25" applyNumberFormat="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7">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6"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177" fontId="2" fillId="2" borderId="6" xfId="49"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pplyProtection="1">
      <alignment horizontal="right" vertical="center" wrapText="1"/>
      <protection locked="0"/>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5" xfId="49" applyFont="1" applyFill="1" applyBorder="1" applyAlignment="1" applyProtection="1">
      <alignment horizontal="right" vertical="center" wrapText="1"/>
      <protection locked="0"/>
    </xf>
    <xf numFmtId="0" fontId="2" fillId="2" borderId="10" xfId="49" applyFont="1" applyFill="1" applyBorder="1" applyAlignment="1">
      <alignment vertical="center" wrapText="1"/>
    </xf>
    <xf numFmtId="176" fontId="0" fillId="0" borderId="0" xfId="49" applyNumberFormat="1"/>
    <xf numFmtId="176" fontId="1" fillId="2" borderId="0" xfId="49" applyNumberFormat="1" applyFont="1" applyFill="1" applyAlignment="1">
      <alignment horizontal="center" vertical="center" wrapText="1"/>
    </xf>
    <xf numFmtId="176" fontId="2" fillId="2" borderId="0" xfId="49" applyNumberFormat="1" applyFont="1" applyFill="1" applyAlignment="1">
      <alignment horizontal="right"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176" fontId="2" fillId="2" borderId="12" xfId="49" applyNumberFormat="1"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15" xfId="49" applyFont="1" applyFill="1" applyBorder="1" applyAlignment="1">
      <alignment horizontal="center" vertical="center" wrapText="1"/>
    </xf>
    <xf numFmtId="176" fontId="2" fillId="2" borderId="5" xfId="49" applyNumberFormat="1" applyFont="1" applyFill="1" applyBorder="1" applyAlignment="1">
      <alignment horizontal="right"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center" vertical="center" wrapText="1"/>
    </xf>
    <xf numFmtId="176" fontId="2" fillId="2" borderId="18" xfId="49" applyNumberFormat="1" applyFont="1" applyFill="1" applyBorder="1" applyAlignment="1">
      <alignment horizontal="center" vertical="center" wrapText="1"/>
    </xf>
    <xf numFmtId="0" fontId="2" fillId="2" borderId="19" xfId="49" applyFont="1" applyFill="1" applyBorder="1" applyAlignment="1">
      <alignment horizontal="center" vertical="center" wrapText="1"/>
    </xf>
    <xf numFmtId="0" fontId="0" fillId="0" borderId="0" xfId="49" applyAlignment="1">
      <alignment horizontal="center" vertical="center"/>
    </xf>
    <xf numFmtId="176" fontId="2" fillId="2" borderId="2" xfId="49" applyNumberFormat="1" applyFont="1" applyFill="1" applyBorder="1" applyAlignment="1">
      <alignment horizontal="center" vertical="center" wrapText="1"/>
    </xf>
    <xf numFmtId="176" fontId="2" fillId="2" borderId="9" xfId="49" applyNumberFormat="1" applyFont="1" applyFill="1" applyBorder="1" applyAlignment="1">
      <alignment horizontal="center" vertical="center" wrapText="1"/>
    </xf>
    <xf numFmtId="0" fontId="0" fillId="0" borderId="0" xfId="49" applyFont="1" applyFill="1" applyAlignment="1"/>
    <xf numFmtId="0" fontId="3" fillId="0" borderId="0" xfId="49" applyFont="1" applyFill="1" applyAlignment="1">
      <alignment horizontal="center" vertical="center"/>
    </xf>
    <xf numFmtId="0" fontId="4" fillId="0" borderId="0" xfId="49" applyFont="1" applyFill="1" applyAlignment="1">
      <alignment wrapText="1"/>
    </xf>
    <xf numFmtId="0" fontId="4" fillId="0" borderId="0" xfId="49" applyFont="1" applyFill="1" applyAlignment="1">
      <alignment horizontal="center" wrapText="1"/>
    </xf>
    <xf numFmtId="0" fontId="4" fillId="0" borderId="0" xfId="49" applyFont="1" applyFill="1" applyAlignment="1"/>
    <xf numFmtId="0" fontId="4" fillId="0"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tabSelected="1" topLeftCell="A9" workbookViewId="0">
      <selection activeCell="A21" sqref="A21"/>
    </sheetView>
  </sheetViews>
  <sheetFormatPr defaultColWidth="11.6666666666667" defaultRowHeight="11.25"/>
  <cols>
    <col min="1" max="1" width="114.622222222222" style="41" customWidth="1"/>
    <col min="2" max="3" width="11.6666666666667" style="41"/>
    <col min="4" max="4" width="12.4" style="41"/>
    <col min="5" max="16384" width="11.6666666666667" style="41"/>
  </cols>
  <sheetData>
    <row r="1" s="41" customFormat="1" ht="25.5" spans="1:1">
      <c r="A1" s="42" t="s">
        <v>0</v>
      </c>
    </row>
    <row r="2" s="41" customFormat="1" ht="57" spans="1:1">
      <c r="A2" s="43" t="s">
        <v>1</v>
      </c>
    </row>
    <row r="3" s="41" customFormat="1" ht="28.5" spans="1:1">
      <c r="A3" s="43" t="s">
        <v>2</v>
      </c>
    </row>
    <row r="4" s="41" customFormat="1" ht="57" spans="1:1">
      <c r="A4" s="43" t="s">
        <v>3</v>
      </c>
    </row>
    <row r="5" s="41" customFormat="1" ht="42.75" spans="1:1">
      <c r="A5" s="43" t="s">
        <v>4</v>
      </c>
    </row>
    <row r="6" s="41" customFormat="1" ht="28.5" spans="1:1">
      <c r="A6" s="43" t="s">
        <v>5</v>
      </c>
    </row>
    <row r="7" s="41" customFormat="1" ht="28.5" spans="1:1">
      <c r="A7" s="43" t="s">
        <v>6</v>
      </c>
    </row>
    <row r="8" s="41" customFormat="1" ht="28.5" spans="1:1">
      <c r="A8" s="43" t="s">
        <v>7</v>
      </c>
    </row>
    <row r="9" s="41" customFormat="1" ht="14.25" spans="1:1">
      <c r="A9" s="44" t="s">
        <v>8</v>
      </c>
    </row>
    <row r="10" s="41" customFormat="1" ht="14.25" spans="1:1">
      <c r="A10" s="45" t="s">
        <v>9</v>
      </c>
    </row>
    <row r="11" s="41" customFormat="1" ht="42.75" spans="1:1">
      <c r="A11" s="46" t="s">
        <v>10</v>
      </c>
    </row>
    <row r="12" s="41" customFormat="1" ht="42.75" spans="1:1">
      <c r="A12" s="43" t="s">
        <v>11</v>
      </c>
    </row>
    <row r="13" s="41" customFormat="1" ht="28.5" spans="1:1">
      <c r="A13" s="43" t="s">
        <v>12</v>
      </c>
    </row>
    <row r="14" s="41" customFormat="1" ht="28.5" spans="1:1">
      <c r="A14" s="43" t="s">
        <v>13</v>
      </c>
    </row>
    <row r="15" s="41" customFormat="1" ht="14.25" spans="1:1">
      <c r="A15" s="45" t="s">
        <v>14</v>
      </c>
    </row>
    <row r="16" s="41" customFormat="1" ht="14.25" spans="1:1">
      <c r="A16" s="45" t="s">
        <v>15</v>
      </c>
    </row>
    <row r="17" s="41" customFormat="1" ht="28.5" spans="1:1">
      <c r="A17" s="43" t="s">
        <v>16</v>
      </c>
    </row>
    <row r="18" s="41" customFormat="1" ht="14.25" spans="1:1">
      <c r="A18" s="45" t="s">
        <v>17</v>
      </c>
    </row>
    <row r="19" s="41" customFormat="1" ht="14.25" spans="1:1">
      <c r="A19" s="43" t="s">
        <v>18</v>
      </c>
    </row>
    <row r="20" s="41" customFormat="1" ht="114" spans="1:1">
      <c r="A20" s="43" t="s">
        <v>19</v>
      </c>
    </row>
    <row r="21" s="41" customFormat="1" ht="165" customHeight="1" spans="1:1">
      <c r="A21" s="43" t="s">
        <v>20</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Zeros="0" workbookViewId="0">
      <selection activeCell="F7" sqref="F7"/>
    </sheetView>
  </sheetViews>
  <sheetFormatPr defaultColWidth="9" defaultRowHeight="11.25" outlineLevelCol="6"/>
  <cols>
    <col min="1" max="1" width="18.6666666666667" customWidth="1"/>
    <col min="2" max="2" width="17" customWidth="1"/>
    <col min="3" max="3" width="15.6666666666667" customWidth="1"/>
    <col min="4" max="4" width="11.1666666666667" customWidth="1"/>
    <col min="5" max="5" width="10.5" style="1" customWidth="1"/>
    <col min="6" max="6" width="15.6666666666667" style="23" customWidth="1"/>
    <col min="7" max="7" width="15.1666666666667" style="1" customWidth="1"/>
  </cols>
  <sheetData>
    <row r="1" ht="21" customHeight="1" spans="1:7">
      <c r="A1" s="2" t="s">
        <v>21</v>
      </c>
      <c r="B1" s="2"/>
      <c r="C1" s="2"/>
      <c r="D1" s="2"/>
      <c r="E1" s="2"/>
      <c r="F1" s="24"/>
      <c r="G1" s="2"/>
    </row>
    <row r="2" ht="24" customHeight="1" spans="1:7">
      <c r="A2" s="3" t="s">
        <v>22</v>
      </c>
      <c r="B2" s="3"/>
      <c r="C2" s="3"/>
      <c r="D2" s="3"/>
      <c r="E2" s="5"/>
      <c r="F2" s="25"/>
      <c r="G2" s="5"/>
    </row>
    <row r="3" ht="28" customHeight="1" spans="1:7">
      <c r="A3" s="6" t="s">
        <v>23</v>
      </c>
      <c r="B3" s="7"/>
      <c r="C3" s="7"/>
      <c r="D3" s="7"/>
      <c r="E3" s="7"/>
      <c r="F3" s="39"/>
      <c r="G3" s="8"/>
    </row>
    <row r="4" ht="28" customHeight="1" spans="1:7">
      <c r="A4" s="9" t="s">
        <v>24</v>
      </c>
      <c r="B4" s="10" t="s">
        <v>25</v>
      </c>
      <c r="C4" s="10"/>
      <c r="D4" s="10" t="s">
        <v>26</v>
      </c>
      <c r="E4" s="10" t="s">
        <v>27</v>
      </c>
      <c r="F4" s="31" t="s">
        <v>28</v>
      </c>
      <c r="G4" s="12" t="s">
        <v>29</v>
      </c>
    </row>
    <row r="5" ht="28" customHeight="1" spans="1:7">
      <c r="A5" s="9" t="s">
        <v>30</v>
      </c>
      <c r="B5" s="14" t="s">
        <v>31</v>
      </c>
      <c r="C5" s="14"/>
      <c r="D5" s="10"/>
      <c r="E5" s="10"/>
      <c r="F5" s="33"/>
      <c r="G5" s="12"/>
    </row>
    <row r="6" ht="28" customHeight="1" spans="1:7">
      <c r="A6" s="9" t="s">
        <v>32</v>
      </c>
      <c r="B6" s="14" t="s">
        <v>33</v>
      </c>
      <c r="C6" s="14"/>
      <c r="D6" s="10"/>
      <c r="E6" s="10"/>
      <c r="F6" s="33"/>
      <c r="G6" s="12"/>
    </row>
    <row r="7" ht="28" customHeight="1" spans="1:7">
      <c r="A7" s="9" t="s">
        <v>34</v>
      </c>
      <c r="B7" s="14" t="s">
        <v>35</v>
      </c>
      <c r="C7" s="14"/>
      <c r="D7" s="10" t="s">
        <v>36</v>
      </c>
      <c r="E7" s="10">
        <v>1</v>
      </c>
      <c r="F7" s="16"/>
      <c r="G7" s="12">
        <f>ROUND(E7*F7,0)</f>
        <v>0</v>
      </c>
    </row>
    <row r="8" ht="28" customHeight="1" spans="1:7">
      <c r="A8" s="9" t="s">
        <v>37</v>
      </c>
      <c r="B8" s="14" t="s">
        <v>38</v>
      </c>
      <c r="C8" s="14"/>
      <c r="D8" s="10" t="s">
        <v>36</v>
      </c>
      <c r="E8" s="10">
        <v>1</v>
      </c>
      <c r="F8" s="16"/>
      <c r="G8" s="12">
        <f t="shared" ref="G8:G17" si="0">ROUND(E8*F8,0)</f>
        <v>0</v>
      </c>
    </row>
    <row r="9" ht="28" customHeight="1" spans="1:7">
      <c r="A9" s="9" t="s">
        <v>39</v>
      </c>
      <c r="B9" s="14" t="s">
        <v>40</v>
      </c>
      <c r="C9" s="14"/>
      <c r="D9" s="10"/>
      <c r="E9" s="10"/>
      <c r="F9" s="33"/>
      <c r="G9" s="12">
        <f t="shared" si="0"/>
        <v>0</v>
      </c>
    </row>
    <row r="10" ht="28" customHeight="1" spans="1:7">
      <c r="A10" s="9" t="s">
        <v>41</v>
      </c>
      <c r="B10" s="14" t="s">
        <v>42</v>
      </c>
      <c r="C10" s="14"/>
      <c r="D10" s="10" t="s">
        <v>36</v>
      </c>
      <c r="E10" s="10">
        <v>1</v>
      </c>
      <c r="F10" s="16"/>
      <c r="G10" s="12">
        <f t="shared" si="0"/>
        <v>0</v>
      </c>
    </row>
    <row r="11" ht="28" customHeight="1" spans="1:7">
      <c r="A11" s="9" t="s">
        <v>43</v>
      </c>
      <c r="B11" s="14" t="s">
        <v>44</v>
      </c>
      <c r="C11" s="14"/>
      <c r="D11" s="10" t="s">
        <v>36</v>
      </c>
      <c r="E11" s="10">
        <v>1</v>
      </c>
      <c r="F11" s="16"/>
      <c r="G11" s="12">
        <f t="shared" si="0"/>
        <v>0</v>
      </c>
    </row>
    <row r="12" ht="28" customHeight="1" spans="1:7">
      <c r="A12" s="9" t="s">
        <v>45</v>
      </c>
      <c r="B12" s="14" t="s">
        <v>46</v>
      </c>
      <c r="C12" s="14"/>
      <c r="D12" s="10" t="s">
        <v>36</v>
      </c>
      <c r="E12" s="10">
        <v>1</v>
      </c>
      <c r="F12" s="16"/>
      <c r="G12" s="12">
        <f t="shared" si="0"/>
        <v>0</v>
      </c>
    </row>
    <row r="13" ht="28" customHeight="1" spans="1:7">
      <c r="A13" s="9" t="s">
        <v>47</v>
      </c>
      <c r="B13" s="14" t="s">
        <v>48</v>
      </c>
      <c r="C13" s="14"/>
      <c r="D13" s="10"/>
      <c r="E13" s="10"/>
      <c r="F13" s="33"/>
      <c r="G13" s="12">
        <f t="shared" si="0"/>
        <v>0</v>
      </c>
    </row>
    <row r="14" ht="28" customHeight="1" spans="1:7">
      <c r="A14" s="9" t="s">
        <v>49</v>
      </c>
      <c r="B14" s="14" t="s">
        <v>50</v>
      </c>
      <c r="C14" s="14"/>
      <c r="D14" s="10" t="s">
        <v>36</v>
      </c>
      <c r="E14" s="10">
        <v>1</v>
      </c>
      <c r="F14" s="16"/>
      <c r="G14" s="12">
        <f t="shared" si="0"/>
        <v>0</v>
      </c>
    </row>
    <row r="15" ht="28" customHeight="1" spans="1:7">
      <c r="A15" s="9" t="s">
        <v>51</v>
      </c>
      <c r="B15" s="14" t="s">
        <v>52</v>
      </c>
      <c r="C15" s="14"/>
      <c r="D15" s="10" t="s">
        <v>36</v>
      </c>
      <c r="E15" s="10">
        <v>1</v>
      </c>
      <c r="F15" s="16"/>
      <c r="G15" s="12">
        <f t="shared" si="0"/>
        <v>0</v>
      </c>
    </row>
    <row r="16" ht="28" customHeight="1" spans="1:7">
      <c r="A16" s="9" t="s">
        <v>53</v>
      </c>
      <c r="B16" s="14" t="s">
        <v>54</v>
      </c>
      <c r="C16" s="14"/>
      <c r="D16" s="10"/>
      <c r="E16" s="10"/>
      <c r="F16" s="33"/>
      <c r="G16" s="12">
        <f t="shared" si="0"/>
        <v>0</v>
      </c>
    </row>
    <row r="17" ht="28" customHeight="1" spans="1:7">
      <c r="A17" s="9" t="s">
        <v>55</v>
      </c>
      <c r="B17" s="14" t="s">
        <v>54</v>
      </c>
      <c r="C17" s="14"/>
      <c r="D17" s="10" t="s">
        <v>36</v>
      </c>
      <c r="E17" s="10">
        <v>1</v>
      </c>
      <c r="F17" s="16"/>
      <c r="G17" s="12">
        <f t="shared" si="0"/>
        <v>0</v>
      </c>
    </row>
    <row r="18" ht="28" customHeight="1" spans="1:7">
      <c r="A18" s="9"/>
      <c r="B18" s="14"/>
      <c r="C18" s="14"/>
      <c r="D18" s="10"/>
      <c r="E18" s="10"/>
      <c r="F18" s="33"/>
      <c r="G18" s="12"/>
    </row>
    <row r="19" ht="28" customHeight="1" spans="1:7">
      <c r="A19" s="9"/>
      <c r="B19" s="14"/>
      <c r="C19" s="14"/>
      <c r="D19" s="10"/>
      <c r="E19" s="10"/>
      <c r="F19" s="33"/>
      <c r="G19" s="12"/>
    </row>
    <row r="20" ht="28" customHeight="1" spans="1:7">
      <c r="A20" s="9"/>
      <c r="B20" s="14"/>
      <c r="C20" s="14"/>
      <c r="D20" s="10"/>
      <c r="E20" s="10"/>
      <c r="F20" s="33"/>
      <c r="G20" s="12"/>
    </row>
    <row r="21" ht="28" customHeight="1" spans="1:7">
      <c r="A21" s="9"/>
      <c r="B21" s="14"/>
      <c r="C21" s="14"/>
      <c r="D21" s="10"/>
      <c r="E21" s="10"/>
      <c r="F21" s="33"/>
      <c r="G21" s="12"/>
    </row>
    <row r="22" ht="28" customHeight="1" spans="1:7">
      <c r="A22" s="9"/>
      <c r="B22" s="14"/>
      <c r="C22" s="14"/>
      <c r="D22" s="10"/>
      <c r="E22" s="10"/>
      <c r="F22" s="33"/>
      <c r="G22" s="12"/>
    </row>
    <row r="23" ht="28" customHeight="1" spans="1:7">
      <c r="A23" s="9"/>
      <c r="B23" s="14"/>
      <c r="C23" s="14"/>
      <c r="D23" s="10"/>
      <c r="E23" s="10"/>
      <c r="F23" s="33"/>
      <c r="G23" s="12"/>
    </row>
    <row r="24" ht="28" customHeight="1" spans="1:7">
      <c r="A24" s="9"/>
      <c r="B24" s="14"/>
      <c r="C24" s="14"/>
      <c r="D24" s="10"/>
      <c r="E24" s="10"/>
      <c r="F24" s="33"/>
      <c r="G24" s="12"/>
    </row>
    <row r="25" ht="28" customHeight="1" spans="1:7">
      <c r="A25" s="17" t="s">
        <v>56</v>
      </c>
      <c r="B25" s="18"/>
      <c r="C25" s="18"/>
      <c r="D25" s="18"/>
      <c r="E25" s="18"/>
      <c r="F25" s="40"/>
      <c r="G25" s="20">
        <f>ROUND(SUM(G5:G17),0)</f>
        <v>0</v>
      </c>
    </row>
  </sheetData>
  <sheetProtection algorithmName="SHA-512" hashValue="yHT78PCfk5G56H7udgLdf0lUjVUmKTbh4Me8o37LO8trl6AgghCyNM+yWLi6uDwfuSDINti49GfTNrC7hOtnvQ==" saltValue="M6Q1YqinnnIb35m9Vt2Ffg==" spinCount="100000" sheet="1" objects="1"/>
  <mergeCells count="26">
    <mergeCell ref="A1:G1"/>
    <mergeCell ref="A2:E2"/>
    <mergeCell ref="F2:G2"/>
    <mergeCell ref="A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F25"/>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Zeros="0" topLeftCell="A4" workbookViewId="0">
      <selection activeCell="K18" sqref="K18"/>
    </sheetView>
  </sheetViews>
  <sheetFormatPr defaultColWidth="9" defaultRowHeight="11.25" outlineLevelCol="6"/>
  <cols>
    <col min="1" max="1" width="18.6666666666667" customWidth="1"/>
    <col min="2" max="2" width="17" customWidth="1"/>
    <col min="3" max="3" width="7.66666666666667" customWidth="1"/>
    <col min="4" max="4" width="11.1666666666667" customWidth="1"/>
    <col min="5" max="5" width="15.8333333333333" style="1" customWidth="1"/>
    <col min="6" max="6" width="15.6666666666667" style="23" customWidth="1"/>
    <col min="7" max="7" width="18.5" style="38" customWidth="1"/>
  </cols>
  <sheetData>
    <row r="1" ht="21" customHeight="1" spans="1:7">
      <c r="A1" s="2" t="s">
        <v>21</v>
      </c>
      <c r="B1" s="2"/>
      <c r="C1" s="2"/>
      <c r="D1" s="2"/>
      <c r="E1" s="2"/>
      <c r="F1" s="24"/>
      <c r="G1" s="2"/>
    </row>
    <row r="2" ht="21" customHeight="1" spans="1:7">
      <c r="A2" s="3" t="s">
        <v>22</v>
      </c>
      <c r="B2" s="3"/>
      <c r="C2" s="3"/>
      <c r="D2" s="3"/>
      <c r="E2" s="5"/>
      <c r="F2" s="25"/>
      <c r="G2" s="5"/>
    </row>
    <row r="3" ht="28" customHeight="1" spans="1:7">
      <c r="A3" s="6" t="s">
        <v>57</v>
      </c>
      <c r="B3" s="7"/>
      <c r="C3" s="7"/>
      <c r="D3" s="7"/>
      <c r="E3" s="7"/>
      <c r="F3" s="39"/>
      <c r="G3" s="8"/>
    </row>
    <row r="4" ht="28" customHeight="1" spans="1:7">
      <c r="A4" s="9" t="s">
        <v>24</v>
      </c>
      <c r="B4" s="10" t="s">
        <v>25</v>
      </c>
      <c r="C4" s="10"/>
      <c r="D4" s="10" t="s">
        <v>26</v>
      </c>
      <c r="E4" s="10" t="s">
        <v>27</v>
      </c>
      <c r="F4" s="31" t="s">
        <v>28</v>
      </c>
      <c r="G4" s="12" t="s">
        <v>29</v>
      </c>
    </row>
    <row r="5" ht="28" customHeight="1" spans="1:7">
      <c r="A5" s="9" t="s">
        <v>58</v>
      </c>
      <c r="B5" s="14" t="s">
        <v>59</v>
      </c>
      <c r="C5" s="14"/>
      <c r="D5" s="10"/>
      <c r="E5" s="10"/>
      <c r="F5" s="33"/>
      <c r="G5" s="12"/>
    </row>
    <row r="6" ht="28" customHeight="1" spans="1:7">
      <c r="A6" s="9" t="s">
        <v>60</v>
      </c>
      <c r="B6" s="14" t="s">
        <v>61</v>
      </c>
      <c r="C6" s="14"/>
      <c r="D6" s="10"/>
      <c r="E6" s="10"/>
      <c r="F6" s="33"/>
      <c r="G6" s="12"/>
    </row>
    <row r="7" ht="28" customHeight="1" spans="1:7">
      <c r="A7" s="9" t="s">
        <v>34</v>
      </c>
      <c r="B7" s="14" t="s">
        <v>62</v>
      </c>
      <c r="C7" s="14"/>
      <c r="D7" s="10" t="s">
        <v>63</v>
      </c>
      <c r="E7" s="10">
        <v>966.667</v>
      </c>
      <c r="F7" s="16"/>
      <c r="G7" s="12">
        <f>ROUND(E7*F7,0)</f>
        <v>0</v>
      </c>
    </row>
    <row r="8" ht="28" customHeight="1" spans="1:7">
      <c r="A8" s="9" t="s">
        <v>64</v>
      </c>
      <c r="B8" s="14" t="s">
        <v>65</v>
      </c>
      <c r="C8" s="14"/>
      <c r="D8" s="10"/>
      <c r="E8" s="10"/>
      <c r="F8" s="33"/>
      <c r="G8" s="12">
        <f t="shared" ref="G8:G17" si="0">ROUND(E8*F8,0)</f>
        <v>0</v>
      </c>
    </row>
    <row r="9" ht="28" customHeight="1" spans="1:7">
      <c r="A9" s="9" t="s">
        <v>66</v>
      </c>
      <c r="B9" s="14" t="s">
        <v>67</v>
      </c>
      <c r="C9" s="14"/>
      <c r="D9" s="10"/>
      <c r="E9" s="10"/>
      <c r="F9" s="33"/>
      <c r="G9" s="12">
        <f t="shared" si="0"/>
        <v>0</v>
      </c>
    </row>
    <row r="10" ht="28" customHeight="1" spans="1:7">
      <c r="A10" s="9" t="s">
        <v>34</v>
      </c>
      <c r="B10" s="14" t="s">
        <v>68</v>
      </c>
      <c r="C10" s="14"/>
      <c r="D10" s="10" t="s">
        <v>69</v>
      </c>
      <c r="E10" s="10">
        <v>1299</v>
      </c>
      <c r="F10" s="16"/>
      <c r="G10" s="12">
        <f t="shared" si="0"/>
        <v>0</v>
      </c>
    </row>
    <row r="11" ht="28" customHeight="1" spans="1:7">
      <c r="A11" s="9" t="s">
        <v>70</v>
      </c>
      <c r="B11" s="14" t="s">
        <v>71</v>
      </c>
      <c r="C11" s="14"/>
      <c r="D11" s="10"/>
      <c r="E11" s="10"/>
      <c r="F11" s="33"/>
      <c r="G11" s="12">
        <f t="shared" si="0"/>
        <v>0</v>
      </c>
    </row>
    <row r="12" ht="28" customHeight="1" spans="1:7">
      <c r="A12" s="9" t="s">
        <v>72</v>
      </c>
      <c r="B12" s="14" t="s">
        <v>73</v>
      </c>
      <c r="C12" s="14"/>
      <c r="D12" s="10"/>
      <c r="E12" s="10"/>
      <c r="F12" s="33"/>
      <c r="G12" s="12">
        <f t="shared" si="0"/>
        <v>0</v>
      </c>
    </row>
    <row r="13" ht="28" customHeight="1" spans="1:7">
      <c r="A13" s="9" t="s">
        <v>34</v>
      </c>
      <c r="B13" s="14" t="s">
        <v>74</v>
      </c>
      <c r="C13" s="14"/>
      <c r="D13" s="10" t="s">
        <v>69</v>
      </c>
      <c r="E13" s="10">
        <v>576.983</v>
      </c>
      <c r="F13" s="16"/>
      <c r="G13" s="12">
        <f t="shared" si="0"/>
        <v>0</v>
      </c>
    </row>
    <row r="14" ht="28" customHeight="1" spans="1:7">
      <c r="A14" s="9" t="s">
        <v>75</v>
      </c>
      <c r="B14" s="14" t="s">
        <v>76</v>
      </c>
      <c r="C14" s="14"/>
      <c r="D14" s="10"/>
      <c r="E14" s="10"/>
      <c r="F14" s="33"/>
      <c r="G14" s="12">
        <f t="shared" si="0"/>
        <v>0</v>
      </c>
    </row>
    <row r="15" ht="28" customHeight="1" spans="1:7">
      <c r="A15" s="9" t="s">
        <v>77</v>
      </c>
      <c r="B15" s="14" t="s">
        <v>78</v>
      </c>
      <c r="C15" s="14"/>
      <c r="D15" s="10"/>
      <c r="E15" s="10"/>
      <c r="F15" s="33"/>
      <c r="G15" s="12">
        <f t="shared" si="0"/>
        <v>0</v>
      </c>
    </row>
    <row r="16" ht="28" customHeight="1" spans="1:7">
      <c r="A16" s="9" t="s">
        <v>79</v>
      </c>
      <c r="B16" s="14" t="s">
        <v>80</v>
      </c>
      <c r="C16" s="14"/>
      <c r="D16" s="10" t="s">
        <v>69</v>
      </c>
      <c r="E16" s="10">
        <v>78.9</v>
      </c>
      <c r="F16" s="16"/>
      <c r="G16" s="12">
        <f t="shared" si="0"/>
        <v>0</v>
      </c>
    </row>
    <row r="17" ht="28" customHeight="1" spans="1:7">
      <c r="A17" s="9" t="s">
        <v>81</v>
      </c>
      <c r="B17" s="14" t="s">
        <v>82</v>
      </c>
      <c r="C17" s="14"/>
      <c r="D17" s="10" t="s">
        <v>83</v>
      </c>
      <c r="E17" s="10">
        <v>1.332</v>
      </c>
      <c r="F17" s="16"/>
      <c r="G17" s="12">
        <f t="shared" si="0"/>
        <v>0</v>
      </c>
    </row>
    <row r="18" ht="28" customHeight="1" spans="1:7">
      <c r="A18" s="9"/>
      <c r="B18" s="14"/>
      <c r="C18" s="14"/>
      <c r="D18" s="10"/>
      <c r="E18" s="10"/>
      <c r="F18" s="33"/>
      <c r="G18" s="12"/>
    </row>
    <row r="19" ht="28" customHeight="1" spans="1:7">
      <c r="A19" s="9"/>
      <c r="B19" s="14"/>
      <c r="C19" s="14"/>
      <c r="D19" s="10"/>
      <c r="E19" s="10"/>
      <c r="F19" s="33"/>
      <c r="G19" s="12"/>
    </row>
    <row r="20" ht="28" customHeight="1" spans="1:7">
      <c r="A20" s="9"/>
      <c r="B20" s="14"/>
      <c r="C20" s="14"/>
      <c r="D20" s="10"/>
      <c r="E20" s="10"/>
      <c r="F20" s="33"/>
      <c r="G20" s="12"/>
    </row>
    <row r="21" ht="28" customHeight="1" spans="1:7">
      <c r="A21" s="9"/>
      <c r="B21" s="14"/>
      <c r="C21" s="14"/>
      <c r="D21" s="10"/>
      <c r="E21" s="10"/>
      <c r="F21" s="33"/>
      <c r="G21" s="12"/>
    </row>
    <row r="22" ht="28" customHeight="1" spans="1:7">
      <c r="A22" s="9"/>
      <c r="B22" s="14"/>
      <c r="C22" s="14"/>
      <c r="D22" s="10"/>
      <c r="E22" s="10"/>
      <c r="F22" s="33"/>
      <c r="G22" s="12"/>
    </row>
    <row r="23" ht="28" customHeight="1" spans="1:7">
      <c r="A23" s="9"/>
      <c r="B23" s="14"/>
      <c r="C23" s="14"/>
      <c r="D23" s="10"/>
      <c r="E23" s="10"/>
      <c r="F23" s="33"/>
      <c r="G23" s="12"/>
    </row>
    <row r="24" ht="28" customHeight="1" spans="1:7">
      <c r="A24" s="17" t="s">
        <v>84</v>
      </c>
      <c r="B24" s="18"/>
      <c r="C24" s="18"/>
      <c r="D24" s="18"/>
      <c r="E24" s="18"/>
      <c r="F24" s="40"/>
      <c r="G24" s="20">
        <f>ROUND(SUM(G5:G17),0)</f>
        <v>0</v>
      </c>
    </row>
  </sheetData>
  <sheetProtection algorithmName="SHA-512" hashValue="xra2tc594PUouYo8QlHFtDXlb478KlsGSBnRMNHl5AOuJmC/FxjMBe4k5s/r3Mfpjb/Kd0c0+3WnRu20hvJTIw==" saltValue="nI0OC8i81j2IuNbPT3vCoQ==" spinCount="100000" sheet="1" objects="1"/>
  <mergeCells count="25">
    <mergeCell ref="A1:G1"/>
    <mergeCell ref="A2:E2"/>
    <mergeCell ref="F2:G2"/>
    <mergeCell ref="A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A24:F2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Zeros="0" topLeftCell="A4" workbookViewId="0">
      <selection activeCell="F25" sqref="F25"/>
    </sheetView>
  </sheetViews>
  <sheetFormatPr defaultColWidth="9" defaultRowHeight="11.25" outlineLevelCol="5"/>
  <cols>
    <col min="1" max="1" width="18.5" customWidth="1"/>
    <col min="2" max="2" width="32.3333333333333" customWidth="1"/>
    <col min="3" max="3" width="11.1666666666667" customWidth="1"/>
    <col min="4" max="4" width="13.5" style="1" customWidth="1"/>
    <col min="5" max="5" width="11.5" style="23" customWidth="1"/>
    <col min="6" max="6" width="16" style="1" customWidth="1"/>
    <col min="7" max="7" width="13.3333333333333" customWidth="1"/>
  </cols>
  <sheetData>
    <row r="1" ht="21" customHeight="1" spans="1:6">
      <c r="A1" s="2" t="s">
        <v>21</v>
      </c>
      <c r="B1" s="2"/>
      <c r="C1" s="2"/>
      <c r="D1" s="2"/>
      <c r="E1" s="24"/>
      <c r="F1" s="2"/>
    </row>
    <row r="2" ht="21" customHeight="1" spans="1:6">
      <c r="A2" s="3" t="s">
        <v>22</v>
      </c>
      <c r="B2" s="3"/>
      <c r="C2" s="3"/>
      <c r="D2" s="5"/>
      <c r="E2" s="25"/>
      <c r="F2" s="5"/>
    </row>
    <row r="3" ht="28" customHeight="1" spans="1:6">
      <c r="A3" s="26" t="s">
        <v>85</v>
      </c>
      <c r="B3" s="27"/>
      <c r="C3" s="27"/>
      <c r="D3" s="27"/>
      <c r="E3" s="28"/>
      <c r="F3" s="29"/>
    </row>
    <row r="4" ht="28" customHeight="1" spans="1:6">
      <c r="A4" s="30" t="s">
        <v>24</v>
      </c>
      <c r="B4" s="10" t="s">
        <v>25</v>
      </c>
      <c r="C4" s="10" t="s">
        <v>26</v>
      </c>
      <c r="D4" s="10" t="s">
        <v>27</v>
      </c>
      <c r="E4" s="31" t="s">
        <v>28</v>
      </c>
      <c r="F4" s="32" t="s">
        <v>29</v>
      </c>
    </row>
    <row r="5" ht="28" customHeight="1" spans="1:6">
      <c r="A5" s="30" t="s">
        <v>86</v>
      </c>
      <c r="B5" s="14" t="s">
        <v>87</v>
      </c>
      <c r="C5" s="10"/>
      <c r="D5" s="10"/>
      <c r="E5" s="33"/>
      <c r="F5" s="32"/>
    </row>
    <row r="6" ht="28" customHeight="1" spans="1:6">
      <c r="A6" s="30" t="s">
        <v>88</v>
      </c>
      <c r="B6" s="14" t="s">
        <v>89</v>
      </c>
      <c r="C6" s="10"/>
      <c r="D6" s="10"/>
      <c r="E6" s="33"/>
      <c r="F6" s="32"/>
    </row>
    <row r="7" ht="28" customHeight="1" spans="1:6">
      <c r="A7" s="30" t="s">
        <v>34</v>
      </c>
      <c r="B7" s="14" t="s">
        <v>90</v>
      </c>
      <c r="C7" s="10" t="s">
        <v>63</v>
      </c>
      <c r="D7" s="10">
        <v>7877</v>
      </c>
      <c r="E7" s="16"/>
      <c r="F7" s="32">
        <f>ROUND(D7*E7,0)</f>
        <v>0</v>
      </c>
    </row>
    <row r="8" ht="28" customHeight="1" spans="1:6">
      <c r="A8" s="30" t="s">
        <v>91</v>
      </c>
      <c r="B8" s="14" t="s">
        <v>92</v>
      </c>
      <c r="C8" s="10"/>
      <c r="D8" s="10"/>
      <c r="E8" s="33"/>
      <c r="F8" s="32"/>
    </row>
    <row r="9" ht="28" customHeight="1" spans="1:6">
      <c r="A9" s="30" t="s">
        <v>93</v>
      </c>
      <c r="B9" s="14" t="s">
        <v>94</v>
      </c>
      <c r="C9" s="10"/>
      <c r="D9" s="10"/>
      <c r="E9" s="33"/>
      <c r="F9" s="32"/>
    </row>
    <row r="10" ht="28" customHeight="1" spans="1:6">
      <c r="A10" s="30" t="s">
        <v>95</v>
      </c>
      <c r="B10" s="14" t="s">
        <v>96</v>
      </c>
      <c r="C10" s="10"/>
      <c r="D10" s="10"/>
      <c r="E10" s="33"/>
      <c r="F10" s="32"/>
    </row>
    <row r="11" ht="28" customHeight="1" spans="1:6">
      <c r="A11" s="30" t="s">
        <v>34</v>
      </c>
      <c r="B11" s="14" t="s">
        <v>90</v>
      </c>
      <c r="C11" s="10" t="s">
        <v>63</v>
      </c>
      <c r="D11" s="10">
        <v>7469.2</v>
      </c>
      <c r="E11" s="16"/>
      <c r="F11" s="32">
        <f t="shared" ref="F8:F20" si="0">ROUND(D11*E11,0)</f>
        <v>0</v>
      </c>
    </row>
    <row r="12" ht="28" customHeight="1" spans="1:6">
      <c r="A12" s="30" t="s">
        <v>97</v>
      </c>
      <c r="B12" s="14" t="s">
        <v>98</v>
      </c>
      <c r="C12" s="10"/>
      <c r="D12" s="10"/>
      <c r="E12" s="33"/>
      <c r="F12" s="32"/>
    </row>
    <row r="13" ht="28" customHeight="1" spans="1:6">
      <c r="A13" s="30" t="s">
        <v>99</v>
      </c>
      <c r="B13" s="14" t="s">
        <v>100</v>
      </c>
      <c r="C13" s="10" t="s">
        <v>63</v>
      </c>
      <c r="D13" s="10">
        <v>7469.2</v>
      </c>
      <c r="E13" s="16"/>
      <c r="F13" s="32">
        <f t="shared" si="0"/>
        <v>0</v>
      </c>
    </row>
    <row r="14" ht="28" customHeight="1" spans="1:6">
      <c r="A14" s="30" t="s">
        <v>101</v>
      </c>
      <c r="B14" s="14" t="s">
        <v>102</v>
      </c>
      <c r="C14" s="10"/>
      <c r="D14" s="10"/>
      <c r="E14" s="33"/>
      <c r="F14" s="32"/>
    </row>
    <row r="15" ht="28" customHeight="1" spans="1:6">
      <c r="A15" s="30" t="s">
        <v>103</v>
      </c>
      <c r="B15" s="14" t="s">
        <v>104</v>
      </c>
      <c r="C15" s="10"/>
      <c r="D15" s="10"/>
      <c r="E15" s="33"/>
      <c r="F15" s="32"/>
    </row>
    <row r="16" ht="28" customHeight="1" spans="1:6">
      <c r="A16" s="30" t="s">
        <v>34</v>
      </c>
      <c r="B16" s="14" t="s">
        <v>105</v>
      </c>
      <c r="C16" s="10" t="s">
        <v>63</v>
      </c>
      <c r="D16" s="10">
        <v>6917.2</v>
      </c>
      <c r="E16" s="16"/>
      <c r="F16" s="32">
        <f t="shared" si="0"/>
        <v>0</v>
      </c>
    </row>
    <row r="17" ht="28" customHeight="1" spans="1:6">
      <c r="A17" s="30" t="s">
        <v>106</v>
      </c>
      <c r="B17" s="14" t="s">
        <v>107</v>
      </c>
      <c r="C17" s="10"/>
      <c r="D17" s="10"/>
      <c r="E17" s="33"/>
      <c r="F17" s="32"/>
    </row>
    <row r="18" ht="28" customHeight="1" spans="1:6">
      <c r="A18" s="30" t="s">
        <v>108</v>
      </c>
      <c r="B18" s="14" t="s">
        <v>109</v>
      </c>
      <c r="C18" s="10" t="s">
        <v>69</v>
      </c>
      <c r="D18" s="10">
        <v>347.6</v>
      </c>
      <c r="E18" s="16"/>
      <c r="F18" s="32">
        <f t="shared" si="0"/>
        <v>0</v>
      </c>
    </row>
    <row r="19" ht="28" customHeight="1" spans="1:6">
      <c r="A19" s="30" t="s">
        <v>110</v>
      </c>
      <c r="B19" s="14" t="s">
        <v>111</v>
      </c>
      <c r="C19" s="10" t="s">
        <v>69</v>
      </c>
      <c r="D19" s="10">
        <v>352.445</v>
      </c>
      <c r="E19" s="16"/>
      <c r="F19" s="32">
        <f t="shared" si="0"/>
        <v>0</v>
      </c>
    </row>
    <row r="20" ht="28" customHeight="1" spans="1:6">
      <c r="A20" s="30" t="s">
        <v>112</v>
      </c>
      <c r="B20" s="14" t="s">
        <v>113</v>
      </c>
      <c r="C20" s="10" t="s">
        <v>69</v>
      </c>
      <c r="D20" s="10">
        <v>32</v>
      </c>
      <c r="E20" s="16"/>
      <c r="F20" s="32">
        <f t="shared" si="0"/>
        <v>0</v>
      </c>
    </row>
    <row r="21" ht="28" customHeight="1" spans="1:6">
      <c r="A21" s="30"/>
      <c r="B21" s="14"/>
      <c r="C21" s="10"/>
      <c r="D21" s="10"/>
      <c r="E21" s="33"/>
      <c r="F21" s="32"/>
    </row>
    <row r="22" ht="28" customHeight="1" spans="1:6">
      <c r="A22" s="30"/>
      <c r="B22" s="14"/>
      <c r="C22" s="10"/>
      <c r="D22" s="10"/>
      <c r="E22" s="33"/>
      <c r="F22" s="32"/>
    </row>
    <row r="23" ht="28" customHeight="1" spans="1:6">
      <c r="A23" s="30"/>
      <c r="B23" s="14"/>
      <c r="C23" s="10"/>
      <c r="D23" s="10"/>
      <c r="E23" s="33"/>
      <c r="F23" s="32"/>
    </row>
    <row r="24" ht="28" customHeight="1" spans="1:6">
      <c r="A24" s="30"/>
      <c r="B24" s="14"/>
      <c r="C24" s="10"/>
      <c r="D24" s="10"/>
      <c r="E24" s="33"/>
      <c r="F24" s="32"/>
    </row>
    <row r="25" ht="28" customHeight="1" spans="1:6">
      <c r="A25" s="34" t="s">
        <v>114</v>
      </c>
      <c r="B25" s="35"/>
      <c r="C25" s="35"/>
      <c r="D25" s="35"/>
      <c r="E25" s="36"/>
      <c r="F25" s="37">
        <f>ROUND(SUM(G5:G20),0)</f>
        <v>0</v>
      </c>
    </row>
  </sheetData>
  <sheetProtection algorithmName="SHA-512" hashValue="oK3dORF8oUrc7KoJBu7uMmYs/oM4wpkhKWPf7tWNtdD/9ivi80ro7vA0v2I6mZ8KiERP4h5o/C6u9HnFNhQwbg==" saltValue="0Yc5TjUWY6X6mrvjDpFXOg==" spinCount="100000" sheet="1" objects="1"/>
  <mergeCells count="5">
    <mergeCell ref="A1:F1"/>
    <mergeCell ref="A2:D2"/>
    <mergeCell ref="E2:F2"/>
    <mergeCell ref="A3:F3"/>
    <mergeCell ref="A25:E25"/>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Zeros="0" workbookViewId="0">
      <selection activeCell="F23" sqref="F23"/>
    </sheetView>
  </sheetViews>
  <sheetFormatPr defaultColWidth="9" defaultRowHeight="11.25" outlineLevelCol="5"/>
  <cols>
    <col min="1" max="1" width="20" customWidth="1"/>
    <col min="2" max="2" width="28.1666666666667" customWidth="1"/>
    <col min="3" max="3" width="11.1666666666667" customWidth="1"/>
    <col min="4" max="4" width="15" style="1" customWidth="1"/>
    <col min="5" max="5" width="15.6666666666667" customWidth="1"/>
    <col min="6" max="6" width="15.1666666666667" style="1" customWidth="1"/>
  </cols>
  <sheetData>
    <row r="1" ht="21" customHeight="1" spans="1:6">
      <c r="A1" s="2" t="s">
        <v>21</v>
      </c>
      <c r="B1" s="2"/>
      <c r="C1" s="2"/>
      <c r="D1" s="2"/>
      <c r="E1" s="2"/>
      <c r="F1" s="2"/>
    </row>
    <row r="2" ht="21" customHeight="1" spans="1:6">
      <c r="A2" s="3" t="s">
        <v>22</v>
      </c>
      <c r="B2" s="3"/>
      <c r="C2" s="3"/>
      <c r="D2" s="5"/>
      <c r="E2" s="4"/>
      <c r="F2" s="5"/>
    </row>
    <row r="3" ht="28" customHeight="1" spans="1:6">
      <c r="A3" s="6" t="s">
        <v>115</v>
      </c>
      <c r="B3" s="7"/>
      <c r="C3" s="7"/>
      <c r="D3" s="7"/>
      <c r="E3" s="7"/>
      <c r="F3" s="8"/>
    </row>
    <row r="4" ht="28" customHeight="1" spans="1:6">
      <c r="A4" s="9" t="s">
        <v>24</v>
      </c>
      <c r="B4" s="10" t="s">
        <v>25</v>
      </c>
      <c r="C4" s="10" t="s">
        <v>26</v>
      </c>
      <c r="D4" s="10" t="s">
        <v>27</v>
      </c>
      <c r="E4" s="10" t="s">
        <v>28</v>
      </c>
      <c r="F4" s="12" t="s">
        <v>29</v>
      </c>
    </row>
    <row r="5" ht="28" customHeight="1" spans="1:6">
      <c r="A5" s="9" t="s">
        <v>116</v>
      </c>
      <c r="B5" s="14" t="s">
        <v>117</v>
      </c>
      <c r="C5" s="10"/>
      <c r="D5" s="10"/>
      <c r="E5" s="15"/>
      <c r="F5" s="12"/>
    </row>
    <row r="6" ht="28" customHeight="1" spans="1:6">
      <c r="A6" s="9" t="s">
        <v>118</v>
      </c>
      <c r="B6" s="14" t="s">
        <v>117</v>
      </c>
      <c r="C6" s="10" t="s">
        <v>119</v>
      </c>
      <c r="D6" s="10">
        <v>20</v>
      </c>
      <c r="E6" s="21"/>
      <c r="F6" s="12">
        <f>ROUND(D6*E6,0)</f>
        <v>0</v>
      </c>
    </row>
    <row r="7" ht="28" customHeight="1" spans="1:6">
      <c r="A7" s="9" t="s">
        <v>120</v>
      </c>
      <c r="B7" s="14" t="s">
        <v>121</v>
      </c>
      <c r="C7" s="10"/>
      <c r="D7" s="10"/>
      <c r="E7" s="15"/>
      <c r="F7" s="12"/>
    </row>
    <row r="8" ht="28" customHeight="1" spans="1:6">
      <c r="A8" s="9" t="s">
        <v>122</v>
      </c>
      <c r="B8" s="14" t="s">
        <v>123</v>
      </c>
      <c r="C8" s="10"/>
      <c r="D8" s="10"/>
      <c r="E8" s="15"/>
      <c r="F8" s="12"/>
    </row>
    <row r="9" ht="28" customHeight="1" spans="1:6">
      <c r="A9" s="9" t="s">
        <v>124</v>
      </c>
      <c r="B9" s="14" t="s">
        <v>125</v>
      </c>
      <c r="C9" s="10" t="s">
        <v>126</v>
      </c>
      <c r="D9" s="10">
        <v>4</v>
      </c>
      <c r="E9" s="16"/>
      <c r="F9" s="12">
        <f t="shared" ref="F7:F17" si="0">ROUND(D9*E9,0)</f>
        <v>0</v>
      </c>
    </row>
    <row r="10" ht="28" customHeight="1" spans="1:6">
      <c r="A10" s="9" t="s">
        <v>127</v>
      </c>
      <c r="B10" s="14" t="s">
        <v>128</v>
      </c>
      <c r="C10" s="10" t="s">
        <v>126</v>
      </c>
      <c r="D10" s="10">
        <v>8</v>
      </c>
      <c r="E10" s="21"/>
      <c r="F10" s="12">
        <f t="shared" si="0"/>
        <v>0</v>
      </c>
    </row>
    <row r="11" ht="28" customHeight="1" spans="1:6">
      <c r="A11" s="9" t="s">
        <v>129</v>
      </c>
      <c r="B11" s="14" t="s">
        <v>130</v>
      </c>
      <c r="C11" s="10" t="s">
        <v>126</v>
      </c>
      <c r="D11" s="10">
        <v>1</v>
      </c>
      <c r="E11" s="21"/>
      <c r="F11" s="12">
        <f t="shared" si="0"/>
        <v>0</v>
      </c>
    </row>
    <row r="12" ht="28" customHeight="1" spans="1:6">
      <c r="A12" s="9" t="s">
        <v>131</v>
      </c>
      <c r="B12" s="14" t="s">
        <v>132</v>
      </c>
      <c r="C12" s="10" t="s">
        <v>126</v>
      </c>
      <c r="D12" s="10">
        <v>2</v>
      </c>
      <c r="E12" s="21"/>
      <c r="F12" s="12">
        <f t="shared" si="0"/>
        <v>0</v>
      </c>
    </row>
    <row r="13" ht="28" customHeight="1" spans="1:6">
      <c r="A13" s="9" t="s">
        <v>133</v>
      </c>
      <c r="B13" s="14" t="s">
        <v>134</v>
      </c>
      <c r="C13" s="10" t="s">
        <v>135</v>
      </c>
      <c r="D13" s="10">
        <v>3</v>
      </c>
      <c r="E13" s="21"/>
      <c r="F13" s="12">
        <f t="shared" si="0"/>
        <v>0</v>
      </c>
    </row>
    <row r="14" ht="28" customHeight="1" spans="1:6">
      <c r="A14" s="9" t="s">
        <v>136</v>
      </c>
      <c r="B14" s="14" t="s">
        <v>137</v>
      </c>
      <c r="C14" s="10"/>
      <c r="D14" s="10"/>
      <c r="E14" s="15"/>
      <c r="F14" s="12"/>
    </row>
    <row r="15" ht="28" customHeight="1" spans="1:6">
      <c r="A15" s="9" t="s">
        <v>138</v>
      </c>
      <c r="B15" s="14" t="s">
        <v>139</v>
      </c>
      <c r="C15" s="10"/>
      <c r="D15" s="10"/>
      <c r="E15" s="15"/>
      <c r="F15" s="12"/>
    </row>
    <row r="16" ht="28" customHeight="1" spans="1:6">
      <c r="A16" s="9" t="s">
        <v>34</v>
      </c>
      <c r="B16" s="14" t="s">
        <v>140</v>
      </c>
      <c r="C16" s="10" t="s">
        <v>63</v>
      </c>
      <c r="D16" s="10">
        <v>33.56</v>
      </c>
      <c r="E16" s="21"/>
      <c r="F16" s="12">
        <f t="shared" si="0"/>
        <v>0</v>
      </c>
    </row>
    <row r="17" ht="28" customHeight="1" spans="1:6">
      <c r="A17" s="9" t="s">
        <v>37</v>
      </c>
      <c r="B17" s="14" t="s">
        <v>141</v>
      </c>
      <c r="C17" s="10" t="s">
        <v>63</v>
      </c>
      <c r="D17" s="10">
        <v>14.85</v>
      </c>
      <c r="E17" s="21"/>
      <c r="F17" s="12">
        <f t="shared" si="0"/>
        <v>0</v>
      </c>
    </row>
    <row r="18" ht="28" customHeight="1" spans="1:6">
      <c r="A18" s="9"/>
      <c r="B18" s="14"/>
      <c r="C18" s="10"/>
      <c r="D18" s="10"/>
      <c r="E18" s="15"/>
      <c r="F18" s="12"/>
    </row>
    <row r="19" ht="28" customHeight="1" spans="1:6">
      <c r="A19" s="9"/>
      <c r="B19" s="14"/>
      <c r="C19" s="10"/>
      <c r="D19" s="10"/>
      <c r="E19" s="15"/>
      <c r="F19" s="12"/>
    </row>
    <row r="20" ht="28" customHeight="1" spans="1:6">
      <c r="A20" s="9"/>
      <c r="B20" s="14"/>
      <c r="C20" s="10"/>
      <c r="D20" s="10"/>
      <c r="E20" s="15"/>
      <c r="F20" s="12"/>
    </row>
    <row r="21" ht="28" customHeight="1" spans="1:6">
      <c r="A21" s="9"/>
      <c r="B21" s="14"/>
      <c r="C21" s="10"/>
      <c r="D21" s="10"/>
      <c r="E21" s="15"/>
      <c r="F21" s="12"/>
    </row>
    <row r="22" ht="28" customHeight="1" spans="1:6">
      <c r="A22" s="9"/>
      <c r="B22" s="14"/>
      <c r="C22" s="10"/>
      <c r="D22" s="10"/>
      <c r="E22" s="15"/>
      <c r="F22" s="12"/>
    </row>
    <row r="23" ht="28" customHeight="1" spans="1:6">
      <c r="A23" s="9"/>
      <c r="B23" s="14"/>
      <c r="C23" s="10"/>
      <c r="D23" s="10"/>
      <c r="E23" s="15"/>
      <c r="F23" s="12"/>
    </row>
    <row r="24" ht="28" customHeight="1" spans="1:6">
      <c r="A24" s="9"/>
      <c r="B24" s="14"/>
      <c r="C24" s="10"/>
      <c r="D24" s="10"/>
      <c r="E24" s="15"/>
      <c r="F24" s="12"/>
    </row>
    <row r="25" ht="28" customHeight="1" spans="1:6">
      <c r="A25" s="17" t="s">
        <v>142</v>
      </c>
      <c r="B25" s="18"/>
      <c r="C25" s="18"/>
      <c r="D25" s="18"/>
      <c r="E25" s="19"/>
      <c r="F25" s="22">
        <f>ROUND(SUM(F5:F20),0)</f>
        <v>0</v>
      </c>
    </row>
  </sheetData>
  <sheetProtection algorithmName="SHA-512" hashValue="AXxSMsc0Ghp2j88UVZyKDNZDaEXWaw4JB97nhUUST0EDhvy2DR8giAo+rm2QYuny06d/2oCQp9xbm+XRF7bubA==" saltValue="ajpu/QowZMP6Tb2Jt7/pjw==" spinCount="100000" sheet="1" objects="1"/>
  <mergeCells count="5">
    <mergeCell ref="A1:F1"/>
    <mergeCell ref="A2:D2"/>
    <mergeCell ref="E2:F2"/>
    <mergeCell ref="A3:F3"/>
    <mergeCell ref="A25:E25"/>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Zeros="0" topLeftCell="A9" workbookViewId="0">
      <selection activeCell="L12" sqref="L12"/>
    </sheetView>
  </sheetViews>
  <sheetFormatPr defaultColWidth="9" defaultRowHeight="11.25" outlineLevelCol="6"/>
  <cols>
    <col min="1" max="1" width="19.6666666666667" customWidth="1"/>
    <col min="2" max="2" width="17" customWidth="1"/>
    <col min="3" max="3" width="12.5" customWidth="1"/>
    <col min="4" max="4" width="11.1666666666667" customWidth="1"/>
    <col min="5" max="5" width="12.8333333333333" style="1" customWidth="1"/>
    <col min="6" max="6" width="14.5" customWidth="1"/>
    <col min="7" max="7" width="14.3333333333333" style="1" customWidth="1"/>
  </cols>
  <sheetData>
    <row r="1" ht="21" customHeight="1" spans="1:7">
      <c r="A1" s="2" t="s">
        <v>21</v>
      </c>
      <c r="B1" s="2"/>
      <c r="C1" s="2"/>
      <c r="D1" s="2"/>
      <c r="E1" s="2"/>
      <c r="F1" s="2"/>
      <c r="G1" s="2"/>
    </row>
    <row r="2" ht="21" customHeight="1" spans="1:7">
      <c r="A2" s="3" t="s">
        <v>22</v>
      </c>
      <c r="B2" s="3"/>
      <c r="C2" s="3"/>
      <c r="D2" s="3"/>
      <c r="E2" s="5"/>
      <c r="F2" s="4"/>
      <c r="G2" s="5"/>
    </row>
    <row r="3" ht="30" customHeight="1" spans="1:7">
      <c r="A3" s="6" t="s">
        <v>143</v>
      </c>
      <c r="B3" s="7"/>
      <c r="C3" s="7"/>
      <c r="D3" s="7"/>
      <c r="E3" s="7"/>
      <c r="F3" s="7"/>
      <c r="G3" s="8"/>
    </row>
    <row r="4" ht="28" customHeight="1" spans="1:7">
      <c r="A4" s="9" t="s">
        <v>24</v>
      </c>
      <c r="B4" s="10" t="s">
        <v>25</v>
      </c>
      <c r="C4" s="10"/>
      <c r="D4" s="10" t="s">
        <v>26</v>
      </c>
      <c r="E4" s="10" t="s">
        <v>27</v>
      </c>
      <c r="F4" s="10" t="s">
        <v>28</v>
      </c>
      <c r="G4" s="12" t="s">
        <v>29</v>
      </c>
    </row>
    <row r="5" ht="28" customHeight="1" spans="1:7">
      <c r="A5" s="9" t="s">
        <v>144</v>
      </c>
      <c r="B5" s="14" t="s">
        <v>145</v>
      </c>
      <c r="C5" s="14"/>
      <c r="D5" s="10"/>
      <c r="E5" s="10"/>
      <c r="F5" s="15"/>
      <c r="G5" s="12"/>
    </row>
    <row r="6" ht="28" customHeight="1" spans="1:7">
      <c r="A6" s="9" t="s">
        <v>146</v>
      </c>
      <c r="B6" s="14" t="s">
        <v>147</v>
      </c>
      <c r="C6" s="14"/>
      <c r="D6" s="10" t="s">
        <v>63</v>
      </c>
      <c r="E6" s="10">
        <v>10710</v>
      </c>
      <c r="F6" s="16"/>
      <c r="G6" s="12">
        <f>ROUND(E6*F6,0)</f>
        <v>0</v>
      </c>
    </row>
    <row r="7" ht="28" customHeight="1" spans="1:7">
      <c r="A7" s="9"/>
      <c r="B7" s="14"/>
      <c r="C7" s="14"/>
      <c r="D7" s="10"/>
      <c r="E7" s="10"/>
      <c r="F7" s="15"/>
      <c r="G7" s="12"/>
    </row>
    <row r="8" ht="28" customHeight="1" spans="1:7">
      <c r="A8" s="9"/>
      <c r="B8" s="14"/>
      <c r="C8" s="14"/>
      <c r="D8" s="10"/>
      <c r="E8" s="10"/>
      <c r="F8" s="15"/>
      <c r="G8" s="12"/>
    </row>
    <row r="9" ht="28" customHeight="1" spans="1:7">
      <c r="A9" s="9"/>
      <c r="B9" s="14"/>
      <c r="C9" s="14"/>
      <c r="D9" s="10"/>
      <c r="E9" s="10"/>
      <c r="F9" s="15"/>
      <c r="G9" s="12"/>
    </row>
    <row r="10" ht="28" customHeight="1" spans="1:7">
      <c r="A10" s="9"/>
      <c r="B10" s="14"/>
      <c r="C10" s="14"/>
      <c r="D10" s="10"/>
      <c r="E10" s="10"/>
      <c r="F10" s="15"/>
      <c r="G10" s="12"/>
    </row>
    <row r="11" ht="28" customHeight="1" spans="1:7">
      <c r="A11" s="9"/>
      <c r="B11" s="14"/>
      <c r="C11" s="14"/>
      <c r="D11" s="10"/>
      <c r="E11" s="10"/>
      <c r="F11" s="15"/>
      <c r="G11" s="12"/>
    </row>
    <row r="12" ht="28" customHeight="1" spans="1:7">
      <c r="A12" s="9"/>
      <c r="B12" s="14"/>
      <c r="C12" s="14"/>
      <c r="D12" s="10"/>
      <c r="E12" s="10"/>
      <c r="F12" s="15"/>
      <c r="G12" s="12"/>
    </row>
    <row r="13" ht="28" customHeight="1" spans="1:7">
      <c r="A13" s="9"/>
      <c r="B13" s="14"/>
      <c r="C13" s="14"/>
      <c r="D13" s="10"/>
      <c r="E13" s="10"/>
      <c r="F13" s="15"/>
      <c r="G13" s="12"/>
    </row>
    <row r="14" ht="28" customHeight="1" spans="1:7">
      <c r="A14" s="9"/>
      <c r="B14" s="14"/>
      <c r="C14" s="14"/>
      <c r="D14" s="10"/>
      <c r="E14" s="10"/>
      <c r="F14" s="15"/>
      <c r="G14" s="12"/>
    </row>
    <row r="15" ht="28" customHeight="1" spans="1:7">
      <c r="A15" s="9"/>
      <c r="B15" s="14"/>
      <c r="C15" s="14"/>
      <c r="D15" s="10"/>
      <c r="E15" s="10"/>
      <c r="F15" s="15"/>
      <c r="G15" s="12"/>
    </row>
    <row r="16" ht="28" customHeight="1" spans="1:7">
      <c r="A16" s="9"/>
      <c r="B16" s="14"/>
      <c r="C16" s="14"/>
      <c r="D16" s="10"/>
      <c r="E16" s="10"/>
      <c r="F16" s="15"/>
      <c r="G16" s="12"/>
    </row>
    <row r="17" ht="28" customHeight="1" spans="1:7">
      <c r="A17" s="9"/>
      <c r="B17" s="14"/>
      <c r="C17" s="14"/>
      <c r="D17" s="10"/>
      <c r="E17" s="10"/>
      <c r="F17" s="15"/>
      <c r="G17" s="12"/>
    </row>
    <row r="18" ht="28" customHeight="1" spans="1:7">
      <c r="A18" s="9"/>
      <c r="B18" s="14"/>
      <c r="C18" s="14"/>
      <c r="D18" s="10"/>
      <c r="E18" s="10"/>
      <c r="F18" s="15"/>
      <c r="G18" s="12"/>
    </row>
    <row r="19" ht="28" customHeight="1" spans="1:7">
      <c r="A19" s="9"/>
      <c r="B19" s="14"/>
      <c r="C19" s="14"/>
      <c r="D19" s="10"/>
      <c r="E19" s="10"/>
      <c r="F19" s="15"/>
      <c r="G19" s="12"/>
    </row>
    <row r="20" ht="28" customHeight="1" spans="1:7">
      <c r="A20" s="9"/>
      <c r="B20" s="14"/>
      <c r="C20" s="14"/>
      <c r="D20" s="10"/>
      <c r="E20" s="10"/>
      <c r="F20" s="15"/>
      <c r="G20" s="12"/>
    </row>
    <row r="21" ht="28" customHeight="1" spans="1:7">
      <c r="A21" s="9"/>
      <c r="B21" s="14"/>
      <c r="C21" s="14"/>
      <c r="D21" s="10"/>
      <c r="E21" s="10"/>
      <c r="F21" s="15"/>
      <c r="G21" s="12"/>
    </row>
    <row r="22" ht="28" customHeight="1" spans="1:7">
      <c r="A22" s="9"/>
      <c r="B22" s="14"/>
      <c r="C22" s="14"/>
      <c r="D22" s="10"/>
      <c r="E22" s="10"/>
      <c r="F22" s="15"/>
      <c r="G22" s="12"/>
    </row>
    <row r="23" ht="28" customHeight="1" spans="1:7">
      <c r="A23" s="9"/>
      <c r="B23" s="14"/>
      <c r="C23" s="14"/>
      <c r="D23" s="10"/>
      <c r="E23" s="10"/>
      <c r="F23" s="15"/>
      <c r="G23" s="12"/>
    </row>
    <row r="24" ht="28" customHeight="1" spans="1:7">
      <c r="A24" s="9"/>
      <c r="B24" s="14"/>
      <c r="C24" s="14"/>
      <c r="D24" s="10"/>
      <c r="E24" s="10"/>
      <c r="F24" s="15"/>
      <c r="G24" s="12"/>
    </row>
    <row r="25" ht="28" customHeight="1" spans="1:7">
      <c r="A25" s="17" t="s">
        <v>148</v>
      </c>
      <c r="B25" s="18"/>
      <c r="C25" s="18"/>
      <c r="D25" s="18"/>
      <c r="E25" s="18"/>
      <c r="F25" s="19"/>
      <c r="G25" s="20">
        <f>ROUND(SUM(G5:G20),0)</f>
        <v>0</v>
      </c>
    </row>
  </sheetData>
  <sheetProtection algorithmName="SHA-512" hashValue="iw8MuaAyxJSaDk6mA1pjESgoLJ33nuZg+xszynutuyNiQ9Ur6RVRINFmA8gvH2lQjj2JEIXJhvm1Vm0sF7qwFA==" saltValue="rjFVuG3OasKr7sJNkJKNDA==" spinCount="100000" sheet="1" objects="1"/>
  <mergeCells count="26">
    <mergeCell ref="A1:G1"/>
    <mergeCell ref="A2:E2"/>
    <mergeCell ref="F2:G2"/>
    <mergeCell ref="A3:G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F25"/>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showZeros="0" workbookViewId="0">
      <selection activeCell="F5" sqref="F5"/>
    </sheetView>
  </sheetViews>
  <sheetFormatPr defaultColWidth="9" defaultRowHeight="11.25" outlineLevelCol="5"/>
  <cols>
    <col min="1" max="1" width="14.6666666666667" customWidth="1"/>
    <col min="2" max="2" width="13.5" customWidth="1"/>
    <col min="3" max="3" width="12.1666666666667" customWidth="1"/>
    <col min="4" max="4" width="37.3333333333333" customWidth="1"/>
    <col min="5" max="5" width="18.8333333333333" customWidth="1"/>
    <col min="6" max="6" width="18.5" style="1" customWidth="1"/>
  </cols>
  <sheetData>
    <row r="1" ht="21" customHeight="1" spans="1:6">
      <c r="A1" s="2" t="s">
        <v>149</v>
      </c>
      <c r="B1" s="2"/>
      <c r="C1" s="2"/>
      <c r="D1" s="2"/>
      <c r="E1" s="2"/>
      <c r="F1" s="2"/>
    </row>
    <row r="2" ht="21" customHeight="1" spans="1:6">
      <c r="A2" s="3" t="s">
        <v>22</v>
      </c>
      <c r="B2" s="3"/>
      <c r="C2" s="3"/>
      <c r="D2" s="3"/>
      <c r="E2" s="4"/>
      <c r="F2" s="5"/>
    </row>
    <row r="3" ht="28" customHeight="1" spans="1:6">
      <c r="A3" s="6" t="s">
        <v>150</v>
      </c>
      <c r="B3" s="7" t="s">
        <v>151</v>
      </c>
      <c r="C3" s="7" t="s">
        <v>152</v>
      </c>
      <c r="D3" s="7"/>
      <c r="E3" s="7"/>
      <c r="F3" s="8" t="s">
        <v>153</v>
      </c>
    </row>
    <row r="4" ht="28" customHeight="1" spans="1:6">
      <c r="A4" s="9">
        <v>1</v>
      </c>
      <c r="B4" s="10" t="s">
        <v>154</v>
      </c>
      <c r="C4" s="10" t="s">
        <v>23</v>
      </c>
      <c r="D4" s="10"/>
      <c r="E4" s="10"/>
      <c r="F4" s="11">
        <f>'100章'!G25</f>
        <v>0</v>
      </c>
    </row>
    <row r="5" ht="28" customHeight="1" spans="1:6">
      <c r="A5" s="9">
        <v>2</v>
      </c>
      <c r="B5" s="10" t="s">
        <v>155</v>
      </c>
      <c r="C5" s="10" t="s">
        <v>57</v>
      </c>
      <c r="D5" s="10"/>
      <c r="E5" s="10"/>
      <c r="F5" s="11">
        <f>'200章'!G24</f>
        <v>0</v>
      </c>
    </row>
    <row r="6" ht="28" customHeight="1" spans="1:6">
      <c r="A6" s="9">
        <v>3</v>
      </c>
      <c r="B6" s="10" t="s">
        <v>156</v>
      </c>
      <c r="C6" s="10" t="s">
        <v>85</v>
      </c>
      <c r="D6" s="10"/>
      <c r="E6" s="10"/>
      <c r="F6" s="11">
        <f>'300章'!F25</f>
        <v>0</v>
      </c>
    </row>
    <row r="7" ht="28" customHeight="1" spans="1:6">
      <c r="A7" s="9">
        <v>4</v>
      </c>
      <c r="B7" s="10" t="s">
        <v>157</v>
      </c>
      <c r="C7" s="10" t="s">
        <v>158</v>
      </c>
      <c r="D7" s="10"/>
      <c r="E7" s="10"/>
      <c r="F7" s="11">
        <f>'600章'!F25</f>
        <v>0</v>
      </c>
    </row>
    <row r="8" ht="28" customHeight="1" spans="1:6">
      <c r="A8" s="9">
        <v>5</v>
      </c>
      <c r="B8" s="10" t="s">
        <v>159</v>
      </c>
      <c r="C8" s="10" t="s">
        <v>143</v>
      </c>
      <c r="D8" s="10"/>
      <c r="E8" s="10"/>
      <c r="F8" s="11">
        <f>'700章'!G25</f>
        <v>0</v>
      </c>
    </row>
    <row r="9" ht="28" customHeight="1" spans="1:6">
      <c r="A9" s="9">
        <v>6</v>
      </c>
      <c r="B9" s="10" t="s">
        <v>160</v>
      </c>
      <c r="C9" s="10"/>
      <c r="D9" s="10"/>
      <c r="E9" s="10"/>
      <c r="F9" s="11">
        <f>SUM(F4:F8)</f>
        <v>0</v>
      </c>
    </row>
    <row r="10" ht="28" customHeight="1" spans="1:6">
      <c r="A10" s="9">
        <v>7</v>
      </c>
      <c r="B10" s="10" t="s">
        <v>161</v>
      </c>
      <c r="C10" s="10"/>
      <c r="D10" s="10"/>
      <c r="E10" s="10"/>
      <c r="F10" s="12"/>
    </row>
    <row r="11" ht="28" customHeight="1" spans="1:6">
      <c r="A11" s="9">
        <v>8</v>
      </c>
      <c r="B11" s="10" t="s">
        <v>162</v>
      </c>
      <c r="C11" s="10"/>
      <c r="D11" s="10"/>
      <c r="E11" s="10"/>
      <c r="F11" s="12"/>
    </row>
    <row r="12" ht="28" customHeight="1" spans="1:6">
      <c r="A12" s="9">
        <v>9</v>
      </c>
      <c r="B12" s="10" t="s">
        <v>163</v>
      </c>
      <c r="C12" s="10"/>
      <c r="D12" s="10"/>
      <c r="E12" s="10"/>
      <c r="F12" s="12"/>
    </row>
    <row r="13" ht="28" customHeight="1" spans="1:6">
      <c r="A13" s="9">
        <v>10</v>
      </c>
      <c r="B13" s="10" t="s">
        <v>164</v>
      </c>
      <c r="C13" s="10"/>
      <c r="D13" s="10"/>
      <c r="E13" s="10"/>
      <c r="F13" s="12"/>
    </row>
    <row r="14" ht="28" customHeight="1" spans="1:6">
      <c r="A14" s="9">
        <v>11</v>
      </c>
      <c r="B14" s="10" t="s">
        <v>165</v>
      </c>
      <c r="C14" s="10"/>
      <c r="D14" s="10"/>
      <c r="E14" s="10"/>
      <c r="F14" s="13">
        <f>F10+F112</f>
        <v>0</v>
      </c>
    </row>
    <row r="15" ht="28" customHeight="1" spans="1:6">
      <c r="A15" s="9"/>
      <c r="B15" s="10"/>
      <c r="C15" s="10"/>
      <c r="D15" s="10"/>
      <c r="E15" s="10"/>
      <c r="F15" s="12"/>
    </row>
    <row r="16" ht="28" customHeight="1" spans="1:6">
      <c r="A16" s="9"/>
      <c r="B16" s="10"/>
      <c r="C16" s="10"/>
      <c r="D16" s="10"/>
      <c r="E16" s="10"/>
      <c r="F16" s="12"/>
    </row>
    <row r="17" ht="28" customHeight="1" spans="1:6">
      <c r="A17" s="9"/>
      <c r="B17" s="10"/>
      <c r="C17" s="10"/>
      <c r="D17" s="10"/>
      <c r="E17" s="10"/>
      <c r="F17" s="12"/>
    </row>
    <row r="18" ht="28" customHeight="1" spans="1:6">
      <c r="A18" s="9"/>
      <c r="B18" s="10"/>
      <c r="C18" s="10"/>
      <c r="D18" s="10"/>
      <c r="E18" s="10"/>
      <c r="F18" s="12"/>
    </row>
    <row r="19" ht="28" customHeight="1" spans="1:6">
      <c r="A19" s="9"/>
      <c r="B19" s="10"/>
      <c r="C19" s="10"/>
      <c r="D19" s="10"/>
      <c r="E19" s="10"/>
      <c r="F19" s="12"/>
    </row>
    <row r="20" ht="28" customHeight="1" spans="1:6">
      <c r="A20" s="9"/>
      <c r="B20" s="10"/>
      <c r="C20" s="10"/>
      <c r="D20" s="10"/>
      <c r="E20" s="10"/>
      <c r="F20" s="12"/>
    </row>
    <row r="21" ht="28" customHeight="1" spans="1:6">
      <c r="A21" s="9"/>
      <c r="B21" s="10"/>
      <c r="C21" s="10"/>
      <c r="D21" s="10"/>
      <c r="E21" s="10"/>
      <c r="F21" s="12"/>
    </row>
    <row r="22" ht="28" customHeight="1" spans="1:6">
      <c r="A22" s="9"/>
      <c r="B22" s="10"/>
      <c r="C22" s="10"/>
      <c r="D22" s="10"/>
      <c r="E22" s="10"/>
      <c r="F22" s="12"/>
    </row>
    <row r="23" ht="28" customHeight="1" spans="1:6">
      <c r="A23" s="9"/>
      <c r="B23" s="10"/>
      <c r="C23" s="10"/>
      <c r="D23" s="10"/>
      <c r="E23" s="10"/>
      <c r="F23" s="12"/>
    </row>
    <row r="24" ht="28" customHeight="1" spans="1:6">
      <c r="A24" s="9"/>
      <c r="B24" s="10"/>
      <c r="C24" s="10"/>
      <c r="D24" s="10"/>
      <c r="E24" s="10"/>
      <c r="F24" s="12"/>
    </row>
    <row r="25" ht="28" customHeight="1" spans="1:6">
      <c r="A25" s="9"/>
      <c r="B25" s="10"/>
      <c r="C25" s="10"/>
      <c r="D25" s="10"/>
      <c r="E25" s="10"/>
      <c r="F25" s="12"/>
    </row>
    <row r="26" ht="28" customHeight="1" spans="1:6">
      <c r="A26" s="9"/>
      <c r="B26" s="10"/>
      <c r="C26" s="10"/>
      <c r="D26" s="10"/>
      <c r="E26" s="10"/>
      <c r="F26" s="12"/>
    </row>
    <row r="27" ht="13.5" customHeight="1" spans="1:6">
      <c r="A27" s="3"/>
      <c r="B27" s="3"/>
      <c r="C27" s="3"/>
      <c r="D27" s="4"/>
      <c r="E27" s="4"/>
      <c r="F27" s="5"/>
    </row>
  </sheetData>
  <mergeCells count="29">
    <mergeCell ref="A1:F1"/>
    <mergeCell ref="A2:D2"/>
    <mergeCell ref="E2:F2"/>
    <mergeCell ref="C3:E3"/>
    <mergeCell ref="C4:E4"/>
    <mergeCell ref="C5:E5"/>
    <mergeCell ref="C6:E6"/>
    <mergeCell ref="C7:E7"/>
    <mergeCell ref="C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A27:C27"/>
    <mergeCell ref="D27:F27"/>
  </mergeCells>
  <printOptions horizontalCentered="1"/>
  <pageMargins left="0.19975" right="0.19975" top="0.59375" bottom="0" header="0.59375"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清单说明</vt:lpstr>
      <vt:lpstr>100章</vt:lpstr>
      <vt:lpstr>200章</vt:lpstr>
      <vt:lpstr>300章</vt:lpstr>
      <vt:lpstr>600章</vt:lpstr>
      <vt:lpstr>700章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梁铁华</cp:lastModifiedBy>
  <dcterms:created xsi:type="dcterms:W3CDTF">2026-09-14T10:57:00Z</dcterms:created>
  <dcterms:modified xsi:type="dcterms:W3CDTF">2026-09-14T07:15:51Z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FDA19A348CB74DC8997BBBD6B3A2F08D_12</vt:lpwstr>
  </property>
  <property fmtid="{D5CDD505-2E9C-101B-9397-08002B2CF9AE}" pid="3" name="KSOProductBuildVer">
    <vt:lpwstr>2052-12.1.0.28505</vt:lpwstr>
  </property>
  <property fmtid="{D5CDD505-2E9C-101B-9397-08002B2CF9AE}" pid="4" name="CalculationRule">
    <vt:i4>0</vt:i4>
  </property>
</Properties>
</file>