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280" windowHeight="6900" activeTab="3"/>
  </bookViews>
  <sheets>
    <sheet name="总表" sheetId="1" r:id="rId1"/>
    <sheet name="物理探究吊装" sheetId="2" r:id="rId2"/>
    <sheet name="物理分组实验箱" sheetId="4" r:id="rId3"/>
    <sheet name="生物实验室"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<sst xmlns="http://schemas.openxmlformats.org/spreadsheetml/2006/main" count="167" uniqueCount="109">
  <si>
    <t xml:space="preserve">                   物理生物音乐配置清单</t>
  </si>
  <si>
    <t>序号</t>
  </si>
  <si>
    <t>实验室科目名称</t>
  </si>
  <si>
    <t>单位</t>
  </si>
  <si>
    <t>数量</t>
  </si>
  <si>
    <t>座数</t>
  </si>
  <si>
    <t>物理探究吊装实验室</t>
  </si>
  <si>
    <t>间</t>
  </si>
  <si>
    <t>48座</t>
  </si>
  <si>
    <t>物理实验箱</t>
  </si>
  <si>
    <t>套</t>
  </si>
  <si>
    <t>生物实验室</t>
  </si>
  <si>
    <t>/</t>
  </si>
  <si>
    <r>
      <rPr>
        <b/>
        <sz val="9"/>
        <color theme="1"/>
        <rFont val="微软雅黑"/>
        <charset val="134"/>
      </rPr>
      <t>特别注意：</t>
    </r>
    <r>
      <rPr>
        <sz val="9"/>
        <color theme="1"/>
        <rFont val="微软雅黑"/>
        <charset val="134"/>
      </rPr>
      <t xml:space="preserve">
     1.报价只包含清单所列部分，现场施工所需水电，货物及清单以外部分，不包含在本报价内；
     2.报价有效期30天，电子产品有效期7天；
     3.产品升级配置不另行通知；
     4.此方案和效果图仅供参考，可根据实际情况进行修改。</t>
    </r>
  </si>
  <si>
    <t>̖</t>
  </si>
  <si>
    <t>48座物理探究吊装实验室</t>
  </si>
  <si>
    <t>返回首页</t>
  </si>
  <si>
    <t>名称</t>
  </si>
  <si>
    <t>技术参数、规格、功能</t>
  </si>
  <si>
    <t>教室演示控制</t>
  </si>
  <si>
    <t>智慧黑板</t>
  </si>
  <si>
    <t>1、整机屏幕采用≥86英寸液晶显示屏，显示比例16:9，分辨率3840×2160
2、整机采用全金属外壳，三拼接平面一体化设计，屏幕边缘采用圆角包边防护，整机背板采用金属材质。
3、无推拉式结构，外部无任何可见内部功能模块连接线。主副屏过渡平滑，中间无单独边框阻隔。
4、整机两侧副屏可支持以下普通粉笔、液体粉笔、成膜笔等进行板书书写。整机主屏书写面板采用耐磨玻璃材质。
5、整机全通道支持4K显示，包括安卓通道、PC通道、HDMI通道。。
6、整机背光系统支持DC调光方式，多级亮度调节。
7、灰度等级≥256级。
8、支持进行50点或以上触控。
9、整机嵌入式系统版本≥Android 15，存储空间≥32GB。
10、触摸屏具有防遮挡功能，触摸接收器在单点或多点遮挡后仍能正常书写。
11、侧置输入接口具备不少于2路HDMI、1路RS232、1路USB接口；侧置输出接口具备不少于1路音频输出、1路触控USB输出；前置输入接口具备不少于3路USB接口（包含1路Type-C、2路USB）。
12、前置USB接口支持Android系统、Windows系统读取外接移动存储设备。
13、部署单根网线可实现Android、Windows双系统有线网络连通。
14、整机能感应并自动调节屏幕亮度来达到在不同光照环境下的不同亮度显示效果，此功能可自行开启或关闭。
15、整机内置扬声器，额定总功率≥60W。
16、整机内置非独立外扩展的8阵列麦克风，拾音角度≥180°，拾音距离≥12m。
17、整机内置文字快剪功能，支持微课录制结束后提取视频中的文字，按照提取出的文字，对视频进行快速视频剪辑。
18、三合一电源按键，同一电源物理按键完成Android系统和Windows系统的开机、节能熄屏、关机操作；关机状态下按按键开机；开机状态下按按键实现节能熄屏/唤醒，长按按键实现关机。
19、整机内置语音助手，通过整机麦克风及智能笔以唤醒词调起语音助手，支持语音交互的方式调节整机音量、亮度，语音操控打开系统已安装应用，语音搜索指定网页内容，支持选择网页中的视频进行播放或暂停。
20、整机支持蓝牙，整机内置WiFi6无线网卡，在Android和Windows系统下，可实现Wi-Fi无线上网连接、AP无线热点发射。
21、整机上边框内置摄像头，可拍摄≥5000万像素数的照片。
22、整机摄像头支持人脸识别、清点人数、随机抽人；识别所有学生，显示标记，然后随机抽选。
23、整机支持通过人脸识别进行登录账号。
24、整机配套教学应用APP可近场发现附近教学大屏设备，无需扫码、账号密码输入步骤，即可直接连接并登录教学大屏设备，基于统一身份认证机制可实现其他教学软件免登录操作。
25、整机设备支持多种身份识别方式，可通过账号登录、手机扫码登录，并支持账号安全登录检测。
26、整机设备教学桌面支持 U 盘、移动硬盘外接存储设备直接在桌面显示，无需打开文件浏览器即可查看文件列表，并且支持文件打开。支持查看全部文件列表以及按照文档、图片、音视频分类方式查看文件列表。
27、整机内置智能体AI图像生成功能 ，支持通过语音开展职业主题对话交互。大屏可同步生成对应职业形象，并将其转化为对话智能体实现双向对话交流。
28、内置ops配置：CPU：核心数≥8核，线程数≥12，主频≥2.0GHz；内存：≥8GB DDR4内存；硬盘：≥256GBSSD固态硬盘。至少具备3个USB接口；≥1路HDMI 。
多媒体教学软件要求：
1、提供教师云存储空间功能，教师可在个人云空间中上传存储互动课件、云教案和其他教学资源。
2、具备个人账号功能，支持通过数字账号、微信二维码方式登录教师个人账号。
3、具有互动式教学课件资源，包含学科教育各学段教材版本全部教学章节、专题教育等互动课件。
4、可以在备课场景中搜索课件库课件资源，支持整份课件或按照课件页插入课件中；能按照元素类型思维导图、课堂活动选取需要的部分补充课件缺失的部分。
5、采用备授课一体化框架设计，教师可根据教学场景自由切换类PPT界面的备课模式与触控交互教学模式，适用于教室、办公室等不同教学环境，便于教师教学使用。
6、互动课件内容的编辑修改无需人为保存即可自动同步至云空间，可根据教师需要调整云空间自动同步的时间间隔，避免教学资源的损坏、遗失。本地课件则不会自动同步到云空间以保证数据安全。编辑多份互动课件时，教师可一键将所有处于编辑状态的课件同步到互动课件云空间。
7、支持PPT的原生解析，教师可将pptx课件转化为互动教学课件，支持单份导入和批量文件夹导入两种导入方式。
8、可自由调节课件画面的显示比例，支持16:9、4：3画面显示比，可适配各类显示设备。
9、软件支持全文快速搜索，支持在课件中通过快捷键调用搜索控件，输入文本即可查找对应的文本匹配项。
10、提供教案模板，方便老师撰写教案，预置模板。支持校本模板，管理员在教研管理后台设置校本模板后，老师可在云教案模板调用。
11、可插入文本框输入文本并支持文本样式设置：字体、字号、颜色、加粗、倾斜、下划线、上下角标、项目符号，预置艺术字效果，便于教师调用美化课件。
12、内置图片处理功能，无需借助专业图片处理软件即可对课件内的图片进行快速抠图，图片主体处理后边缘无明显毛边，且处理后的图片可直接上传至教师云空间供后续复用。
13、内嵌学科思维导图功能，提供思维导图、鱼骨图及组织结构图等知识结构化工具，提供预设模板。思维导图支持自定义连接线、节点样式。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15、具有课堂活动智能填写功能，支持选词填空、判断对错和趣味选择三大课堂活动；输入文本后可以一键解析，自动将文本内容结构化填充至题干和正确选项，完成课堂活动的制作。
16、提供覆盖初中、高中的古诗词、古文教学资源：包含原文、翻译、背景介绍、作者介绍、朗诵音频。内嵌诗词百科链接，一键跳转展示诗词及作者详细背景介绍；全部古诗词资源按照年级学段、朝代、诗人进行精细分类。
17、可自由绘制长方体、立方体、圆柱体、圆锥等几何图形。任意调节几何体的大小尺寸，支持几何图形按比例放大缩小和通过单独调整长宽高（半径/高）改变几何体大小。几何体支持平面展开，预置长方体、立方体“141、132、222、33”型展开方式，展开后可对涂色面进行查看，有助于学生的空间想象。
18、软件内置的AI智能语义分析模块，可对输入的英文文本的拼写、句型、语法进行错误检查，并支持一键纠错。
19、配置英语学科听写工具，覆盖小初高英语单词，支持自定义选择单词。自定义听写频率和次数，一键生成听写卡；授课模式支持一键开启听写朗读。
20、支持浏览和插入国际音标表，可直接点击发音，支持已整表和单个音标卡片插入。支持智能将字母、单词、句子转写为音标，并可一键插入到备课课件中形成文本。
21、提供化学方程式快速编辑工具，当输入一个化学元素时，软件界面将自动显示出和该元素相关的多个常用化学反应方程式，可直接选择使用。插入后的化学方程式可重新编辑。
22、提供三维立体星球模型，内含太阳系全览模型、行星模型、卫星模型，支持360°自由旋转、缩放。太阳系全览模型、行星、卫星使用模型嵌套设计，无需切换界面，可从太阳系逐层定位至卫星。
23、为便于校园党建文化宣传，提供党建微课视频，包含革命篇、建设篇等篇章。
24、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t>
  </si>
  <si>
    <t>教师演示台</t>
  </si>
  <si>
    <t>规格：2400*700*850（±10）mm 
台面:采用≥25mm厚（不得加边）的高强度金属树脂理化板。
桌身：整体采用≥1.0mm厚冷轧钢板，全部钢制件纳米陶瓷镀膜防锈处理。                                                                        
结构：演示台设有储物柜，中间为演示台,设置电源主控系统、多媒体设备（主机、显示器、中控、功放、交换机）的位置预留。
滑道：抽屉全部采用三节承重式滚珠滑道。
教师演示台须符合以下技术参数及要求：
▲1.台面表面耐污染性能要求：符合第三方检测机构耐污染性能测试，至少通过45项化学试剂测试，检验结果均为无明显变化，分级结果为“5级”。检测：1、盐酸（37%）；2、硝酸（65%）；3、氢氧化钠（40%）；4、硫酸（98%）；5、氢氟酸（40%）；6、氨水（28%）；7、甲醛（37%）；8、双氧水（3%）；9、苯酚；10、四氯化碳等至少45种试剂。
2.台面环保性能：符合第三方检测机构性能测试，检测结果需符合以下技术指标并提供相应的检测结果及报告证明文件：甲醛释放量小于0.1mg/l。
3.台面物理性能：a、表面耐水蒸气，结果为5级，无变化；b、抗冲击性能大于等于4.0mm；c、表面耐划痕2.5N表面无大于90%的连续划痕。吸水厚度膨胀率，检测结果≤0.2%；表面耐磨磨耗值≥55mg，表面情况，磨350转以后无露底现象。静曲强度检测结果≥105Mpa，弹性模量≥10640Mpa，耐光色牢度&gt;4级。台面满足4种重金属含量mg/kg（铅≤1.1、镉：≤0.02、铬≤0.3、汞：未检出）。
▲4.台面依据GB/T17657-2022《人造板及饰面人造板理化性能试验方法》检测标准：顺纹抗压强度不小于88MPa，表面胶合强度不小于3.90MPa，防潮性能＞4.0MPa。
响应文件中需提供第三方检测机构出具的检测报告（复印件盖供应商公章）。且报告中须反应台面以上第1、4项技术指标。
▲5.教师演示台依据GB/T 24820-2024《实验室家具通用技术条件》检测标准，力学性能：水平静载荷试验、持续垂直静载荷要求：1)零、部件应无断裂或豁裂 2)用手揿压某些应为牢固的部件，应无永久性松动 3)零、部件应无严重影响使用功能的磨损或变形 4)五金连接件应无松动 5)活动部件(包括门夹装置)的开关应灵便，检测结果符合要求。独立操作台水平冲击稳定性试验、独立操作台垂直加载稳定性试验要求：1)不应倾翻 2)零、部件应无断裂或豁裂 3)用手揿压某些应为牢固的部件，应无永久性松动 4)零、部件应无严重影响使用功能的磨损或变形 5)五金连接件应无松动 6)活动部件(包括门夹装置)的开关应灵便，检测结果符合要求。水平耐久性试验、垂直耐久性试验：1)零、部件应无断裂或豁裂 2)用手揿压某些应为牢固的部件，应无永久性松动 3)零、部件应无严重影响使用功能的磨损或变形 4)五金连接件应无松动 5)活动部件(包括门夹装置)的开关应灵便，检测结果符合要求。
6.教师演示台依据GB 18584-2024《家具中有害物质限量》，重金属检测包含：铅、镉、铬、汞、锑、砷、钡等，检测结果符合标准要求。甲醛释放量≤0.08mg/m³。
响应文件中需提供第三方检测机构出具的检测报告（复印件盖供应商公章）。且报告中须反应第5项教师演示台技术指标。
7.冷轧钢板符合GB/T1740-2007《漆膜耐湿热测定法》标准，检测项目包含耐湿热性≥10h无异常。符合GB/T230.1-2018《金属材料 洛氏硬度试验 第1部分:试验方法》标准,洛氏硬度(HRA)检测结果≥34。</t>
  </si>
  <si>
    <t>张</t>
  </si>
  <si>
    <t>实验演示多目仪</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</si>
  <si>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③外观和结构：a)产品表面无明显的凹痕、划伤、裂纹、变形和污染；表面涂覆层均匀，无起泡、龟裂、脱落和磨损；金属零部件无锈蚀及其他机械损伤。b)零部件紧固无松动，开关、按钮和其他控制部件灵活可靠。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动态范围：动态范围值不小于5。色彩还原误差≤35.0CIE L*a*b*：D65光源：Max色彩误差≤33.3；TL84光源：Max色彩误差≤34.8；像面亮度均匀性≥125.3%；几何失真≤3.0%。
响应文件中需提供第三方检测机构出具的检测报告（复印件盖供应商公章）。且报告中须反应以上③项技术指标。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动态范围：动态范围值不小于5。色彩还原误差≤35.0CIE L*a*b*：D65光源：Max色彩误差≤34.7；TL84光源：Max色彩误差≤35；像面亮度均匀性≥102.7%；几何失真≤3.0%。
响应文件中需提供第三方检测机构出具的检测报告（复印件盖供应商公章）。且报告中须反应以上②项技术指标。
4.主体结构：整体采用≥1.5mm&amp;2.0mm冷轧钢板，全圆满焊接完成，结构牢固；
▲（1）冷轧钢板符合GB/T1740-2007《漆膜耐湿热测定法》标准，检测项目包含耐湿热性，检测结果至少10h无异常。GB/T230.1-2018《金属材料 洛氏硬度试验 第1部分:试验方法》标准,洛氏硬度(HRA)检测结果不小于34。
响应文件中需提供第三方检测机构出具的检测报告（复印件盖供应商公章）。且报告中须反应第（1）项冷轧钢板技术指标。
5.产品只需通过USB2.0接入电脑或者智慧黑板，无需任何外接电源；
6.产品为一体化设计，便于携带及使用。
7.实验演示多目仪依据GB/T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8.实验演示多目仪依据GB/T 1732-2020《漆膜耐冲击测定法》检测标准，漆膜耐冲击性检测结果：50cm冲击试验漆膜无异常。</t>
  </si>
  <si>
    <t>台</t>
  </si>
  <si>
    <t>实验演示多目仪应用软件</t>
  </si>
  <si>
    <t>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t>
  </si>
  <si>
    <t>实验演示多目仪VR资源包</t>
  </si>
  <si>
    <t>1.支持二维码扫描功能；
2.VR版多目仪软件支持理化生VR软件功能，能够打开的物理学科实验数量不低于100个。
3.支持提供含对应版本的VR实验手册。</t>
  </si>
  <si>
    <t>教师椅</t>
  </si>
  <si>
    <t>规格：500*500*800（±10）mm靠背及下座采用高密度网布格，阻燃、舒适、回弹性好。面料为网布格.依照人体工程学设计，骨架钢管电镀，气动升降。</t>
  </si>
  <si>
    <t>条</t>
  </si>
  <si>
    <t>学生实验区域</t>
  </si>
  <si>
    <t>实验桌</t>
  </si>
  <si>
    <t>规格：1200*1200*760（±10）mm
台面:采用≥12.7实心理化板，四周修边倒角处理，边缘光滑无锐角。
实验桌须符合以下 技术参数及要求：
1.实验桌依据GB 18584-2024《家具中有害物质限量》检测标准，甲醛释放量≤0.08mg/m³。
▲2.实验桌依据GB/T 24820-2024《实验室家具通用技术条件》检测标准，力学性能满足：①独立操作台垂直加载稳定性试验：1)不应倾翻2)零、部件应无断裂或豁裂3)用手揿压某些应为牢固的部件，应无永久性松动4)零、部件应无严重影响使用功能的磨损或变形 5)五金连接件应无松动6)活动部件(包括门夹装置)的开关应灵便。②水平静载荷试验：1)零、部件应无断裂或豁裂2)用手揿压某些应为牢固的部件，应无永久性松动3)零、部件应无严重影响使用功能的磨损或变形4)五金连接件应无松动5)活动部件(包括门夹装置)的开关应灵便，检测结果均符合要求。 持续垂直静载荷、活动操作台跌落要求1)零、部件应无断裂或豁裂2)用手揿压某些应为牢固的部件，应无永久性松动3)零、部件应无严重影响使用功能的磨损或变形4)五金连接件应无松动5)活动部件(包括门夹装置)的开关应灵便，检测结果均符合要求。水平耐久性试验、垂直耐久性试验要求：1)零、部件应无断裂或豁裂2)用手揿压某些应为牢固的部件，应无永久性松动 3)零、部件应无严重影响使用功能的磨损或变形4)五金连接件应无松动5)活动部件(包括门夹装置)的开关应灵便，检测结果均符合要求。
▲3.实验桌符合GB/T1732-2020《漆膜耐冲击测定法》检测标准，冲击强度检测结果为：冲击高度400mm，无剥落、裂纹、皱纹，单项结论：符合。
▲4.实验桌符合GB/T10125-2021《人造气氛腐蚀试验 盐雾试验》和GB/T6461-2002《金属基体上金属和其他无机覆盖层 经腐蚀试验后的试样和试件的评级》标准，检测项目包含中性盐雾试验至少10h，检测结果达到10级。
响应文件中需提供第三方检测机构出具的检测报告（复印件盖供应商公章）。且报告中须反应以上第2至4项技术指标。
台身结构：新型塑铝结构，整体≥1200*600*760两张框架对拼。桌腿：采用工字型压铸铝一次成型，材料表面经高压静电喷涂环氧树脂防护层。上腿规格：长≥585mm宽56mm高90mm，壁厚≥3.0mm。下腿规格：长≥540mm宽51mm高80mm，壁厚≥3.0mm。
立柱：采用≥41×95mm，壁厚≥1.8mm。前横梁采用≥36×25mm，壁厚≥1.3mm。中横梁采用≥34×25mm，壁厚≥1.3mm。后横梁：采用≥43×26mm，壁厚≥1.3mm。加强横支撑件：采用≥30×60mm椭圆管，壁厚≥1.5mm。材料表面经高压静电喷涂环氧树脂防护层。
▲1.铝合金型材符合GB/T10125-2021《人造气氛腐蚀试验 盐雾试验》和GB/T6461-2002《金属基体上金属和其他无机覆盖层 经腐蚀试验后的试样和试件的评级》标准，检测项目包含中性盐雾试验至少10h，检测结果达到10级。符合GB/T1865-2009《色漆和清漆 人工气候老化和人工辐射曝露 滤过的氙弧辐射》和GB/T6461-2002《金属基体上金属和其他无机覆盖层 经腐蚀试验后的试样和试件的评级》标准，检测项目包含耐人工气候老化性至少10h，检测结果达到10级。
响应文件中需提供第三方检测机构出具的检测报告（复印件盖供应商公章）。且报告中须反应以上铝合金型材第1项技术指标。
书包斗:尺寸为480*290*152mm,壁厚3.0mm；采用环保型ABS工程塑料一次性注塑成型。  
1.书包斗GB6675.4-2014可迁移元素检测报告，检测项目必须符合标准要求。
2.书包斗符合GB/T1732-2020《漆膜耐冲击测定法》检测标准，冲击强度检测结果为：冲击高度400mm，无剥落、裂纹、皱纹，单项结论：符合。
整体结构：台面理化板一体成型，桌身由桌腿、立柱、前横梁、中横梁、后横梁及加强横支撑件组成。                 
可调脚：高强度可调脚，下部采用环保型PP加耐磨纤维质塑料。
1.ABS原材料必须符合以下技术参数及要求：（1）依据GB/T 3682.1-2018检测标准，检测项目至少包含：熔体质量流动速率，判定基准：≥1.98,检测结论：符合。（2）依据GB/T1041-2008标准，压缩强度检测判定基准：≥628Mpa，压缩模量检测判定基准≥1092Mpa，结论：符合。</t>
  </si>
  <si>
    <t>实验凳</t>
  </si>
  <si>
    <t>规格：Φ300*450-500（±10）mm
A：凳面1、材质：采用环保型ABS改性塑料一次性注塑成型 2、尺寸：≥30cm×3cm                                                                                                                                                                                                                                                                   B：脚钢架1、材质及形状：椭圆形无缝钢管  2、尺寸:≥16×36×1.45mm 3、全圆满焊接完成，结构牢固，经高温粉体烤漆处理。
C：脚垫1、材质：采用PP加耐磨纤维质塑料，实心倒勾式一体射出成型                                                           
D：凳面可通过旋转螺杆来升降凳子高度,可调高度≥5cm。
▲1.实验凳依据GB/T 3325-2024《金属家具通用技术条件》和GB/T 32487-2016《塑料家具通用技术条件》标准，稳定性应无倾翻，检测结果符合要求。金属件外观要求：管材应无裂缝、叠缝；焊接件焊接处应无夹渣、气孔、焊瘤、焊丝头、咬边、飞溅；喷涂层涂层应光滑均匀，色泽一致，应无流挂、疙瘩、皱皮、飞漆等缺陷。塑料件外观表面应光洁，应无划痕、毛刺拉毛、污渍，应无明显色差。安全性能要求：人体接触或收藏物品的部位应无毛刺、刃口、棱角，固定部位的结合应牢固无松动、无少件、漏钉、透钉（预留孔、选择孔除外)，检测结果符合标准要求。
▲2.实验凳符合GB/T16422.2-2022《塑料 实验室光源暴露试验方法 第2部分：氙弧灯》标准，检测项目包含老化测试至少10h，检测结果：外观无明显变化。
▲3.ABS原材料必须符合以下技术参数及要求：
（1）依据GB/T 1033.1-2008检测标准，检测项目至少包含：密度，判定基准：≥1.0g/cm³，检测结论:符合。依据GB/T 9345.1-2008检测标准，检测项目至少包含：灰分，判定基准：≥0.3，检测结论:符合。依据GB/T 2411-2008检测标准，检测项目至少包含：邵氏硬度，判定基准：≥73，检测结论:符合。
（2）依据GB/T1041-2008标准，压缩强度检测判定基准：≥628Mpa，压缩模量检测判定基准≥1092Mpa，结论：符合。
响应文件中需提供第三方检测机构出具的检测报告（复印件盖供应商公章）。且报告中须反应以上第1.2.3项技术指标。</t>
  </si>
  <si>
    <t>仪器柜</t>
  </si>
  <si>
    <r>
      <rPr>
        <sz val="10"/>
        <rFont val="宋体"/>
        <charset val="134"/>
      </rPr>
      <t>1.规格：1080*540*2050（±10）mm
2.材质：PP材质
3.柜体：侧板，顶板及底板采用增强型PP材质，一次注塑成型。表面做磨砂处理。
4.上柜门：采用增强型PP材质一次注塑成型，外嵌≥5mm钢化烤漆玻璃,中间玻璃做镂空处理。
5.下柜门：采用增强型PP材质一次注塑成型，外嵌≥5mm钢化烤漆玻璃。
6.层板：配两块活动层板，层板为增强型PP材质一次注塑成型，承重≥20公斤。层板可以抽取，自由组合各层空间。
7.门把手：采用增强型PP材质一次注塑成型。
8.门铰链：用增强型PP材质一次注塑成型。
9.仪器柜内部无可视金属材料性。
10.柜体预留通风系统，可以与通风管路连接。
▲11.仪器柜依据GB/T 32487-2016《塑料家具通用技术条件》检测标准，冲击强度≥10J/m²。依据GB/T 2406.2-2009《塑料 用氧指数法测定燃烧行为 第2部分:室温试验》检测标准，氧指数%不小于18。
▲12.PP原材料需要满足以下要求：(1)依据GB/T 9341-2008弯曲强度检测判定基准：≥27，检测结论：符合。依据GB/T 1843-2008悬臂梁缺口冲击强度检测判定基准：≥10，检测结论：符合。依据GB/T 2411-2008邵氏硬度检测判定基准：≥65，检测结论:符合。(2)依据GB/T1034-2008 吸水性检测判定基准：≥0.05，结论：符合。（3）依据GB/T 1036-2008标准，线膨胀系数≤1.00×10-4（℃</t>
    </r>
    <r>
      <rPr>
        <sz val="10"/>
        <rFont val="Times New Roman"/>
        <charset val="134"/>
      </rPr>
      <t>⁻</t>
    </r>
    <r>
      <rPr>
        <sz val="10"/>
        <rFont val="宋体"/>
        <charset val="134"/>
      </rPr>
      <t>¹）。
响应文件中需提供第三方检测机构出具的检测报告（复印件盖供应商公章）。且报告中须反应以上第11.12项技术指标。</t>
    </r>
  </si>
  <si>
    <t>学生吊装电源</t>
  </si>
  <si>
    <t>智能系统控制柜</t>
  </si>
  <si>
    <t>1.智能控制柜：内置总电源开关1个，漏电保护器一个，电源保护器1个，单片机控制器及功能扩展模块1套，单片机保护模块1个、急停控制系统1个，工作指示灯系统1套，分组控制系统3套。                                                                              
2.规格：≥10寸触摸屏，集中控制系统，可执行各分项分页控制；
（1）照明控制：分组控制整室照明；
（2）电源控制：控制学生AC220V电源； 
（3）吊塔控制：可以实现单个控制，可以集中控制，可以任意组合控制。                                                                                                        
3.内置温湿度传感装置，实时监控房间内的温度和湿度，给实验提供环境依据及及时提醒教师使用环境。</t>
  </si>
  <si>
    <t>顶部多模块电源供应装置</t>
  </si>
  <si>
    <t>采用ABS材质，模具一体成型。模块内预留高压、低压位置。</t>
  </si>
  <si>
    <t>个</t>
  </si>
  <si>
    <t>模块储藏装置</t>
  </si>
  <si>
    <t>采用ABS材质，模具设计一体成型，四周带LED氛围灯。</t>
  </si>
  <si>
    <t>低压电源模块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</si>
  <si>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2、学生电源采用PC亮光薄膜面板，学生电源的控制采用按钮式按键，可以随意设置电压，贴片元件生产技术，微电脑控制，采用≥4寸液晶显示电源学生交直流电压 。
3、学生交流电源通过上下键0～30V电压，最小调节单元可达1V,额定电流2.5A；
4、学生直流电源也是通过上下键选取，调节范围为0V～30V，分辨率可达0.1V,额定电流2A。                                                                          5、一个吊舱有2个网络接口，方便随时能上网。</t>
  </si>
  <si>
    <t>高压电源模块</t>
  </si>
  <si>
    <t>采用220V，多功能安全插座;</t>
  </si>
  <si>
    <t>灯光照明系统</t>
  </si>
  <si>
    <t>接收智能化控制系统控制，配置LED灯线1组，灯罩采用PC材质，设计安装透明均光板。</t>
  </si>
  <si>
    <t>组</t>
  </si>
  <si>
    <t>智能升降机构</t>
  </si>
  <si>
    <t>采用自动升降牵引装置，牵引轮、牵引绳、壳体，牵引轮转动设置在壳体上，通过挤压轮，挤压轮为可转动设置，牵引轮和挤压轮的边缘分别设置一圈连接槽，牵引绳连接在牵引轮和挤压轮的连接槽中，牵引绳与牵引轮和挤压轮之间存在预紧力。其牵引绳连接在牵引轮和挤压轮之间，牵引绳被牵引轮和挤压轮夹紧，牵引绳与牵引轮和挤压轮之间存在预紧力，牵引轮转动时，牵引绳与牵引轮和挤压轮之间之间的摩擦力，来驱动牵引绳移动，牵引轮正转、反转，来带动牵引绳伸缩移动，牵引电源升降移动。</t>
  </si>
  <si>
    <t>综合布线</t>
  </si>
  <si>
    <t>2.5平方电线，用控制220V；6平方电线，给学生低压电源供电；1平方屏蔽电源线</t>
  </si>
  <si>
    <t>项</t>
  </si>
  <si>
    <t>安装支架</t>
  </si>
  <si>
    <t>环氧树脂喷涂金属吊杆</t>
  </si>
  <si>
    <t>安装辅件</t>
  </si>
  <si>
    <t>国标五金件（不含桁架）</t>
  </si>
  <si>
    <t>系统调试</t>
  </si>
  <si>
    <t>升降功能、高低压电源系统调试</t>
  </si>
  <si>
    <t>基础装饰</t>
  </si>
  <si>
    <t>含吊顶，电路改造以及设备标准化安装</t>
  </si>
  <si>
    <t>小计总价（元）</t>
  </si>
  <si>
    <t>初中物理创新实验箱（新课标）（48座，4人一组，12+1套）</t>
  </si>
  <si>
    <t>商品名称</t>
  </si>
  <si>
    <t>技术参数</t>
  </si>
  <si>
    <t>声现象</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</si>
  <si>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数字噪音计×1；白卡纸×5；音叉512HZ×1；音叉128HZ×1；土电话套装×1；橡皮筋×2；塑料手鼓×1；琴码×2；尼龙线×1；彩色蜡烛×1；火柴×1；共鸣盒×1；发音齿轮×1；乒乓球×2；发音齿轮旋转底座×1；多功能组合支架(X型支座)×1；支撑杆/铁架台立杆×1；新型升降块×1；金属棒×1；钢直尺×1；塑料联轴器×1；透明胶带×1；回形针×1；卵石×2；音叉橡皮锤×1；瓶装泡沫球×1；4mm灯笼头导线红×1；4mm灯笼头导线蓝×1等组成。
三、主要配置
1.多功能组合支架(X型支座)：规格：约240×132×28mm；材质：增强ABS；工艺：塑料注塑成型，表面磨砂工艺处理；结构形式：设有立杆异形安装孔.两脚立杆扩展孔.组合卡扣.内嵌铜螺母，内嵌铜螺母上旋接固定有M6紧锁手拧螺丝，主体内部含金属配重；功能描述：两件对插组合使用呈X型，可作为铁架台底座.光学导轨.新能源轨道等，可满足理化生不同学科实验需求。
2.新型升降块：规格：约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四、功能和应用
可模拟演示实验：1.声音的产生；2.探究声音在固体.液体和气体中的传播条件；3.声音的响度；4.探究声音的响度与什么因素有关；5.探究声音的音调；6.利用声音传递能量；7.探究音调与频率的关系；8.噪声的控制实验等。</t>
  </si>
  <si>
    <t>光现象</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</si>
  <si>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光具座×1、多功能光源×1、光源立杆×1、光学横杆-内螺纹×2、光学横杆-外螺纹×2、光具座滑块×4、透镜1×1、透镜2×1、透镜3×1、透镜4×1、镜片安装座×3、光具座刻度尺×1、硅胶塞×2、三棱镜×1、蜡烛×2、光屏×1、凹凸面镜（曲面镜）×1、水槽×1、光的反射折射演示器×1、面粉×1、直尺×1、黑皮光纤×1、玻璃棒×1、反光镜×2、茶色板×1、小孔板×3、潜望镜×1、光学透镜组×1、近视眼与远视眼矫正原理卡片×1等组成。
三、主要配置
1、多功能光源：规格：约140×75×71mm；材质：增强ABS，内部含电路控制；工艺：塑料注塑成型，表面磨砂工艺处理；结构形式：多种光源一体化集成设计，设有总开关按键一个，对应控制按键三个，底部内嵌M6铜螺母，用于组装固定；功能描述：光源包含:白光源、三基色（红蓝绿）、三线激光、红激光、绿激光、紫外线；通过编码器实现功能切换，每个功能有对应控制指示灯；内置锂电池，可香蕉插座外接供电；白光源有超时自动关闭功能；三基色每个颜色由一个按键和编码器控制，调节范围70%-100%，每个颜色有对应指示灯；三线激光由一个按键控制打开和关闭，每条激光有对应控制指示灯。
2、光具座：规格：约240×132×28mm；材质：增强ABS；工艺：塑料注塑成型，表面磨砂工艺处理；结构形式：设有立杆异形安装孔、两脚立杆扩展孔、组合卡扣、内嵌铜螺母，内嵌铜螺母上旋接固定有M6紧锁手拧螺丝，主体内部含金属配重；功能描述：两件对插组合使用呈X型，可作为铁架台底座、光学导轨、新能源轨道等，可满足理化生不同学科实验需求。
四、功能和应用
可模拟演示实验：1.光的直线传播实验；2.光在水中的传播；3.探究光反射时的规律；4.探究平面镜成像的特点；5.探究光折射时的特点；6.光的色散；7.凸凹透镜对光的作用；8.探究凸透镜成像的规律；9.探究凹透镜成像的规律；10.凹凸面镜的反射；11.凹凸面镜的成像；12.在凸透镜上的光径及焦距；13.凸透镜的成像特点；14.在凹透镜上的光径及焦距；15.凹透镜的成像特点；16.利用太阳光测量凸透镜焦距；17.光的漫反射；18.探究平面镜成像时像与物的关系；19.反射现象应用实验；20.无尽头灯廊；21.光纤与光波实验；22.照相机成像原理；23.放大镜成像原理；24.探究组合透镜及其成像原理；25.探究显微镜成像原理；26.近视眼与远视眼的矫正原理；27.光的合成；28.紫外线作用实验等。</t>
  </si>
  <si>
    <t>电路与电荷</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</si>
  <si>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电阻率模块×1；电流热效应模块×1；发光二极管模块×1；双电珠模块×1；单刀单掷开关模块×3；单刀双掷开关模块×2；定值电阻模块（5/10）×1；定值电阻模块（15/20）×1；未知电阻模块×1；3V/6V电池盒×1；电流表×1；电压表×1；焦耳定律装置V2.0×1；兔毛×1；丝绸×1；旋转架×1；硅胶管×0.1；灯珠1×2；灯珠2×2；灯珠3×2；玻棒×2；橡胶棒×2；金属棒×1；滑动变阻器(4mm插口)×1；4mm插头鳄鱼夹×2；箔片验电器×2；4mm灯笼头导线（红）×5；4mm灯笼头导线（蓝）×5等组成。
三、主要配置
1.使用4mm标准香蕉插口。
2.电流表：规格：约131×107×65mm；材质：增强ABS；工艺：塑料注塑成型，表面磨砂工艺处理；测量范围：-0.2A~0~0.6A，-1A~3A，测量精度：2.5级；功能描述：外置手动调零，无需辅助工具，设有4mm香蕉插座接口，表盘与桌面呈21度倾斜角。
3.电压表：规格：约131×107×65mm；材质：增强ABS；工艺：塑料注塑成型，表面磨砂工艺处理；测量范围-1V~0~3V，-5V~0~15V，测量精度：2.5级；功能描述：外置手动调零，无需辅助工具，设有4mm香蕉插座接口，表盘与桌面呈21度倾斜角。
四、功能和应用
可模拟演示实验：1.连接串联电路和并联电路；2.练习使用电流表；3.探究串联电路中各处电流的关系；4.探究并联电路中干路电路与各支路电流的关系；5.练习使用电压表；6.探究串联电路中用电器两端的电压与电源两端电压的关系；7.探究并联电路各支路用电器两端的电压与电源两端电压的关系；8.比较小灯泡的亮度；9.串联LED 和小灯泡；10.探究影响导体电阻大小的因素；11.练习使用滑动变阻器；12.探究电流与电压的关系；13.探究电流与电阻的关系；14.伏安法测电阻；15.测量小灯泡的电功率；16.摩擦起电实验；17.用验电器检验物体是否带电；18.探究电荷间的相互作用；19.电荷在导体中的定向移动；20.利用发光二极管判断电流的方向；21.演示电路的通路、断路和短路；22.设计简单的应用电路；23.电流的热效应实验；24.焦耳定律实验（探究影响电流热效应的因素）等。</t>
  </si>
  <si>
    <t>电与磁</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</si>
  <si>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光控模块×1；双电珠模块×1；单刀单掷开关模块×2；电动机模型×1；安培力演示器×1；大U形磁铁×1；继电器控制模块×1；电磁继电器模块×1；3V/6V电池盒×1；电铃模块×1；检流计×1；塑料指南针×3；磁力线模拟装置×1；4mm插头鳄鱼夹×2；方形线圈×1；4mm灯笼头导线×5；4mm灯笼头导线×5；香蕉插头鳄鱼夹硬导线（红）×1；香蕉插头鳄鱼夹硬导线（蓝）×1；灯珠1×2；回形针×1；铁氧体磁铁（U形）×1；铁氧体磁铁（条形）×1；手摇发电机×1；滑动变阻器(4mm插口)×1；螺线管演示器×1；铁芯×1；铜管×1；瓶装铁粉×1；电磁铁(大)×1；灯珠2×2；发光二极管模块×1等组成。
三、主要配置
1.使用4mm标准香蕉插口。
2.检流计：规格：约131×107×65mm；材质：增强ABS；工艺：塑料注塑成型，表面磨砂工艺处理；测量范围：-300uA~0~300uA，测量精度：2.5级；功能描述：外置手动调零，无需辅助工具，设有4mm香蕉插座接口，表盘与桌面呈21度倾斜角。
3.安培力演示器：规格：约140×110×75mm；主体为ABS材质，上板为环保PCB，工作电压DC6V，4mm香蕉插座标准接口。功能描述：可演示磁场对电流方向，通电导体在磁场中受力。
4.手摇发电机：规格：约140×110×75mm；主体为ABS材质，上板为环保PCB；结构形式：手摇转轮、大U形磁铁、电机转子线圈、导电片、传动皮带、LED灯等；功能描述：用手摇转轮，通过直流发电机皮带给直流发电机转子线圈提供动力。功能描述：可演示直流发电机的工作原理。
四、功能和应用
可模拟演示实验：1.通电螺线管各处磁场分布；2.探究通电螺线管外部的磁场分布；3.安培定则（右手螺旋定则）判断通电螺线管的磁场方向；4.探究电流大小.线圈匝数对电磁铁磁性影响；5.磁场对通电导体的作用；6.探究电磁继电器的工作原理；7.练习使用电磁继电器-水位自动报警器；8.练习使用电磁继电器-电铃；9.了解直流电动机的构造及其原理；10.直流电动机的控制实验；11.探究导体在磁场中运动时产生感应电流的条件；12.蹄形磁体的磁场分布；13.条形磁体的磁场分布；14.手摇发电机等。</t>
  </si>
  <si>
    <t>机械与功</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</si>
  <si>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多功能组合支架(X型支座)×1；支撑杆/铁架台立杆×1；新型升降块×1；杠杆平衡演示器（杠杆尺）×1；金属钩码×1；金属棒×1；单滑轮×2；滑轮组×2；导轨立杆×2；导轨支撑座×2；轮轴×1；斜坡连接件×1；尼龙线×1；单摆球组×1；摆动刻度盘×1；动能与重力势能相互转换演示板×1；力学小车(绿色)×1；圆筒测力计(细长款)×1；木块×1；收线器×1；旋钮螺丝×2；小橡皮泥×1等组成。
三、主要配置
1.多功能组合支架(X型支座)：规格：约240×132×28mm；材质：增强ABS；工艺：塑料注塑成型，表面磨砂工艺处理；结构形式：设有立杆异形安装孔.两脚立杆扩展孔.组合卡扣.内嵌铜螺母，内嵌铜螺母上旋接固定有M6紧锁手拧螺丝，主体内部含金属配重；功能描述：两件对插组合使用呈X型，可作为铁架台底座、光学导轨、新能源轨道等。
2.新型升降块：规格：约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3.杠杆尺：规格：约380×25×5mm；材质：铝合金；工艺：精密机械加工，表面喷砂氧化工艺处理；结构形式：设有两个刻度板安装螺丝，杠杆尺安装固定孔，表面带有刻度线和实验所需的悬挂孔；功能描述：可以满足力学实验中杠杆、天平相关的实验需求。
4.力学小车：规格：约136×85×45mm；材质：增强ABS；工艺：塑料注塑成型，表面磨砂工艺处理；结构形式：车体两端设有纸带、线绳固定结构，车体顶部内嵌M4固定铜螺母2个、钩码放置槽、EVA摩擦面及其他配件安装孔位；四个车轮带有精密金属轴承；可用于小学科学，初高中物理运动学、力学实验的探究实验。
5.导轨支撑座：规格：约182×35×22mm；材质：铝合金；工艺：精密压铸，表面喷塑磨砂黑色；结构形式：两侧设有不锈钢立杆安装孔，自带M6螺纹孔，固定有M6紧锁手拧螺丝，底部设有水平调节螺纹孔，和与导轨连接的固定孔；功能描述：用于调节运动学轨道倾斜角度，可用于小学科学，初高中物理运动学.力学实验的探究实验。
四、功能和应用
可模拟演示实验：1.认识各类杠杆；2.探究杠杆的平衡条件；3.探究使用杠杆省功吗；4.探究定滑轮和动滑轮的特点；5.使用动滑轮是否省功；6.探究滑轮组的特点及其作用；7.斜面运动物体的受力分析；8.测量斜面提升物体所做的功；9.测量滑轮组机械效率实验；10.探究影响机械效率大小的因素；11.轮轴模型实验；12.动能和势能的相互转化实验；13.探究物体的动能跟哪些因素有关等。</t>
  </si>
  <si>
    <t>运动与力</t>
  </si>
  <si>
    <t>一、实验箱规格描述
1、外形尺寸：箱体470×360×210（±10）mm，壁厚3mm；采用ABS阻燃性材料一次成型；手提翻盖式；最大承重50公斤；箱体四周圆润过渡角，不伤手设计，箱体顶部及旋盖上有方向指示标识，箱盖把手周围斜切面过渡平滑；箱体背部采用蜂巢式加强筋设计。箱盖背面设有装箱清单卡片槽，内部采用珍珠棉隔离填充材料，每种实验器材有相对应插槽，便于使用后仪器归位还原；
2、实验箱的箱体可实现多个堆叠摆放，结构强度支持可达5-8层高可倚靠实验室墙边落地摆放，可存放于实验台面或实验台储物柜，还可收纳到仪器柜；
3、旋扣式机构锁合，转动实验箱前侧的锁止机构既可以锁定箱子，也可以实现两箱子间的锁合，便于携带和搬运。
二、器材清单
由力学小车(绿色)*1；力学小车(白色)*1；缓冲组件*2；多功能组合支架(X型支座)*1；支撑杆/铁架台立杆*1；强力磁铁/稀土永磁*2；单滑轮*2；导轨立杆*2；秒表*1；金属棒*1；游标卡尺*1；导轨支撑座*2；新型升降块*1；旋钮螺丝1*6；旋钮螺丝2*4；铜锤*1；外径千分尺*1；小球爬坡演示器*1；学生套尺*1；尼龙线*1；方形磁铁*1；摩擦块*1；金属钩码*1；圆筒测力计(细长款)*2；水平仪*1；小铁球1*1；小铁球2*1；铁丝*1；卷尺*1等组成。
三、主要配置
1、多功能组合支架(X型支座)：规格：240×132×28mm；材质：增强ABS；工艺：塑料注塑成型，表面磨砂工艺处理；结构形式：设有立杆异形安装孔、两脚立杆扩展孔、组合卡扣、内嵌铜螺母，内嵌铜螺母上旋接固定有M6紧锁手拧螺丝，主体内部含金属配重；功能描述：两件对插组合使用呈X型，可作为铁架台底座、光学导轨、新能源轨道等，可满足理化生不同学科实验需求。
2、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3、力学小车：规格：136×85×45mm；材质：增强ABS；工艺：塑料注塑成型，表面磨砂工艺处理；结构形式：车体两端设有纸带、线绳固定结构，车体顶部内嵌M4固定铜螺母2个、钩码放置槽、EVA摩擦面及其他配件安装孔位；四个车轮带有精密金属轴承，减小阻力，保证实验精度；可用于可用于小学科学，初高中物理运动学、力学实验的探究实验。
4、导轨支撑座：规格：182×35×22mm；材质：铝合金；工艺：精密压铸，表面喷塑磨砂黑色；结构形式：两侧设有不锈钢立杆安装孔，自带M6螺纹孔，固定有M6紧锁手拧螺丝，底部设有水平调节螺纹孔，和与导轨连接的固定孔；功能描述：用于调节运动学轨道倾斜角度，可用于可用于小学科学，初高中物理运动学、力学实验的探究实验。
四、功能和应用
可模拟演示实验：1.用刻度尺测量长度；2.用停表测量时间；3.测量不规则物体的长度；4.用钢卷尺测量物体；5.用外径千分尺测量物体；6.用卡尺测量物体；7.力的相互作用实验；8.探究二力平衡的条件；9.用弹簧测力计测量力；10.判断重力的方向；11.探究重力大小与质量的关系；12.测量水平运动物体所受的滑动摩擦力；13.探究影响滑动摩擦力大小的因素；14.探究阻力对物体运动的影响；15.测量物体运动的平均速度；16.探究在弹性限度内弹簧伸长量与拉力大小的关系；17.小球爬坡实验；18.重心应用趣味实验-高空踏车；19.力的作用效果等。</t>
  </si>
  <si>
    <t>密度与浮力</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</si>
  <si>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多功能组合支架(X型支座)×1；阿基米德原理演示器×1；玻璃棒×1；硅胶管×1；堵帽×2；玻璃胶头滴管×1；玻璃刻度量筒50ml×1；金属块1×1；金属块2×1；潜水艇沉浮原理演示器×1；色素×1；玻璃烧杯100ml×1；玻璃烧杯250ml×1；托盘天平×1；橡皮筋×5；黑色海绵×1；压强小桌×1；针筒5ml×1；针筒30ml×1；钢直尺×1；模拟马德堡半球×2；尼龙线×1；瓶装食盐×1；圆筒测力计(细长款)×1；U型压强计×1；液体内部压强计×1；压力压强水桶×1；支撑杆/铁架台立杆×1；玻璃连通器×1；天平底座×1；卵石包×1；两用气阀×1；金属钩码×1等组成。
三、主要配置
1.潜水艇沉浮原理演示器：规格：约108×80×80mm；工艺：塑料注塑成型，机加工；表面抛光亮面处理，镀镍处理；结构形式：主体分为上下壳体两部分，底部内嵌M4铜螺母，用于组装固定金属配重块；功能描述：配合针筒.硅胶管等实验器材完成模拟潜水艇沉浮原理。
2.多功能组合支架(X型支座)：规格：约240×132×28mm；材质：增强ABS；工艺：塑料注塑成型，表面磨砂工艺处理；结构形式：设有立杆异形安装孔.两脚立杆扩展孔.组合卡扣.内嵌铜螺母，内嵌铜螺母上旋接固定有M6紧锁手拧螺丝，主体内部含金属配重；功能描述：两件对插组合使用呈X型，可作为铁架台底座.光学导轨.新能源轨道等，可满足理化生不同学科实验需求。
3.新型升降块：规格：约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四、功能和应用
可模拟演示实验：1.用天平测量固体和液体的质量；2.量筒的使用方法；3.用量筒测量液体的体积；4.测量固体和液体的密度5.探究同种物质的质量与体积的关系；6.探究影响压力作用效果的因素；7.探究液体压强的分布及其特点；8.探究液体内部压强；9.连通器的原理及其应用；10.大气压的测量；11.证明大气压存在-马德堡半球实验；12.流体压强与流速的关系；13.探究浮力大小与哪些因素有关；14.测量铝块浸没水中所受的浮力；15.探究浮力大小跟排开液体所受重力的关系；16.盐水浮鸡蛋；17.潜水艇模型实验；18.浮力的应用-制作浮力秤等。</t>
  </si>
  <si>
    <t>物态变化与内能</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</si>
  <si>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无孔硅胶塞×1；合金三爪万能夹×1；透明吸盘×1；玻璃试管×1；石棉网×1；新型升降块×2；玻璃烧杯×1；色素×1；透明玻璃板×1；气球×1；内聚力演示器（分子间作用力）×1；秒表×1；空气压缩引火仪×1；玻璃胶头滴管×1；玻璃集气瓶×2；火柴×1；温度计×1；碘升华管凝华管（玻璃）×1；不锈钢酒精灯×1；玻璃体温计（三角型）×1；玻璃培养皿×1；玻璃表面皿×1；玻璃棒×1；多功能组合支架(X型支座)×1；玻璃刻度量筒×1；圆筒测力计(细长款)×1；瓶装植物油×1；石蜡×1；瓶装棉球×1；金属钩码×1；海波×1；铁圈×1；透明瓶(玻璃)×1；小吸管×1；光学横杆-外螺纹×1；光学横杆-内螺纹×1；金属棒×1；棉线×1；复写纸×1；白纸×2等组成。
三、主要配置
1.多功能组合支架(X型支座)：规格：约240×132×28mm；材质：增强ABS；工艺：塑料注塑成型，表面磨砂工艺处理；结构形式：设有立杆异形安装孔.两脚立杆扩展孔.组合卡扣.内嵌铜螺母，内嵌铜螺母上旋接固定有M6紧锁手拧螺丝，主体内部含金属配重；功能描述：两件对插组合使用呈X型，可作为铁架台底座.光学导轨.新能源轨道等，可满足理化生不同学科实验需求。
2.新型升降块：规格：约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四、功能和应用
可模拟演示实验：1.扩散现象实验；2.探究影响扩散快慢的主要因素；3.探究分子间的作用力；4.演示玻璃板和液面间的作用力；5.物体内能的改变；6.内能转化为动能；7.用温度计测量水的温度；8.用体温计测量体温；9.自制温度计；10.比较不同物质吸热的能力；11.探究物质熔化的过程及规律；12.探究水沸腾时温度变化的特点；13.盐溶液的沸点；14.混合液体的温度；15.纸锅烧水；16.酒精涂在温度计的玻璃泡上观察读数的变化；17.液化与汽化实验；18.碘升华.凝华实验；19.模拟大自然水循环系统等。</t>
  </si>
  <si>
    <t>运动学实验轨道</t>
  </si>
  <si>
    <t>规格：1000×100×18mm（±5mm）；
材质：铝合金型材；
结构：左右底部三面滑槽，带单边标尺槽，滑槽内置专用螺母M6；工艺：拉模铝型材成型，细喷砂阳本色极化处理，端盖塑料注塑成型；
功能：为动力学系统提供运动平台，可完成教学实验中对动力学实验的所有实验需求以及拓展需要。</t>
  </si>
  <si>
    <t>实验教学资源云管理平台</t>
  </si>
  <si>
    <t>用于教师实验教学、实验项目发布和对学生实验技能评价管理。
基本功能：
1.教师账号登陆及身份识别，教师身份的自动关联管理，可在台式电脑或者手机端登录账号，访问云端学习资源；
2.教师对云平台实验教学资源可以浏览、下载、打印；
3.实验课程资源可支持完成相关学生实验以及部分随堂实验和演示实验，实验指导手册与实验指导视频配套，提供包含每个学科每个产品的课标实验主题、实验器材、实验步骤、思考、分析与结论等版块，为教学实验提供全方位的指导。
4.显示实验器材所在位置、名称及数量，并附有与配置器材一致的实物照片。
5.视频演示器材与实验箱配置器材一致，真实还原实验操作场景，可直接用于实验备课与实验教学；
6.支持Windows.iOS.Android 等跨平台访问，支持电脑、手机、智慧黑板等多终端访问；
7.提供永久账号使用权，实验配套资源不定期更新完善。</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</si>
  <si>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动态范围：动态范围值不小于5。色彩还原误差≤35.0CIE L*a*b*：D65光源：Max色彩误差≤33.3；TL84光源：Max色彩误差≤34.8；像面亮度均匀性≥125.3%；几何失真≤3.0%。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动态范围：动态范围值不小于5。色彩还原误差≤35.0CIE L*a*b*：D65光源：Max色彩误差≤34.7；TL84光源：Max色彩误差≤35；像面亮度均匀性≥102.7%；几何失真≤3.0%。
4.电子目镜需满足以下参数：放大倍数：40～5000倍，成像元件：彩色CMOS，尺寸≥1/2.5"(5.70x4.28)；分辨率：≥2592x1944,500万以上像素；信噪比：≥50db；白平衡：自动白平衡；AGC控制：低增益/高增益；逆光补偿：自动/手动；可以接驳中小学按配备标准装备的显微镜。
5.主体结构：整体采用≥1.5mm&amp;2.0mm冷轧钢板，全圆满焊接完成，结构牢固。盖板采用反弹器，关闭及打开均由按压完成；底座配置配重块及防滑垫；
（1）冷轧钢板符合GB/T1740-2007《漆膜耐湿热测定法》标准，检测项目包含耐湿热性，检测结果至少10h无异常。符合GB/T230.1-2018《金属材料 洛氏硬度试验 第1部分:试验方法》标准,洛氏硬度(HRA)检测结果不小于34。
6.产品只需通过USB2.0接入电脑或者智慧黑板，无需任何外接电源；
7.产品为一体化设计，便于携带及使用。
▲8.实验演示多目仪依据GB/T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▲9.实验演示多目仪依据GB/T 1732-2020《漆膜耐冲击测定法》检测标准，漆膜耐冲击性检测结果：50cm冲击试验漆膜无异常。
响应文件中需提供第三方检测机构出具的检测报告（复印件盖供应商公章）。且报告中须反应以上第8、9项技术指标。</t>
  </si>
  <si>
    <t>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
8.生物款支持电子目镜画面预览；</t>
  </si>
  <si>
    <t>1.支持二维码扫描功能；
2.VR版多目仪软件支持理化生VR软件功能，能够打开的生物学科实验数量不低于60个。
3.支持提供含对应版本的VR实验手册。</t>
  </si>
  <si>
    <t>虚拟标本馆</t>
  </si>
  <si>
    <t>虚拟标本馆
虚拟标本馆至少包含以下内容：一个3D虚拟展厅，一个一体机知识学习系统，一个一体机答题系统。功能包含展厅漫游、3D模型展示、视频播放、语音讲解、点击触发等功能。包含内容主要分为昆虫及虫害标本、病害标本、鼠害标本、生活史标本、微观观察区、有害生物病虫鼠害防治方式区、模拟病虫害生态展区等内容。
3D虚拟展厅区域详细内容至少包含如下：
1、标本馆介绍：进入虚拟展馆以文字、图片视频的方式介绍有害生物基本情况。
2、昆虫标本区：在虚拟展馆内，以现实展馆为基础，对昆虫标本以文字、图片介绍，部分昆虫可以3D立体展示。昆虫标本≥136种，其中包括：桦剑纹夜蛾，樱毛冬夜蛾，稻金翅夜蛾，苹毛虫，肖浑黄灯蛾，红节天蛾，瘦银锭夜蛾，栎刺裳夜蛾，柞光裳夜蛾，碧银冬夜蛾，曲纹兜夜蛾，紫金翅夜蛾，筱客来夜蛾，碧金翅夜蛾，丽木冬夜蛾，角斑古毒蛾，蒿冬夜蛾，皮虚冬夜蛾，美冬夜蛾，兰纹夜蛾，柞蚕，栗六点天蛾，玛瑙兜夜蛾，宽胫夜蛾，印铜夜蛾，美苔蛾，明痣苔蛾，四点苔蛾，黄绿组夜蛾，苜蓿夜蛾，消鲁夜蛾，棕肾鲁夜蛾，中环蛱蝶，七星瓢虫，铜绿丽金龟，甘橘凤蝶，赤杨褐天牛，豆粉蝶，小地老虎，甘薯天蛾，孔雀蛱蝶，老豹蛱蝶，茶色金龟，黄褐天幕毛虫，摊巨冬夜蛾，春尺蠖，黄剑纹夜蛾，栎绿尺蛾，杨枯叶蛾，杨目天蛾，蓝目天蛾，柞褐叶螟，榆紫叶甲，榆毒蛾，榆绿天蛾，榛实象，丝带凤蝶，蝶青尺蛾，角翅粉蝶，葡萄天蛾，白星花金龟，东北大黑鲫金龟，舞毒蛾，蔷薇扁身夜蛾，斑灰夜蛾，红天蛾，落叶松毛虫，丹日明夜蛾，秀夜蛾，仿劳粘夜蛾，大棱夜蛾，绿组夜蛾，娓翠夜蛾，八字白眉天蛾，客来夜蛾，小白眉天蛾，缟裳夜蛾，丁目大蚕蛾，椴裳夜蛾，葡萄迴纹尺蛾，齿美冬夜蛾，黄紫美冬夜蛾，刺槐种子小蜂生活，大黑金龟子，松十二齿小蠹，落叶松八齿小蠹，松六齿小蠹，红头芫青，曲纹花天牛，齿条蝽，金绿真蝽，果兜夜蛾，云杉花墨天牛，落叶松毛虫，金凤蝶，绿带翠凤蝶，山楂树粉蝶，光肩星天牛，蝼蛄，蝽象，栗山天牛，绿尾大蚕蛾，美国白蛾，蜻蜓，豹灯蛾，银杏大禅蛾，负蝗，大牙土锯天牛，齿棱颚锹甲，碧凤蝶，柞蚕，女贞尺蛾，双带粒翅天牛，双条杉天牛，纵坑切梢小蠹，落叶松八齿小蠹，伊藤厚丝叶蜂，松沫蝉，松阿扁叶蜂，松黑天蛾，落叶松红腹叶蜂，杨干隐喙象，青杨天牛，青杨脊虎天牛，柳蛎盾蚧，柳尖胸沫蝉，杨扇舟蛾，杨叶甲等。
3、病害区：在虚拟展馆内，描述病害对树木造成的损害以文字、图片介绍。其中病害标本≥32种：榆树煤污病，锦鸡儿白粉病，柞树蛙眼病，榛叶斑病，榛子叶斑病，槐叶斑病，丁香褐斑病，槭树叶枯病，槭树大漆斑病，樟子松红斑病，橙树角斑病，水曲柳叶斑病，细菌性穿孔病，鼠李锈病，山柳锈病，梨叶穿孔病，落叶松枯梢病，落叶松早期落叶病，樟子松疱锈病，松烂皮病，松落针病，松针红斑病，杨树叶锈病，杨树灰斑病，山丁子炭疽病，山丁子锈病，山杨碳疽病，山桃细菌性穿孔病，春榆烂斑病，柳斑点病，柳斑点病，柳白粉病，桦树碳疽病。
4、鼠害区：以文字、图片、视频及3D立体展示鼠害标本的危害。鼠害标本≥6种，其中包括：褐家鼠，棕背䶄，东方田鼠，黑线姬鼠，大林姬鼠，鼠免。
5、微观观察区：以病、虫、鼠标本为基础，将昆虫的世界放大，拉近观察昆虫的生活环境生态区域，显微镜观察区，通过显微镜能更细致地观察到昆虫、病虫害的某些局部特征，通过虚拟展示，更方便的切换切片，更为仔细的观察昆虫局部切片图片。
6、虫害生活史区：了解更多的昆虫不同时期形态变化情况，在虚拟展厅内以视频的形式展示活体昆虫生活环境，更为直观了解病虫害情况。
7、模拟病虫害生态展区：在虚拟展区模拟生态环境，了解病虫害可能发生的位置，甚至可以通过图片视频，观察在木树体内钻蛀情况。
8、有害生物病虫鼠害防治方式区：主要了解病、虫、鼠害的危害，生物防治、物理防治、药物防治方法及主要工具进行展示，部分可通过视频介绍或3D立体展示。
一体机知识学习系统：
点击场景中的学习一体机3D模型，弹出一体机学习界面，点击按钮切换不同模块进行学习，点击退出按钮，返回展厅场景。
一体机答题系统：
在场景中漫游至考核一体机附近，鼠标点击考核一体机，弹出考核一体机，弹出考核一体机场景界面，选择考核模块，选择正确的答案后点击提交、上一题、下一题等按钮进行答题切换。</t>
  </si>
  <si>
    <t>显微镜的使用&amp;细胞及微生物</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</si>
  <si>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稀碘液×1；单面刀片×1；生物解剖器×1；牙签×1；玻璃棒×1；瓶装琼脂粉×1；玻璃烧杯250ml×2；玻璃烧杯400ml×1；锥形瓶/三角烧瓶×3；玻璃培养皿×4；玻璃胶头滴管×2；纱布×1；吸水纸×1；酵母粉×1；黑卡纸×1；透明胶带×1；棉签×1；保鲜袋×2；12色彩泥套装×1；初中永久玻片标本×1；载玻片×1；盖玻片×1；带灯放大镜×1；7号电池×3等组成。
三、功能和应用
可模拟演示实验：1.练习使用显微镜实验；2.观察植物细胞的基本结构；3.观察微小生物体及其细节结构；4.观察人体的基本组织；5.制作并观察植物细胞的临时装片；6.观察人的口腔上皮细胞；7.制作动物细胞模型；8.观察酵母菌和霉菌；9.观察病毒、细菌和真菌；10.制作孢子印；11.检测不同环境中的细菌和真菌；12.探究微生物的生活环境等。</t>
  </si>
  <si>
    <t>植物及其生命活动</t>
  </si>
  <si>
    <t>一、实验箱规格描述
1.外形尺寸：箱体470×360×210（±10）mm，壁厚3mm；采用ABS阻燃性材料一次成型；手提翻盖式；最大承重≥50kg；箱体四周圆润过渡角，箱体顶部及旋盖上有方向指示标识，箱盖把手周围斜切面过渡平滑；箱体背部采用蜂巢式加强筋设计。箱盖背面设有装箱清单卡片槽，内部采用珍珠棉隔离填充材料，每种实验器材有相对应插槽；
2.实验箱的箱体可实现单方及多个堆叠摆放，结构强度支持可达5-8层高可倚靠实验室墙边落地摆放；
3.旋扣式机构锁合，转动实验箱前侧的锁止机构既可以锁定箱子，可以实现两箱子间的锁合。
二、器材清单
由锥形瓶/三角烧瓶×1；玻璃集气瓶×2；短管标准漏斗×1；玻璃烧杯100ml×2；玻璃烧杯400ml×1；玻璃培养皿×1；玻璃试管×2；长直角玻璃导管(粗)×1；直角玻璃导管(粗)×1；稀碘液×1；色素×1；双面胶×1；毛笔×1；吸水纸×1；温度计×2；小喷壶×1；双面刀片×1；单面刀片×1；硅胶管×1；不锈钢止水夹×1；双孔硅胶塞×2；木条×5；玻璃棒×1；带灯放大镜×1；7号电池×3；玻璃胶头滴管×2；药匙×3；回形针×1；钢直尺×1；瓶装棉球×1；瓶装食盐×1；瓶装玉米种子×1；瓶装黄豆种子×1；瓶装绿豆种子×1；瓶装蚕豆种子×1；黑卡纸×2等组成。
三、功能和应用
可模拟演示实验：1.观察种子的结构；2.种子萌发的环境条件；3.观察种子萌发过程中的形态结构变化；4.测定种子的发芽率；5.观察植物的芽结构；6.观察导管和筛管；7.观察茎的结构和输导功能；8.观察根毛和根尖的结构；9.观察叶片的结构；10.解剖和观察花和果实的结构；11.植物通过呼吸作用分解有机物释放能量；12.探究植物呼吸作用的产物；13.比较玉米幼苗在蒸馏水和土壤浸出液中的生长状况；14.植物光合作用产生氧气；15.绿叶在光下制造有机物；16.水分在植物茎内的运输；17.观察藻类、苔藓、蕨类和种子植物等。</t>
  </si>
  <si>
    <t>数码液晶显微镜</t>
  </si>
  <si>
    <t>1、目镜：大视野目镜PL10X，视场数≥18mm；
▲2、物镜：4X;10X;40X；100XS/1.25(油）；4X物镜成像清晰圆直径≥18㎜；10X物镜成像清晰圆直径≥18.5㎜；40X物镜成像清晰圆直径≥18.5㎜；100X物镜成像清晰圆直径≥18.5㎜；齐焦性：10→4倍≤0.01㎜；10→40倍≤0.006㎜；40→100倍≤0.005㎜（以检测报告中数据为准）；提供第三方检测机构出具的带（CMA或CNAS）标识的检测报告（提供复印件加盖生产企业公章）。
3、观察头：30度倾斜，瞳距可调50-75mm，视度可调±5屈光度；
▲4、转换器：内定位四孔物镜转换器；转换器稳定性≤0.002㎜；载物台侧向受5N水平方向用力最大位移≤0.010mm,不重复性≤0.002mm;用机械使标本再5㎜*5㎜范围内移动时的离焦量≤0.004mm（以检测报告中数据为准）；提供第三方检测机构出具的带（CMA或CNAS）标识的检测报告（提供复印件加盖生产企业公章）。
5、载物台：复合式机械移动载物台不小于X轴140mm，Y轴130mm，移动平台边缘采用倒圆角处理，有效防止意外碰撞引起的损伤。右手低手位同轴调节，带限位装置，具有切片保护功能；
6、聚光镜：预置中心阿贝式聚光镜N.A1.25；
7、照明系统：高性能单颗大功率 LED光源
8、调焦机构：同轴粗动和微动手轮对称安装在机身的两侧，左右手均可操作，方便调焦。粗动手抡松紧度可调节，粗动行程不小于25mm，微动手轮调节精度0.002mm。采用机械式上限位机构，确保标本与物镜不会碰触；
9、智能终端：≥10.1英寸高清液晶屏，可拍照录像，分辨率1920*1200；屏幕旋转角度：水平120°，垂直180°；图像传感器：1600万，Sony Imx206  1/2.33英寸，带有HDMI和USB接口；摄影，摄像视场清晰范围≥90%。</t>
  </si>
  <si>
    <t>基本功能：
1.教师账号登陆及身份识别，教师身份的自动关联管理，可在台式电脑或者手机端登录账号，访问云端学习资源；
2.教师对云平台实验教学资源可以浏览、下载、打印；
3.实验课程资源可支持完成相关学生实验以及部分随堂实验和演示实验，实验指导手册与实验指导视频配套，提供包含每个学科每个产品的课标实验主题、实验器材、实验步骤、思考、分析与结论等版块，为教学实验提供全方位的指导。
4.显示实验器材所在位置、名称及数量，并附有与配置器材一致的实物照片。
5.视频演示器材与实验箱配置器材一致，真实还原实验操作场景，可直接用于实验备课与实验教学；
6.支持Windows.iOS.Android 等跨平台访问，支持电脑、手机、智慧黑板等多终端访问；
7.提供永久账号使用权，实验配套资源不定期更新完善。</t>
  </si>
  <si>
    <r>
      <rPr>
        <sz val="10"/>
        <rFont val="宋体"/>
        <charset val="134"/>
      </rPr>
      <t>1.规格：1080*540*2050（±10）mm
2.材质：PP材质
3.柜体：侧板，顶板及底板采用增强型PP材质，一次注塑成型。表面做磨砂处理。
4.上柜门：采用增强型PP材质一次注塑成型，外嵌≥5mm钢化烤漆玻璃,中间玻璃做镂空处理。
5.下柜门：采用增强型PP材质一次注塑成型，外嵌≥5mm钢化烤漆玻璃。
6.层板：配两块活动层板，层板为增强型PP材质一次注塑成型，承重不≥20公斤。层板可以抽取，自由组合各层空间。
7.门把手：采用增强型PP材质一次注塑成型。
8.门铰链：用增强型PP材质一次注塑成型。
9.仪器柜内部无可视金属材料。
10.柜体预留通风系统，可以与通风管路连接。
11.仪器柜依据GB/T 32487-2016《塑料家具通用技术条件》检测标准，冲击强度≥10J/m²。依据GB/T 2406.2-2009《塑料 用氧指数法测定燃烧行为 第2部分:室温试验》检测标准，氧指数%不小于18。
12.PP原材料需要满足以下要求：(1)依据GB/T 9341-2008弯曲强度检测判定基准：≥27，检测结论：符合。依据GB/T 1843-2008悬臂梁缺口冲击强度检测判定基准：≥10，检测结论：符合。依据GB/T 2411-2008邵氏硬度检测判定基准：≥65，检测结论:符合。(2)依据GB/T1034-2008 吸水性检测判定基准：≥0.05，结论：符合。（3）依据GB/T 1036-2008标准，线膨胀系数≤1.00×10-4（℃</t>
    </r>
    <r>
      <rPr>
        <sz val="10"/>
        <rFont val="Times New Roman"/>
        <charset val="134"/>
      </rPr>
      <t>⁻</t>
    </r>
    <r>
      <rPr>
        <sz val="10"/>
        <rFont val="宋体"/>
        <charset val="134"/>
      </rPr>
      <t>¹）。</t>
    </r>
  </si>
  <si>
    <t>文化窗帘</t>
  </si>
  <si>
    <t>全遮光生物实验室学科文化窗帘</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</si>
</sst>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Red]\(0\)"/>
  </numFmts>
  <fonts count="54">
    <font>
      <sz val="11"/>
      <color theme="1"/>
      <name val="宋体"/>
      <charset val="134"/>
      <scheme val="minor"/>
    </font>
    <font>
      <sz val="11"/>
      <name val="宋体"/>
      <charset val="134"/>
      <scheme val="minor"/>
    </font>
    <font>
      <sz val="12"/>
      <name val="宋体"/>
      <charset val="134"/>
      <scheme val="minor"/>
    </font>
    <font>
      <sz val="10"/>
      <name val="宋体"/>
      <charset val="134"/>
    </font>
    <font>
      <b/>
      <sz val="12"/>
      <color theme="1"/>
      <name val="宋体"/>
      <charset val="134"/>
      <scheme val="minor"/>
    </font>
    <font>
      <b/>
      <sz val="20"/>
      <name val="宋体"/>
      <charset val="134"/>
      <scheme val="minor"/>
    </font>
    <font>
      <b/>
      <u/>
      <sz val="11"/>
      <name val="宋体"/>
      <charset val="134"/>
      <scheme val="minor"/>
    </font>
    <font>
      <b/>
      <sz val="12"/>
      <name val="宋体"/>
      <charset val="134"/>
      <scheme val="minor"/>
    </font>
    <font>
      <sz val="10"/>
      <color theme="1"/>
      <name val="宋体"/>
      <charset val="134"/>
      <scheme val="minor"/>
    </font>
    <font>
      <sz val="10"/>
      <name val="宋体"/>
      <charset val="134"/>
      <scheme val="minor"/>
    </font>
    <font>
      <sz val="10"/>
      <color rgb="FF000000"/>
      <name val="宋体"/>
      <charset val="134"/>
    </font>
    <font>
      <sz val="9"/>
      <color theme="1"/>
      <name val="宋体"/>
      <charset val="134"/>
      <scheme val="minor"/>
    </font>
    <font>
      <sz val="10"/>
      <color theme="1"/>
      <name val="宋体"/>
      <charset val="134"/>
    </font>
    <font>
      <sz val="10"/>
      <color indexed="8"/>
      <name val="宋体"/>
      <charset val="134"/>
    </font>
    <font>
      <sz val="9"/>
      <color rgb="FF000000"/>
      <name val="宋体"/>
      <charset val="134"/>
    </font>
    <font>
      <sz val="9"/>
      <name val="宋体"/>
      <charset val="134"/>
    </font>
    <font>
      <sz val="11"/>
      <color theme="1"/>
      <name val="宋体"/>
      <charset val="134"/>
    </font>
    <font>
      <b/>
      <sz val="20"/>
      <color rgb="FF000000"/>
      <name val="宋体"/>
      <charset val="134"/>
    </font>
    <font>
      <b/>
      <sz val="10"/>
      <color rgb="FF000000"/>
      <name val="宋体"/>
      <charset val="134"/>
    </font>
    <font>
      <b/>
      <sz val="10"/>
      <name val="宋体"/>
      <charset val="134"/>
    </font>
    <font>
      <b/>
      <sz val="14"/>
      <name val="宋体"/>
      <charset val="134"/>
      <scheme val="minor"/>
    </font>
    <font>
      <sz val="10"/>
      <color rgb="FF000000"/>
      <name val="宋体"/>
      <charset val="134"/>
      <scheme val="minor"/>
    </font>
    <font>
      <sz val="11"/>
      <color theme="1"/>
      <name val="等线"/>
      <charset val="134"/>
    </font>
    <font>
      <b/>
      <sz val="20"/>
      <color theme="1"/>
      <name val="等线"/>
      <charset val="134"/>
    </font>
    <font>
      <b/>
      <sz val="11"/>
      <color theme="1"/>
      <name val="等线"/>
      <charset val="134"/>
    </font>
    <font>
      <b/>
      <sz val="12"/>
      <color theme="0"/>
      <name val="等线"/>
      <charset val="134"/>
    </font>
    <font>
      <b/>
      <sz val="9"/>
      <color theme="1"/>
      <name val="微软雅黑"/>
      <charset val="134"/>
    </font>
    <font>
      <b/>
      <sz val="9"/>
      <color theme="1"/>
      <name val="等线"/>
      <charset val="134"/>
    </font>
    <font>
      <sz val="11"/>
      <color theme="1"/>
      <name val="Arial"/>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Helv"/>
      <charset val="134"/>
    </font>
    <font>
      <sz val="11"/>
      <color theme="1"/>
      <name val="Tahoma"/>
      <charset val="134"/>
    </font>
    <font>
      <sz val="9"/>
      <color theme="1"/>
      <name val="微软雅黑"/>
      <charset val="134"/>
    </font>
    <font>
      <sz val="10"/>
      <name val="Times New Roman"/>
      <charset val="134"/>
    </font>
  </fonts>
  <fills count="3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2490C2"/>
        <bgColor indexed="64"/>
      </patternFill>
    </fill>
    <fill>
      <patternFill patternType="solid">
        <fgColor rgb="FFF3FAF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indexed="8"/>
      </bottom>
      <diagonal/>
    </border>
    <border>
      <left style="thin">
        <color theme="0" tint="-0.25"/>
      </left>
      <right style="thin">
        <color theme="0" tint="-0.25"/>
      </right>
      <top/>
      <bottom style="thin">
        <color theme="0" tint="-0.25"/>
      </bottom>
      <diagonal/>
    </border>
    <border>
      <left style="thin">
        <color theme="0" tint="-0.25"/>
      </left>
      <right style="thin">
        <color theme="0" tint="-0.25"/>
      </right>
      <top style="thin">
        <color theme="0" tint="-0.25"/>
      </top>
      <bottom style="thin">
        <color theme="0" tint="-0.25"/>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6"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7" borderId="12" applyNumberFormat="0" applyAlignment="0" applyProtection="0">
      <alignment vertical="center"/>
    </xf>
    <xf numFmtId="0" fontId="38" fillId="8" borderId="13" applyNumberFormat="0" applyAlignment="0" applyProtection="0">
      <alignment vertical="center"/>
    </xf>
    <xf numFmtId="0" fontId="39" fillId="8" borderId="12" applyNumberFormat="0" applyAlignment="0" applyProtection="0">
      <alignment vertical="center"/>
    </xf>
    <xf numFmtId="0" fontId="40" fillId="9"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6"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6" fillId="36" borderId="0" applyNumberFormat="0" applyBorder="0" applyAlignment="0" applyProtection="0">
      <alignment vertical="center"/>
    </xf>
    <xf numFmtId="0" fontId="0" fillId="0" borderId="0"/>
    <xf numFmtId="0" fontId="48" fillId="0" borderId="0"/>
    <xf numFmtId="0" fontId="49" fillId="0" borderId="0">
      <alignment vertical="center"/>
    </xf>
    <xf numFmtId="176" fontId="0" fillId="0" borderId="0">
      <alignment vertical="center"/>
    </xf>
    <xf numFmtId="0" fontId="0" fillId="0" borderId="0">
      <alignment vertical="center"/>
    </xf>
    <xf numFmtId="176" fontId="50" fillId="0" borderId="0"/>
    <xf numFmtId="0" fontId="51" fillId="0" borderId="0"/>
    <xf numFmtId="0" fontId="0" fillId="0" borderId="0">
      <alignment vertical="center"/>
    </xf>
  </cellStyleXfs>
  <cellXfs count="8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2" borderId="0" xfId="0" applyFont="1" applyFill="1">
      <alignment vertical="center"/>
    </xf>
    <xf numFmtId="0" fontId="4" fillId="0" borderId="0" xfId="0" applyFont="1" applyAlignment="1">
      <alignment horizontal="center" vertical="center"/>
    </xf>
    <xf numFmtId="0" fontId="5" fillId="0" borderId="1" xfId="49" applyFont="1" applyFill="1" applyBorder="1" applyAlignment="1">
      <alignment horizontal="center" vertical="center" wrapText="1"/>
    </xf>
    <xf numFmtId="0" fontId="5" fillId="2" borderId="1" xfId="49" applyFont="1" applyFill="1" applyBorder="1" applyAlignment="1">
      <alignment horizontal="center" vertical="top" wrapText="1"/>
    </xf>
    <xf numFmtId="0" fontId="6" fillId="2" borderId="0" xfId="6" applyNumberFormat="1" applyFont="1" applyFill="1" applyBorder="1" applyAlignment="1" applyProtection="1">
      <alignment vertical="center"/>
    </xf>
    <xf numFmtId="0" fontId="7" fillId="0" borderId="1" xfId="49" applyFont="1" applyFill="1" applyBorder="1" applyAlignment="1">
      <alignment horizontal="center" vertical="center" wrapText="1"/>
    </xf>
    <xf numFmtId="0" fontId="7" fillId="2" borderId="1" xfId="49" applyFont="1" applyFill="1" applyBorder="1" applyAlignment="1">
      <alignment horizontal="center" vertical="center" wrapText="1"/>
    </xf>
    <xf numFmtId="0" fontId="2" fillId="0" borderId="0" xfId="49" applyFont="1" applyFill="1" applyAlignment="1">
      <alignment vertical="center"/>
    </xf>
    <xf numFmtId="0" fontId="3" fillId="2" borderId="1" xfId="49"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3" fillId="2" borderId="1" xfId="50" applyNumberFormat="1" applyFont="1" applyFill="1" applyBorder="1" applyAlignment="1">
      <alignment horizontal="left" vertical="center" wrapText="1"/>
    </xf>
    <xf numFmtId="0" fontId="9" fillId="0" borderId="0" xfId="49" applyFont="1" applyFill="1" applyAlignment="1">
      <alignment vertical="center"/>
    </xf>
    <xf numFmtId="0" fontId="9" fillId="0" borderId="1" xfId="49" applyFont="1" applyFill="1" applyBorder="1" applyAlignment="1">
      <alignment horizontal="left" vertical="center" wrapText="1"/>
    </xf>
    <xf numFmtId="0" fontId="3" fillId="3" borderId="1" xfId="5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2"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53" applyFont="1" applyFill="1" applyBorder="1" applyAlignment="1">
      <alignment horizontal="left" vertical="center" wrapText="1"/>
    </xf>
    <xf numFmtId="0" fontId="13" fillId="0" borderId="1" xfId="53" applyFont="1" applyFill="1" applyBorder="1" applyAlignment="1">
      <alignment horizontal="center" vertical="center" wrapText="1"/>
    </xf>
    <xf numFmtId="0" fontId="3" fillId="0" borderId="3" xfId="54" applyNumberFormat="1" applyFont="1" applyFill="1" applyBorder="1" applyAlignment="1">
      <alignment horizontal="left" vertical="center" wrapText="1"/>
    </xf>
    <xf numFmtId="0" fontId="9" fillId="2" borderId="1" xfId="0" applyFont="1" applyFill="1" applyBorder="1" applyAlignment="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4" fillId="0" borderId="0" xfId="0" applyFont="1" applyFill="1" applyAlignment="1">
      <alignment horizontal="left" vertical="center" wrapText="1"/>
    </xf>
    <xf numFmtId="0" fontId="14" fillId="0" borderId="0" xfId="0" applyFont="1" applyFill="1" applyAlignment="1">
      <alignment horizontal="center" vertical="center" wrapText="1"/>
    </xf>
    <xf numFmtId="0" fontId="15" fillId="0" borderId="0" xfId="0" applyFont="1" applyFill="1" applyAlignment="1">
      <alignment horizontal="left" vertical="center" wrapText="1"/>
    </xf>
    <xf numFmtId="0" fontId="14" fillId="0" borderId="0" xfId="0" applyFont="1" applyFill="1" applyAlignment="1">
      <alignment horizontal="left" vertical="top" wrapText="1"/>
    </xf>
    <xf numFmtId="0" fontId="14" fillId="0" borderId="0" xfId="0" applyFont="1" applyFill="1" applyAlignment="1">
      <alignment horizontal="center" vertical="top" wrapText="1"/>
    </xf>
    <xf numFmtId="0" fontId="16" fillId="0" borderId="0" xfId="0" applyFont="1">
      <alignment vertical="center"/>
    </xf>
    <xf numFmtId="0" fontId="17" fillId="0" borderId="0" xfId="0" applyFont="1" applyFill="1" applyAlignment="1">
      <alignment horizontal="center" vertical="center" wrapText="1"/>
    </xf>
    <xf numFmtId="0" fontId="18" fillId="0" borderId="1" xfId="0" applyFont="1" applyFill="1" applyBorder="1" applyAlignment="1">
      <alignment horizontal="center" vertical="center" wrapText="1"/>
    </xf>
    <xf numFmtId="177" fontId="19" fillId="0" borderId="1" xfId="52" applyNumberFormat="1"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2" fillId="0" borderId="6" xfId="0" applyFont="1" applyFill="1" applyBorder="1" applyAlignment="1">
      <alignment horizontal="left" vertical="center" wrapText="1"/>
    </xf>
    <xf numFmtId="0" fontId="13" fillId="0" borderId="6" xfId="53" applyFont="1" applyFill="1" applyBorder="1" applyAlignment="1">
      <alignment horizontal="left" vertical="center" wrapText="1"/>
    </xf>
    <xf numFmtId="0" fontId="13" fillId="0" borderId="6" xfId="53" applyNumberFormat="1"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1" fillId="2" borderId="0" xfId="0" applyFont="1" applyFill="1">
      <alignment vertical="center"/>
    </xf>
    <xf numFmtId="0" fontId="2" fillId="2" borderId="0" xfId="0" applyFont="1" applyFill="1">
      <alignment vertical="center"/>
    </xf>
    <xf numFmtId="0" fontId="9"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0" fontId="5" fillId="2" borderId="4"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20" fillId="2" borderId="1" xfId="49" applyFont="1" applyFill="1" applyBorder="1" applyAlignment="1">
      <alignment horizontal="center" vertical="center" wrapText="1"/>
    </xf>
    <xf numFmtId="0" fontId="21" fillId="2" borderId="1" xfId="49" applyNumberFormat="1" applyFont="1" applyFill="1" applyBorder="1" applyAlignment="1">
      <alignment horizontal="left" vertical="top" wrapText="1"/>
    </xf>
    <xf numFmtId="0" fontId="9" fillId="0" borderId="1" xfId="49" applyNumberFormat="1" applyFont="1" applyFill="1" applyBorder="1" applyAlignment="1">
      <alignment horizontal="center" vertical="center" wrapText="1"/>
    </xf>
    <xf numFmtId="0" fontId="9" fillId="2" borderId="0" xfId="49" applyFont="1" applyFill="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9" fillId="2" borderId="1" xfId="49" applyNumberFormat="1" applyFont="1" applyFill="1" applyBorder="1" applyAlignment="1">
      <alignment vertical="top" wrapText="1"/>
    </xf>
    <xf numFmtId="0" fontId="3" fillId="2" borderId="1" xfId="51" applyFont="1" applyFill="1" applyBorder="1" applyAlignment="1">
      <alignment horizontal="center" vertical="center" wrapText="1"/>
    </xf>
    <xf numFmtId="0" fontId="3" fillId="0" borderId="1" xfId="5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2" borderId="1" xfId="51"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22" fillId="2" borderId="0" xfId="0" applyFont="1" applyFill="1">
      <alignment vertical="center"/>
    </xf>
    <xf numFmtId="0" fontId="22" fillId="0" borderId="0" xfId="0" applyFont="1">
      <alignment vertical="center"/>
    </xf>
    <xf numFmtId="0" fontId="23" fillId="2" borderId="0" xfId="0" applyFont="1" applyFill="1" applyAlignment="1">
      <alignment horizontal="center" vertical="center" wrapText="1"/>
    </xf>
    <xf numFmtId="0" fontId="24" fillId="2" borderId="0" xfId="0" applyFont="1" applyFill="1" applyAlignment="1">
      <alignment horizontal="center" vertical="center" wrapText="1"/>
    </xf>
    <xf numFmtId="0" fontId="25" fillId="4" borderId="7" xfId="0" applyFont="1" applyFill="1" applyBorder="1" applyAlignment="1">
      <alignment horizontal="center" vertical="center"/>
    </xf>
    <xf numFmtId="0" fontId="22" fillId="5" borderId="8" xfId="0" applyFont="1" applyFill="1" applyBorder="1" applyAlignment="1">
      <alignment horizontal="center" vertical="center"/>
    </xf>
    <xf numFmtId="0" fontId="26" fillId="0" borderId="0" xfId="0" applyFont="1" applyFill="1" applyBorder="1" applyAlignment="1">
      <alignment horizontal="left" vertical="center" wrapText="1"/>
    </xf>
    <xf numFmtId="0" fontId="27" fillId="0" borderId="0" xfId="0" applyFont="1" applyFill="1" applyBorder="1" applyAlignment="1">
      <alignment horizontal="left" vertical="center"/>
    </xf>
    <xf numFmtId="0" fontId="28" fillId="0" borderId="0" xfId="0" applyFont="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_ET_STYLE_NoName_00_" xfId="50"/>
    <cellStyle name="常规 10 10" xfId="51"/>
    <cellStyle name="常规 10 2 3 3" xfId="52"/>
    <cellStyle name="常规 5" xfId="53"/>
    <cellStyle name="_ET_STYLE_NoName_00_ 3" xfId="54"/>
    <cellStyle name="常规 69" xfId="55"/>
    <cellStyle name="常规 3"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26</xdr:row>
      <xdr:rowOff>0</xdr:rowOff>
    </xdr:from>
    <xdr:to>
      <xdr:col>5</xdr:col>
      <xdr:colOff>408940</xdr:colOff>
      <xdr:row>26</xdr:row>
      <xdr:rowOff>0</xdr:rowOff>
    </xdr:to>
    <xdr:pic>
      <xdr:nvPicPr>
        <xdr:cNvPr id="2" name="Picture 1"/>
        <xdr:cNvPicPr>
          <a:picLocks noChangeAspect="1" noChangeArrowheads="1"/>
        </xdr:cNvPicPr>
      </xdr:nvPicPr>
      <xdr:blipFill>
        <a:blip r:embed="rId1" cstate="print"/>
        <a:srcRect/>
        <a:stretch>
          <a:fillRect/>
        </a:stretch>
      </xdr:blipFill>
      <xdr:spPr>
        <a:xfrm>
          <a:off x="9815830" y="33478470"/>
          <a:ext cx="408940" cy="0"/>
        </a:xfrm>
        <a:prstGeom prst="rect">
          <a:avLst/>
        </a:prstGeom>
        <a:noFill/>
        <a:ln w="1">
          <a:noFill/>
          <a:miter lim="800000"/>
          <a:headEnd/>
          <a:tailEnd type="none" w="med" len="med"/>
        </a:ln>
        <a:effectLst/>
      </xdr:spPr>
    </xdr:pic>
    <xdr:clientData/>
  </xdr:twoCellAnchor>
  <xdr:twoCellAnchor editAs="oneCell">
    <xdr:from>
      <xdr:col>5</xdr:col>
      <xdr:colOff>0</xdr:colOff>
      <xdr:row>26</xdr:row>
      <xdr:rowOff>0</xdr:rowOff>
    </xdr:from>
    <xdr:to>
      <xdr:col>5</xdr:col>
      <xdr:colOff>408940</xdr:colOff>
      <xdr:row>26</xdr:row>
      <xdr:rowOff>0</xdr:rowOff>
    </xdr:to>
    <xdr:pic>
      <xdr:nvPicPr>
        <xdr:cNvPr id="3" name="Picture 1"/>
        <xdr:cNvPicPr>
          <a:picLocks noChangeAspect="1" noChangeArrowheads="1"/>
        </xdr:cNvPicPr>
      </xdr:nvPicPr>
      <xdr:blipFill>
        <a:blip r:embed="rId1" cstate="print"/>
        <a:srcRect/>
        <a:stretch>
          <a:fillRect/>
        </a:stretch>
      </xdr:blipFill>
      <xdr:spPr>
        <a:xfrm>
          <a:off x="9815830" y="33478470"/>
          <a:ext cx="408940" cy="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7</xdr:row>
      <xdr:rowOff>0</xdr:rowOff>
    </xdr:from>
    <xdr:to>
      <xdr:col>5</xdr:col>
      <xdr:colOff>408940</xdr:colOff>
      <xdr:row>7</xdr:row>
      <xdr:rowOff>0</xdr:rowOff>
    </xdr:to>
    <xdr:pic>
      <xdr:nvPicPr>
        <xdr:cNvPr id="2" name="Picture 1"/>
        <xdr:cNvPicPr>
          <a:picLocks noChangeAspect="1" noChangeArrowheads="1"/>
        </xdr:cNvPicPr>
      </xdr:nvPicPr>
      <xdr:blipFill>
        <a:blip r:embed="rId1" cstate="print"/>
        <a:srcRect/>
        <a:stretch>
          <a:fillRect/>
        </a:stretch>
      </xdr:blipFill>
      <xdr:spPr>
        <a:xfrm>
          <a:off x="7571740" y="25835610"/>
          <a:ext cx="408940" cy="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E9" sqref="E9"/>
    </sheetView>
  </sheetViews>
  <sheetFormatPr defaultColWidth="8.72222222222222" defaultRowHeight="13.8" outlineLevelCol="4"/>
  <cols>
    <col min="1" max="1" width="7.18518518518519" style="78" customWidth="1"/>
    <col min="2" max="2" width="24.1296296296296" style="78" customWidth="1"/>
    <col min="3" max="4" width="11.75" style="78" customWidth="1"/>
    <col min="5" max="5" width="17.4537037037037" style="78" customWidth="1"/>
    <col min="6" max="16384" width="8.72222222222222" style="78"/>
  </cols>
  <sheetData>
    <row r="1" s="77" customFormat="1" ht="36" customHeight="1" spans="1:5">
      <c r="A1" s="79" t="s">
        <v>0</v>
      </c>
      <c r="B1" s="79"/>
      <c r="C1" s="79"/>
      <c r="D1" s="79"/>
      <c r="E1" s="79"/>
    </row>
    <row r="2" s="77" customFormat="1" ht="36" customHeight="1" spans="1:5">
      <c r="A2" s="79"/>
      <c r="B2" s="79"/>
      <c r="C2" s="79"/>
      <c r="D2" s="79"/>
      <c r="E2" s="80"/>
    </row>
    <row r="3" s="78" customFormat="1" ht="43" customHeight="1" spans="1:5">
      <c r="A3" s="81" t="s">
        <v>1</v>
      </c>
      <c r="B3" s="81" t="s">
        <v>2</v>
      </c>
      <c r="C3" s="81" t="s">
        <v>3</v>
      </c>
      <c r="D3" s="81" t="s">
        <v>4</v>
      </c>
      <c r="E3" s="81" t="s">
        <v>5</v>
      </c>
    </row>
    <row r="4" s="78" customFormat="1" ht="24" customHeight="1" spans="1:5">
      <c r="A4" s="82">
        <v>1</v>
      </c>
      <c r="B4" s="82" t="s">
        <v>6</v>
      </c>
      <c r="C4" s="82" t="s">
        <v>7</v>
      </c>
      <c r="D4" s="82">
        <v>1</v>
      </c>
      <c r="E4" s="82" t="s">
        <v>8</v>
      </c>
    </row>
    <row r="5" s="78" customFormat="1" ht="24" customHeight="1" spans="1:5">
      <c r="A5" s="82">
        <v>2</v>
      </c>
      <c r="B5" s="82" t="s">
        <v>9</v>
      </c>
      <c r="C5" s="82" t="s">
        <v>10</v>
      </c>
      <c r="D5" s="82">
        <v>1</v>
      </c>
      <c r="E5" s="82"/>
    </row>
    <row r="6" s="78" customFormat="1" ht="24" customHeight="1" spans="1:5">
      <c r="A6" s="82">
        <v>2</v>
      </c>
      <c r="B6" s="82" t="s">
        <v>11</v>
      </c>
      <c r="C6" s="82" t="s">
        <v>7</v>
      </c>
      <c r="D6" s="82">
        <v>1</v>
      </c>
      <c r="E6" s="82" t="s">
        <v>12</v>
      </c>
    </row>
    <row r="7" s="78" customFormat="1" ht="80" customHeight="1" spans="1:5">
      <c r="A7" s="83" t="s">
        <v>13</v>
      </c>
      <c r="B7" s="84"/>
      <c r="C7" s="84"/>
      <c r="D7" s="84"/>
      <c r="E7" s="84"/>
    </row>
    <row r="8" s="78" customFormat="1" ht="21.65" customHeight="1"/>
    <row r="9" s="78" customFormat="1" ht="21.65" customHeight="1" spans="1:5">
      <c r="E9" s="85" t="s">
        <v>14</v>
      </c>
    </row>
    <row r="10" s="78" customFormat="1" ht="21.65" customHeight="1"/>
    <row r="11" s="78" customFormat="1" ht="21.65" customHeight="1"/>
    <row r="12" s="78" customFormat="1" ht="21.65" customHeight="1"/>
    <row r="13" s="78" customFormat="1" ht="21.65" customHeight="1"/>
  </sheetData>
  <mergeCells count="2">
    <mergeCell ref="A7:E7"/>
    <mergeCell ref="A1:D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opLeftCell="C1" workbookViewId="0">
      <pane ySplit="2" topLeftCell="A3" activePane="bottomLeft" state="frozen"/>
      <selection/>
      <selection pane="bottomLeft" activeCell="E9" sqref="E9"/>
    </sheetView>
  </sheetViews>
  <sheetFormatPr defaultColWidth="9" defaultRowHeight="14.4" outlineLevelCol="6"/>
  <cols>
    <col min="1" max="1" width="7.4537037037037" style="55" customWidth="1"/>
    <col min="2" max="2" width="14.1296296296296" style="55" customWidth="1"/>
    <col min="3" max="3" width="107" style="56" customWidth="1"/>
    <col min="4" max="4" width="7.09259259259259" style="55" customWidth="1"/>
    <col min="5" max="5" width="7.4537037037037" style="55" customWidth="1"/>
    <col min="6" max="16384" width="9" style="52"/>
  </cols>
  <sheetData>
    <row r="1" s="52" customFormat="1" ht="25.8" spans="1:6">
      <c r="A1" s="57" t="s">
        <v>15</v>
      </c>
      <c r="B1" s="58"/>
      <c r="C1" s="58"/>
      <c r="D1" s="58"/>
      <c r="E1" s="58"/>
      <c r="F1" s="7" t="s">
        <v>16</v>
      </c>
    </row>
    <row r="2" s="53" customFormat="1" ht="15.6" spans="1:6">
      <c r="A2" s="9" t="s">
        <v>1</v>
      </c>
      <c r="B2" s="9" t="s">
        <v>17</v>
      </c>
      <c r="C2" s="9" t="s">
        <v>18</v>
      </c>
      <c r="D2" s="9" t="s">
        <v>4</v>
      </c>
      <c r="E2" s="9" t="s">
        <v>3</v>
      </c>
    </row>
    <row r="3" s="52" customFormat="1" ht="17.4" spans="1:6">
      <c r="A3" s="59" t="s">
        <v>19</v>
      </c>
      <c r="B3" s="59"/>
      <c r="C3" s="59"/>
      <c r="D3" s="59"/>
      <c r="E3" s="59"/>
    </row>
    <row r="4" s="3" customFormat="1" ht="409.5" spans="1:6">
      <c r="A4" s="11">
        <v>1</v>
      </c>
      <c r="B4" s="11" t="s">
        <v>20</v>
      </c>
      <c r="C4" s="12" t="s">
        <v>21</v>
      </c>
      <c r="D4" s="13">
        <v>1</v>
      </c>
      <c r="E4" s="13" t="s">
        <v>10</v>
      </c>
    </row>
    <row r="5" s="52" customFormat="1" ht="384" spans="1:6">
      <c r="A5" s="11">
        <v>2</v>
      </c>
      <c r="B5" s="13" t="s">
        <v>22</v>
      </c>
      <c r="C5" s="15" t="s">
        <v>23</v>
      </c>
      <c r="D5" s="13">
        <v>1</v>
      </c>
      <c r="E5" s="13" t="s">
        <v>24</v>
      </c>
    </row>
    <row r="6" s="52" customFormat="1" ht="409.5" spans="1:6">
      <c r="A6" s="11">
        <v>3</v>
      </c>
      <c r="B6" s="13" t="s">
        <v>25</v>
      </c>
      <c r="C6" s="60" t="s">
        <v>26</v>
      </c>
      <c r="D6" s="13">
        <v>1</v>
      </c>
      <c r="E6" s="13" t="s">
        <v>27</v>
      </c>
    </row>
    <row r="7" s="52" customFormat="1" ht="84" spans="1:6">
      <c r="A7" s="11">
        <v>4</v>
      </c>
      <c r="B7" s="13" t="s">
        <v>28</v>
      </c>
      <c r="C7" s="15" t="s">
        <v>29</v>
      </c>
      <c r="D7" s="13">
        <v>1</v>
      </c>
      <c r="E7" s="13" t="s">
        <v>10</v>
      </c>
    </row>
    <row r="8" s="52" customFormat="1" ht="36" spans="1:6">
      <c r="A8" s="11">
        <v>5</v>
      </c>
      <c r="B8" s="13" t="s">
        <v>30</v>
      </c>
      <c r="C8" s="15" t="s">
        <v>31</v>
      </c>
      <c r="D8" s="61">
        <v>1</v>
      </c>
      <c r="E8" s="61" t="s">
        <v>10</v>
      </c>
      <c r="F8" s="62"/>
    </row>
    <row r="9" s="52" customFormat="1" ht="24" spans="1:6">
      <c r="A9" s="11">
        <v>6</v>
      </c>
      <c r="B9" s="63" t="s">
        <v>32</v>
      </c>
      <c r="C9" s="64" t="s">
        <v>33</v>
      </c>
      <c r="D9" s="13">
        <v>1</v>
      </c>
      <c r="E9" s="13" t="s">
        <v>34</v>
      </c>
    </row>
    <row r="10" s="52" customFormat="1" ht="17.4" spans="1:6">
      <c r="A10" s="59" t="s">
        <v>35</v>
      </c>
      <c r="B10" s="59"/>
      <c r="C10" s="59"/>
      <c r="D10" s="59"/>
      <c r="E10" s="59"/>
    </row>
    <row r="11" s="1" customFormat="1" ht="409.5" spans="1:6">
      <c r="A11" s="14">
        <v>1</v>
      </c>
      <c r="B11" s="65" t="s">
        <v>36</v>
      </c>
      <c r="C11" s="15" t="s">
        <v>37</v>
      </c>
      <c r="D11" s="66">
        <v>12</v>
      </c>
      <c r="E11" s="67" t="s">
        <v>24</v>
      </c>
    </row>
    <row r="12" s="52" customFormat="1" ht="228" spans="1:6">
      <c r="A12" s="13">
        <v>2</v>
      </c>
      <c r="B12" s="13" t="s">
        <v>38</v>
      </c>
      <c r="C12" s="68" t="s">
        <v>39</v>
      </c>
      <c r="D12" s="13">
        <v>48</v>
      </c>
      <c r="E12" s="13" t="s">
        <v>34</v>
      </c>
    </row>
    <row r="13" s="4" customFormat="1" ht="205.2" spans="1:6">
      <c r="A13" s="11">
        <v>3</v>
      </c>
      <c r="B13" s="26" t="s">
        <v>40</v>
      </c>
      <c r="C13" s="29" t="s">
        <v>41</v>
      </c>
      <c r="D13" s="26">
        <v>6</v>
      </c>
      <c r="E13" s="26" t="s">
        <v>27</v>
      </c>
    </row>
    <row r="14" s="52" customFormat="1" ht="17.4" spans="1:6">
      <c r="A14" s="59" t="s">
        <v>42</v>
      </c>
      <c r="B14" s="59"/>
      <c r="C14" s="59"/>
      <c r="D14" s="59"/>
      <c r="E14" s="59"/>
    </row>
    <row r="15" s="52" customFormat="1" ht="84" spans="1:6">
      <c r="A15" s="69">
        <v>1</v>
      </c>
      <c r="B15" s="69" t="s">
        <v>43</v>
      </c>
      <c r="C15" s="70" t="s">
        <v>44</v>
      </c>
      <c r="D15" s="69">
        <v>1</v>
      </c>
      <c r="E15" s="69" t="s">
        <v>27</v>
      </c>
    </row>
    <row r="16" s="52" customFormat="1" ht="24" spans="1:6">
      <c r="A16" s="69">
        <v>2</v>
      </c>
      <c r="B16" s="69" t="s">
        <v>45</v>
      </c>
      <c r="C16" s="70" t="s">
        <v>46</v>
      </c>
      <c r="D16" s="69">
        <v>13</v>
      </c>
      <c r="E16" s="69" t="s">
        <v>47</v>
      </c>
    </row>
    <row r="17" s="52" customFormat="1" spans="1:7">
      <c r="A17" s="69">
        <v>3</v>
      </c>
      <c r="B17" s="69" t="s">
        <v>48</v>
      </c>
      <c r="C17" s="70" t="s">
        <v>49</v>
      </c>
      <c r="D17" s="69">
        <v>13</v>
      </c>
      <c r="E17" s="69" t="s">
        <v>47</v>
      </c>
    </row>
    <row r="18" s="52" customFormat="1" ht="84" spans="1:7">
      <c r="A18" s="69">
        <v>4</v>
      </c>
      <c r="B18" s="69" t="s">
        <v>50</v>
      </c>
      <c r="C18" s="71" t="s">
        <v>51</v>
      </c>
      <c r="D18" s="69">
        <v>26</v>
      </c>
      <c r="E18" s="69" t="s">
        <v>47</v>
      </c>
    </row>
    <row r="19" s="52" customFormat="1" spans="1:7">
      <c r="A19" s="69">
        <v>5</v>
      </c>
      <c r="B19" s="69" t="s">
        <v>52</v>
      </c>
      <c r="C19" s="72" t="s">
        <v>53</v>
      </c>
      <c r="D19" s="69">
        <f>D16*2</f>
        <v>26</v>
      </c>
      <c r="E19" s="69" t="s">
        <v>47</v>
      </c>
    </row>
    <row r="20" s="52" customFormat="1" spans="1:7">
      <c r="A20" s="69">
        <v>6</v>
      </c>
      <c r="B20" s="69" t="s">
        <v>54</v>
      </c>
      <c r="C20" s="72" t="s">
        <v>55</v>
      </c>
      <c r="D20" s="69">
        <v>13</v>
      </c>
      <c r="E20" s="69" t="s">
        <v>56</v>
      </c>
    </row>
    <row r="21" s="52" customFormat="1" ht="48" spans="1:7">
      <c r="A21" s="69">
        <v>7</v>
      </c>
      <c r="B21" s="69" t="s">
        <v>57</v>
      </c>
      <c r="C21" s="72" t="s">
        <v>58</v>
      </c>
      <c r="D21" s="69">
        <f>D16</f>
        <v>13</v>
      </c>
      <c r="E21" s="69" t="s">
        <v>10</v>
      </c>
    </row>
    <row r="22" s="54" customFormat="1" spans="1:7">
      <c r="A22" s="63">
        <v>8</v>
      </c>
      <c r="B22" s="63" t="s">
        <v>59</v>
      </c>
      <c r="C22" s="64" t="s">
        <v>60</v>
      </c>
      <c r="D22" s="63">
        <v>1</v>
      </c>
      <c r="E22" s="63" t="s">
        <v>61</v>
      </c>
      <c r="G22" s="52"/>
    </row>
    <row r="23" s="54" customFormat="1" spans="1:7">
      <c r="A23" s="63">
        <v>9</v>
      </c>
      <c r="B23" s="73" t="s">
        <v>62</v>
      </c>
      <c r="C23" s="74" t="s">
        <v>63</v>
      </c>
      <c r="D23" s="75">
        <v>13</v>
      </c>
      <c r="E23" s="76" t="s">
        <v>10</v>
      </c>
      <c r="G23" s="52"/>
    </row>
    <row r="24" s="54" customFormat="1" spans="1:7">
      <c r="A24" s="63">
        <v>10</v>
      </c>
      <c r="B24" s="73" t="s">
        <v>64</v>
      </c>
      <c r="C24" s="74" t="s">
        <v>65</v>
      </c>
      <c r="D24" s="75">
        <v>1</v>
      </c>
      <c r="E24" s="76" t="s">
        <v>7</v>
      </c>
      <c r="G24" s="52"/>
    </row>
    <row r="25" s="54" customFormat="1" spans="1:7">
      <c r="A25" s="63">
        <v>11</v>
      </c>
      <c r="B25" s="73" t="s">
        <v>66</v>
      </c>
      <c r="C25" s="74" t="s">
        <v>67</v>
      </c>
      <c r="D25" s="75">
        <v>1</v>
      </c>
      <c r="E25" s="76" t="s">
        <v>61</v>
      </c>
      <c r="G25" s="52"/>
    </row>
    <row r="26" s="54" customFormat="1" ht="12" spans="1:7">
      <c r="A26" s="63">
        <v>12</v>
      </c>
      <c r="B26" s="73" t="s">
        <v>68</v>
      </c>
      <c r="C26" s="30" t="s">
        <v>69</v>
      </c>
      <c r="D26" s="75">
        <v>1</v>
      </c>
      <c r="E26" s="76" t="s">
        <v>61</v>
      </c>
    </row>
    <row r="27" s="52" customFormat="1" ht="17.4" spans="1:7">
      <c r="A27" s="59" t="s">
        <v>70</v>
      </c>
      <c r="B27" s="59"/>
      <c r="C27" s="59"/>
      <c r="D27" s="13"/>
      <c r="E27" s="13"/>
    </row>
  </sheetData>
  <mergeCells count="5">
    <mergeCell ref="A1:E1"/>
    <mergeCell ref="A3:E3"/>
    <mergeCell ref="A10:E10"/>
    <mergeCell ref="A14:E14"/>
    <mergeCell ref="A27:C27"/>
  </mergeCells>
  <hyperlinks>
    <hyperlink ref="F1" location="总表!A1" display="返回首页"/>
  </hyperlinks>
  <pageMargins left="0.75" right="0.75" top="1" bottom="1" header="0.5" footer="0.5"/>
  <pageSetup paperSize="9"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P13"/>
  <sheetViews>
    <sheetView workbookViewId="0">
      <selection activeCell="E9" sqref="E9"/>
    </sheetView>
  </sheetViews>
  <sheetFormatPr defaultColWidth="6.75" defaultRowHeight="14.4"/>
  <cols>
    <col min="1" max="1" width="5.62962962962963" style="38" customWidth="1"/>
    <col min="2" max="2" width="15.6296296296296" style="38" customWidth="1"/>
    <col min="3" max="3" width="77.8888888888889" style="38" customWidth="1"/>
    <col min="4" max="5" width="5.62962962962963" style="39" customWidth="1"/>
    <col min="6" max="8" width="6.62962962962963" style="38" customWidth="1"/>
    <col min="9" max="16369" width="6.75" style="38"/>
    <col min="16370" max="16370" width="6.75" style="40"/>
    <col min="16371" max="16384" width="6.75" style="38"/>
  </cols>
  <sheetData>
    <row r="1" s="35" customFormat="1" ht="25.8" spans="1:7 16370:16370">
      <c r="A1" s="41" t="s">
        <v>71</v>
      </c>
      <c r="B1" s="41"/>
      <c r="C1" s="41"/>
      <c r="D1" s="41"/>
      <c r="E1" s="41"/>
    </row>
    <row r="2" s="36" customFormat="1" ht="12" spans="1:7 16370:16370">
      <c r="A2" s="42" t="s">
        <v>1</v>
      </c>
      <c r="B2" s="42" t="s">
        <v>72</v>
      </c>
      <c r="C2" s="42" t="s">
        <v>73</v>
      </c>
      <c r="D2" s="43" t="s">
        <v>3</v>
      </c>
      <c r="E2" s="44" t="s">
        <v>4</v>
      </c>
    </row>
    <row r="3" s="37" customFormat="1" ht="360" spans="1:7 16370:16370">
      <c r="A3" s="22">
        <v>1</v>
      </c>
      <c r="B3" s="22" t="s">
        <v>74</v>
      </c>
      <c r="C3" s="45" t="s">
        <v>75</v>
      </c>
      <c r="D3" s="22" t="s">
        <v>10</v>
      </c>
      <c r="E3" s="21">
        <v>13</v>
      </c>
    </row>
    <row r="4" s="37" customFormat="1" ht="409.5" spans="1:7 16370:16370">
      <c r="A4" s="22">
        <v>2</v>
      </c>
      <c r="B4" s="22" t="s">
        <v>76</v>
      </c>
      <c r="C4" s="46" t="s">
        <v>77</v>
      </c>
      <c r="D4" s="22" t="s">
        <v>10</v>
      </c>
      <c r="E4" s="21">
        <v>13</v>
      </c>
    </row>
    <row r="5" s="37" customFormat="1" ht="408" spans="1:7 16370:16370">
      <c r="A5" s="22">
        <v>3</v>
      </c>
      <c r="B5" s="22" t="s">
        <v>78</v>
      </c>
      <c r="C5" s="45" t="s">
        <v>79</v>
      </c>
      <c r="D5" s="22" t="s">
        <v>10</v>
      </c>
      <c r="E5" s="21">
        <v>13</v>
      </c>
    </row>
    <row r="6" s="37" customFormat="1" ht="409.5" spans="1:7 16370:16370">
      <c r="A6" s="22">
        <v>4</v>
      </c>
      <c r="B6" s="22" t="s">
        <v>80</v>
      </c>
      <c r="C6" s="45" t="s">
        <v>81</v>
      </c>
      <c r="D6" s="22" t="s">
        <v>10</v>
      </c>
      <c r="E6" s="21">
        <v>13</v>
      </c>
    </row>
    <row r="7" s="37" customFormat="1" ht="409.5" spans="1:7 16370:16370">
      <c r="A7" s="22">
        <v>5</v>
      </c>
      <c r="B7" s="22" t="s">
        <v>82</v>
      </c>
      <c r="C7" s="46" t="s">
        <v>83</v>
      </c>
      <c r="D7" s="22" t="s">
        <v>10</v>
      </c>
      <c r="E7" s="21">
        <v>13</v>
      </c>
    </row>
    <row r="8" s="37" customFormat="1" ht="409.5" spans="1:7 16370:16370">
      <c r="A8" s="22">
        <v>6</v>
      </c>
      <c r="B8" s="22" t="s">
        <v>84</v>
      </c>
      <c r="C8" s="45" t="s">
        <v>85</v>
      </c>
      <c r="D8" s="22" t="s">
        <v>10</v>
      </c>
      <c r="E8" s="21">
        <v>13</v>
      </c>
    </row>
    <row r="9" s="37" customFormat="1" ht="409.5" spans="1:7 16370:16370">
      <c r="A9" s="22">
        <v>7</v>
      </c>
      <c r="B9" s="22" t="s">
        <v>86</v>
      </c>
      <c r="C9" s="45" t="s">
        <v>87</v>
      </c>
      <c r="D9" s="22" t="s">
        <v>10</v>
      </c>
      <c r="E9" s="21">
        <v>13</v>
      </c>
    </row>
    <row r="10" s="37" customFormat="1" ht="409.5" spans="1:7 16370:16370">
      <c r="A10" s="22">
        <v>8</v>
      </c>
      <c r="B10" s="22" t="s">
        <v>88</v>
      </c>
      <c r="C10" s="45" t="s">
        <v>89</v>
      </c>
      <c r="D10" s="22" t="s">
        <v>10</v>
      </c>
      <c r="E10" s="21">
        <v>13</v>
      </c>
    </row>
    <row r="11" s="37" customFormat="1" ht="72" spans="1:7 16370:16370">
      <c r="A11" s="22">
        <v>9</v>
      </c>
      <c r="B11" s="22" t="s">
        <v>90</v>
      </c>
      <c r="C11" s="45" t="s">
        <v>91</v>
      </c>
      <c r="D11" s="22" t="s">
        <v>10</v>
      </c>
      <c r="E11" s="21">
        <v>13</v>
      </c>
    </row>
    <row r="12" s="38" customFormat="1" ht="156" spans="1:7 16370:16370">
      <c r="A12" s="22">
        <v>10</v>
      </c>
      <c r="B12" s="47" t="s">
        <v>92</v>
      </c>
      <c r="C12" s="48" t="s">
        <v>93</v>
      </c>
      <c r="D12" s="22" t="s">
        <v>10</v>
      </c>
      <c r="E12" s="49">
        <v>1</v>
      </c>
      <c r="F12" s="50"/>
      <c r="G12" s="51"/>
      <c r="XEP12" s="40"/>
    </row>
    <row r="13" s="38" customFormat="1" spans="1:7 16370:16370">
      <c r="D13" s="39"/>
      <c r="E13" s="39"/>
      <c r="XEP13" s="40"/>
    </row>
  </sheetData>
  <mergeCells count="1">
    <mergeCell ref="A1:E1"/>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topLeftCell="C1" workbookViewId="0">
      <selection activeCell="E9" sqref="E9"/>
    </sheetView>
  </sheetViews>
  <sheetFormatPr defaultColWidth="9" defaultRowHeight="14.4" outlineLevelCol="5"/>
  <cols>
    <col min="2" max="2" width="16.75" customWidth="1"/>
    <col min="3" max="3" width="120.222222222222" customWidth="1"/>
  </cols>
  <sheetData>
    <row r="1" s="1" customFormat="1" ht="25.8" spans="1:6">
      <c r="A1" s="5" t="s">
        <v>11</v>
      </c>
      <c r="B1" s="5"/>
      <c r="C1" s="6"/>
      <c r="D1" s="5"/>
      <c r="E1" s="5"/>
      <c r="F1" s="7" t="s">
        <v>16</v>
      </c>
    </row>
    <row r="2" s="2" customFormat="1" ht="15.6" spans="1:6">
      <c r="A2" s="8" t="s">
        <v>1</v>
      </c>
      <c r="B2" s="8" t="s">
        <v>17</v>
      </c>
      <c r="C2" s="9" t="s">
        <v>18</v>
      </c>
      <c r="D2" s="8" t="s">
        <v>4</v>
      </c>
      <c r="E2" s="8" t="s">
        <v>3</v>
      </c>
      <c r="F2" s="10"/>
    </row>
    <row r="3" s="3" customFormat="1" ht="204" customHeight="1" spans="1:6">
      <c r="A3" s="11">
        <v>1</v>
      </c>
      <c r="B3" s="11" t="s">
        <v>20</v>
      </c>
      <c r="C3" s="12" t="s">
        <v>21</v>
      </c>
      <c r="D3" s="13">
        <v>1</v>
      </c>
      <c r="E3" s="13" t="s">
        <v>10</v>
      </c>
    </row>
    <row r="4" s="1" customFormat="1" ht="235" customHeight="1" spans="1:6">
      <c r="A4" s="11">
        <v>2</v>
      </c>
      <c r="B4" s="14" t="s">
        <v>25</v>
      </c>
      <c r="C4" s="15" t="s">
        <v>94</v>
      </c>
      <c r="D4" s="14">
        <v>1</v>
      </c>
      <c r="E4" s="14" t="s">
        <v>27</v>
      </c>
      <c r="F4" s="16"/>
    </row>
    <row r="5" s="1" customFormat="1" ht="96" spans="1:6">
      <c r="A5" s="11">
        <v>3</v>
      </c>
      <c r="B5" s="14" t="s">
        <v>28</v>
      </c>
      <c r="C5" s="15" t="s">
        <v>95</v>
      </c>
      <c r="D5" s="14">
        <v>1</v>
      </c>
      <c r="E5" s="14" t="s">
        <v>10</v>
      </c>
      <c r="F5" s="16"/>
    </row>
    <row r="6" s="1" customFormat="1" ht="36" spans="1:6">
      <c r="A6" s="11">
        <v>4</v>
      </c>
      <c r="B6" s="14" t="s">
        <v>30</v>
      </c>
      <c r="C6" s="17" t="s">
        <v>96</v>
      </c>
      <c r="D6" s="14">
        <v>1</v>
      </c>
      <c r="E6" s="14" t="s">
        <v>10</v>
      </c>
      <c r="F6" s="16"/>
    </row>
    <row r="7" s="4" customFormat="1" ht="269" customHeight="1" spans="1:6">
      <c r="A7" s="11">
        <v>5</v>
      </c>
      <c r="B7" s="14" t="s">
        <v>97</v>
      </c>
      <c r="C7" s="18" t="s">
        <v>98</v>
      </c>
      <c r="D7" s="14">
        <v>1</v>
      </c>
      <c r="E7" s="14" t="s">
        <v>10</v>
      </c>
    </row>
    <row r="8" s="4" customFormat="1" ht="195" customHeight="1" spans="1:6">
      <c r="A8" s="11">
        <v>6</v>
      </c>
      <c r="B8" s="19" t="s">
        <v>99</v>
      </c>
      <c r="C8" s="20" t="s">
        <v>100</v>
      </c>
      <c r="D8" s="21">
        <v>13</v>
      </c>
      <c r="E8" s="22" t="s">
        <v>10</v>
      </c>
    </row>
    <row r="9" s="4" customFormat="1" ht="204" spans="1:6">
      <c r="A9" s="11">
        <v>7</v>
      </c>
      <c r="B9" s="19" t="s">
        <v>101</v>
      </c>
      <c r="C9" s="23" t="s">
        <v>102</v>
      </c>
      <c r="D9" s="21">
        <v>13</v>
      </c>
      <c r="E9" s="22" t="s">
        <v>10</v>
      </c>
    </row>
    <row r="10" s="4" customFormat="1" ht="214" customHeight="1" spans="1:6">
      <c r="A10" s="11">
        <v>8</v>
      </c>
      <c r="B10" s="22" t="s">
        <v>103</v>
      </c>
      <c r="C10" s="24" t="s">
        <v>104</v>
      </c>
      <c r="D10" s="25">
        <v>2</v>
      </c>
      <c r="E10" s="22" t="s">
        <v>27</v>
      </c>
    </row>
    <row r="11" s="4" customFormat="1" ht="108" spans="1:6">
      <c r="A11" s="11">
        <v>9</v>
      </c>
      <c r="B11" s="26" t="s">
        <v>92</v>
      </c>
      <c r="C11" s="27" t="s">
        <v>105</v>
      </c>
      <c r="D11" s="28">
        <v>1</v>
      </c>
      <c r="E11" s="22" t="s">
        <v>10</v>
      </c>
    </row>
    <row r="12" s="4" customFormat="1" ht="181.2" spans="1:6">
      <c r="A12" s="11">
        <v>10</v>
      </c>
      <c r="B12" s="26" t="s">
        <v>40</v>
      </c>
      <c r="C12" s="29" t="s">
        <v>106</v>
      </c>
      <c r="D12" s="26">
        <v>6</v>
      </c>
      <c r="E12" s="26" t="s">
        <v>27</v>
      </c>
    </row>
    <row r="13" s="4" customFormat="1" ht="15.6" spans="1:6">
      <c r="A13" s="11">
        <v>11</v>
      </c>
      <c r="B13" s="26" t="s">
        <v>107</v>
      </c>
      <c r="C13" s="30" t="s">
        <v>108</v>
      </c>
      <c r="D13" s="26">
        <v>1</v>
      </c>
      <c r="E13" s="26" t="s">
        <v>61</v>
      </c>
    </row>
    <row r="14" s="4" customFormat="1" ht="15.6" spans="1:6">
      <c r="A14" s="31" t="s">
        <v>70</v>
      </c>
      <c r="B14" s="32"/>
      <c r="C14" s="33"/>
      <c r="D14" s="34"/>
      <c r="E14" s="34"/>
    </row>
  </sheetData>
  <mergeCells count="2">
    <mergeCell ref="A1:E1"/>
    <mergeCell ref="A14:C14"/>
  </mergeCells>
  <hyperlinks>
    <hyperlink ref="F1" location="总表!A1" display="返回首页"/>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总表</vt:lpstr>
      <vt:lpstr>物理探究吊装</vt:lpstr>
      <vt:lpstr>物理分组实验箱</vt:lpstr>
      <vt:lpstr>生物实验室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SHLF</dc:creator>
  <cp:lastModifiedBy>blue  sky</cp:lastModifiedBy>
  <dcterms:created xsi:type="dcterms:W3CDTF">2026-04-30T01:31:00Z</dcterms:created>
  <dcterms:modified xsi:type="dcterms:W3CDTF">2026-07-28T09:48:50Z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8B4A49E206C54FB8B56589DB5EC59BD1_13</vt:lpwstr>
  </property>
  <property fmtid="{D5CDD505-2E9C-101B-9397-08002B2CF9AE}" pid="3" name="KSOProductBuildVer">
    <vt:lpwstr>2052-12.1.0.26895</vt:lpwstr>
  </property>
  <property fmtid="{D5CDD505-2E9C-101B-9397-08002B2CF9AE}" pid="4" name="CalculationRule">
    <vt:i4>1</vt:i4>
  </property>
</Properties>
</file>