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1000"/>
  </bookViews>
  <sheets>
    <sheet name="综合学科标段" sheetId="146" r:id="rId1"/>
  </sheets>
  <externalReferences>
    <externalReference r:id="rId2"/>
    <externalReference r:id="rId3"/>
    <externalReference r:id="rId4"/>
    <externalReference r:id="rId5"/>
    <externalReference r:id="rId6"/>
  </externalReferences>
  <definedNames>
    <definedName name="________hob309">#REF!</definedName>
    <definedName name="________tsb1">#REF!</definedName>
    <definedName name="________wb40">#REF!</definedName>
    <definedName name="________win12">#REF!</definedName>
    <definedName name="_______afe2">#REF!</definedName>
    <definedName name="_______afk12">#REF!</definedName>
    <definedName name="_______agg8">#REF!</definedName>
    <definedName name="_______asc6">#REF!</definedName>
    <definedName name="_______ath8">#REF!</definedName>
    <definedName name="_______bar909">#REF!</definedName>
    <definedName name="_______ber14">#REF!</definedName>
    <definedName name="_______ber16">#REF!</definedName>
    <definedName name="_______ber26">#REF!</definedName>
    <definedName name="_______ber34">#REF!</definedName>
    <definedName name="_______bgw1">#REF!</definedName>
    <definedName name="_______cas1">#REF!</definedName>
    <definedName name="_______cas2">#REF!</definedName>
    <definedName name="_______cbm41">#REF!</definedName>
    <definedName name="_______cbs1">#REF!</definedName>
    <definedName name="_______cbs2">#REF!</definedName>
    <definedName name="_______ccs1">#REF!</definedName>
    <definedName name="_______ccs2">#REF!</definedName>
    <definedName name="_______cov1010">#REF!</definedName>
    <definedName name="_______cov2010">#REF!</definedName>
    <definedName name="_______cov2020">#REF!</definedName>
    <definedName name="_______cov610">#REF!</definedName>
    <definedName name="_______crs110">#REF!</definedName>
    <definedName name="_______dou685">#REF!</definedName>
    <definedName name="_______dro1">#REF!</definedName>
    <definedName name="_______ech694">#REF!</definedName>
    <definedName name="_______emd4012">#REF!</definedName>
    <definedName name="_______EXC101">#REF!</definedName>
    <definedName name="_______EXC102">#REF!</definedName>
    <definedName name="_______EXC201">#REF!</definedName>
    <definedName name="_______EXC202">#REF!</definedName>
    <definedName name="_______EXC61">#REF!</definedName>
    <definedName name="_______EXS4">#REF!</definedName>
    <definedName name="_______EXS6">#REF!</definedName>
    <definedName name="_______EXW1">#REF!</definedName>
    <definedName name="_______EXW2">#REF!</definedName>
    <definedName name="_______EXW3">#REF!</definedName>
    <definedName name="_______EXW30">#REF!</definedName>
    <definedName name="_______EXW50">#REF!</definedName>
    <definedName name="_______EXW60">#REF!</definedName>
    <definedName name="_______EXW90">#REF!</definedName>
    <definedName name="_______fgg4">#REF!</definedName>
    <definedName name="_______fnk2">#REF!</definedName>
    <definedName name="_______fnk4">#REF!</definedName>
    <definedName name="_______fru36">#REF!</definedName>
    <definedName name="_______fry1">#REF!</definedName>
    <definedName name="_______fry2">#REF!</definedName>
    <definedName name="_______gra24">#REF!</definedName>
    <definedName name="_______ham909">#REF!</definedName>
    <definedName name="_______hch930">#REF!</definedName>
    <definedName name="_______hdw64">#REF!</definedName>
    <definedName name="_______hob12">#REF!</definedName>
    <definedName name="_______hob2">#REF!</definedName>
    <definedName name="_______hob23">#REF!</definedName>
    <definedName name="_______hob2712">#REF!</definedName>
    <definedName name="_______hob45">#REF!</definedName>
    <definedName name="_______hob4812">#REF!</definedName>
    <definedName name="_______hob4822">#REF!</definedName>
    <definedName name="_______hob5212">#REF!</definedName>
    <definedName name="_______hob6">#REF!</definedName>
    <definedName name="_______hob6115">#REF!</definedName>
    <definedName name="_______hob841">#REF!</definedName>
    <definedName name="_______hos45">#REF!</definedName>
    <definedName name="_______hrg2">#REF!</definedName>
    <definedName name="_______hsa1">#REF!</definedName>
    <definedName name="_______ice10">#REF!</definedName>
    <definedName name="_______ice14">#REF!</definedName>
    <definedName name="_______ice1406">#REF!</definedName>
    <definedName name="_______ice4">#REF!</definedName>
    <definedName name="_______ice6">#REF!</definedName>
    <definedName name="_______ice8">#REF!</definedName>
    <definedName name="_______imc6">#REF!</definedName>
    <definedName name="_______imc9">#REF!</definedName>
    <definedName name="_______iss1">#REF!</definedName>
    <definedName name="_______iss2">#REF!</definedName>
    <definedName name="_______iss3">#REF!</definedName>
    <definedName name="_______iss4">#REF!</definedName>
    <definedName name="_______iss5">#REF!</definedName>
    <definedName name="_______iss6">#REF!</definedName>
    <definedName name="_______iss7">#REF!</definedName>
    <definedName name="_______iss8">#REF!</definedName>
    <definedName name="_______iss9">#REF!</definedName>
    <definedName name="_______kfw51">#REF!</definedName>
    <definedName name="_______kvi1">#REF!</definedName>
    <definedName name="_______kvi2">#REF!</definedName>
    <definedName name="_______kwt1">#REF!</definedName>
    <definedName name="_______kwt2">#REF!</definedName>
    <definedName name="_______mel505">#REF!</definedName>
    <definedName name="_______nex2436">#REF!</definedName>
    <definedName name="_______nex2448">#REF!</definedName>
    <definedName name="_______nex2460">#REF!</definedName>
    <definedName name="_______pro3">#REF!</definedName>
    <definedName name="_______ptw4">#REF!</definedName>
    <definedName name="_______pwb4">#REF!</definedName>
    <definedName name="_______qwe217">#REF!</definedName>
    <definedName name="_______qwe221">#REF!</definedName>
    <definedName name="_______qwe245263">#REF!</definedName>
    <definedName name="_______qwe271">#REF!</definedName>
    <definedName name="_______qwe421">#REF!</definedName>
    <definedName name="_______qwe421217">#REF!</definedName>
    <definedName name="_______qwe445">#REF!</definedName>
    <definedName name="_______qwe712">#REF!</definedName>
    <definedName name="_______qwe905">#REF!</definedName>
    <definedName name="_______qwe910">#REF!</definedName>
    <definedName name="_______qwe917">#REF!</definedName>
    <definedName name="_______qwe921">#REF!</definedName>
    <definedName name="_______qwe922">#REF!</definedName>
    <definedName name="_______rcl5">#REF!</definedName>
    <definedName name="_______rcm101">#REF!</definedName>
    <definedName name="_______rn2409">#REF!</definedName>
    <definedName name="_______rnk2">#REF!</definedName>
    <definedName name="_______row4">#REF!</definedName>
    <definedName name="_______row48">#REF!</definedName>
    <definedName name="_______rqt4">#REF!</definedName>
    <definedName name="_______rra153">#REF!</definedName>
    <definedName name="_______rrp5">#REF!</definedName>
    <definedName name="_______rsm3">#REF!</definedName>
    <definedName name="_______sam4">#REF!</definedName>
    <definedName name="_______san11">#REF!</definedName>
    <definedName name="_______san28">#REF!</definedName>
    <definedName name="_______sce3">#REF!</definedName>
    <definedName name="_______smt600">#REF!</definedName>
    <definedName name="_______soe914">#REF!</definedName>
    <definedName name="_______soe94">#REF!</definedName>
    <definedName name="_______sof31">#REF!</definedName>
    <definedName name="_______sof32">#REF!</definedName>
    <definedName name="_______spo1">#REF!</definedName>
    <definedName name="_______spo2">#REF!</definedName>
    <definedName name="_______srt7">#REF!</definedName>
    <definedName name="_______tay104">#REF!</definedName>
    <definedName name="_______tdh4">#REF!</definedName>
    <definedName name="_______tq10">#REF!</definedName>
    <definedName name="_______trh6">#REF!</definedName>
    <definedName name="_______tsb113">#REF!</definedName>
    <definedName name="_______tsb610">#REF!</definedName>
    <definedName name="_______tse1000">#REF!</definedName>
    <definedName name="_______ttg11">#REF!</definedName>
    <definedName name="_______ttg12">#REF!</definedName>
    <definedName name="_______tw100">#REF!</definedName>
    <definedName name="_______tw30">#REF!</definedName>
    <definedName name="_______ucr20">#REF!</definedName>
    <definedName name="_______ucr27">#REF!</definedName>
    <definedName name="_______ucr34">#REF!</definedName>
    <definedName name="_______upc2">#REF!</definedName>
    <definedName name="_______upc4">#REF!</definedName>
    <definedName name="_______upc6">#REF!</definedName>
    <definedName name="_______upf2">#REF!</definedName>
    <definedName name="_______upf4">#REF!</definedName>
    <definedName name="_______upr2">#REF!</definedName>
    <definedName name="_______vac200">#REF!</definedName>
    <definedName name="_______vac3">#REF!</definedName>
    <definedName name="_______vac300">#REF!</definedName>
    <definedName name="_______vet3">#REF!</definedName>
    <definedName name="_______waf7">#REF!</definedName>
    <definedName name="_______wb30">#REF!</definedName>
    <definedName name="_______win15">#REF!</definedName>
    <definedName name="_______win2275">#REF!</definedName>
    <definedName name="_______win23">#REF!</definedName>
    <definedName name="_______win29">#REF!</definedName>
    <definedName name="_______win501">#REF!</definedName>
    <definedName name="_______win502">#REF!</definedName>
    <definedName name="_______wrg2">#REF!</definedName>
    <definedName name="_______wtw14">#REF!</definedName>
    <definedName name="______afe2">#REF!</definedName>
    <definedName name="______afk12">#REF!</definedName>
    <definedName name="______agg8">#REF!</definedName>
    <definedName name="______asc6">#REF!</definedName>
    <definedName name="______ath8">#REF!</definedName>
    <definedName name="______bar909">#REF!</definedName>
    <definedName name="______ber14">#REF!</definedName>
    <definedName name="______ber16">#REF!</definedName>
    <definedName name="______ber26">#REF!</definedName>
    <definedName name="______ber34">#REF!</definedName>
    <definedName name="______bgw1">#REF!</definedName>
    <definedName name="______cas1">#REF!</definedName>
    <definedName name="______cas2">#REF!</definedName>
    <definedName name="______cbm41">#REF!</definedName>
    <definedName name="______cbs1">#REF!</definedName>
    <definedName name="______cbs2">#REF!</definedName>
    <definedName name="______ccs1">#REF!</definedName>
    <definedName name="______ccs2">#REF!</definedName>
    <definedName name="______cov1010">#REF!</definedName>
    <definedName name="______cov2010">#REF!</definedName>
    <definedName name="______cov2020">#REF!</definedName>
    <definedName name="______cov610">#REF!</definedName>
    <definedName name="______crs110">#REF!</definedName>
    <definedName name="______dou685">#REF!</definedName>
    <definedName name="______dro1">#REF!</definedName>
    <definedName name="______ech694">#REF!</definedName>
    <definedName name="______emd4012">#REF!</definedName>
    <definedName name="______EXC101">#REF!</definedName>
    <definedName name="______EXC102">#REF!</definedName>
    <definedName name="______EXC201">#REF!</definedName>
    <definedName name="______EXC202">#REF!</definedName>
    <definedName name="______EXC61">#REF!</definedName>
    <definedName name="______EXS4">#REF!</definedName>
    <definedName name="______EXS6">#REF!</definedName>
    <definedName name="______EXW1">#REF!</definedName>
    <definedName name="______EXW2">#REF!</definedName>
    <definedName name="______EXW3">#REF!</definedName>
    <definedName name="______EXW30">#REF!</definedName>
    <definedName name="______EXW50">#REF!</definedName>
    <definedName name="______EXW60">#REF!</definedName>
    <definedName name="______EXW90">#REF!</definedName>
    <definedName name="______fgg4">#REF!</definedName>
    <definedName name="______fnk2">#REF!</definedName>
    <definedName name="______fnk4">#REF!</definedName>
    <definedName name="______fru36">#REF!</definedName>
    <definedName name="______fry1">#REF!</definedName>
    <definedName name="______fry2">#REF!</definedName>
    <definedName name="______gra24">#REF!</definedName>
    <definedName name="______ham909">#REF!</definedName>
    <definedName name="______hch930">#REF!</definedName>
    <definedName name="______hdw64">#REF!</definedName>
    <definedName name="______hob12">#REF!</definedName>
    <definedName name="______hob2">#REF!</definedName>
    <definedName name="______hob23">#REF!</definedName>
    <definedName name="______hob2712">#REF!</definedName>
    <definedName name="______hob309">#REF!</definedName>
    <definedName name="______hob45">#REF!</definedName>
    <definedName name="______hob4812">#REF!</definedName>
    <definedName name="______hob4822">#REF!</definedName>
    <definedName name="______hob5212">#REF!</definedName>
    <definedName name="______hob6">#REF!</definedName>
    <definedName name="______hob6115">#REF!</definedName>
    <definedName name="______hob841">#REF!</definedName>
    <definedName name="______hos45">#REF!</definedName>
    <definedName name="______hrg2">#REF!</definedName>
    <definedName name="______hsa1">#REF!</definedName>
    <definedName name="______ice10">#REF!</definedName>
    <definedName name="______ice14">#REF!</definedName>
    <definedName name="______ice1406">#REF!</definedName>
    <definedName name="______ice4">#REF!</definedName>
    <definedName name="______ice6">#REF!</definedName>
    <definedName name="______ice8">#REF!</definedName>
    <definedName name="______imc6">#REF!</definedName>
    <definedName name="______imc9">#REF!</definedName>
    <definedName name="______iss1">#REF!</definedName>
    <definedName name="______iss2">#REF!</definedName>
    <definedName name="______iss3">#REF!</definedName>
    <definedName name="______iss4">#REF!</definedName>
    <definedName name="______iss5">#REF!</definedName>
    <definedName name="______iss6">#REF!</definedName>
    <definedName name="______iss7">#REF!</definedName>
    <definedName name="______iss8">#REF!</definedName>
    <definedName name="______iss9">#REF!</definedName>
    <definedName name="______kfw51">#REF!</definedName>
    <definedName name="______kvi1">#REF!</definedName>
    <definedName name="______kvi2">#REF!</definedName>
    <definedName name="______kwt1">#REF!</definedName>
    <definedName name="______kwt2">#REF!</definedName>
    <definedName name="______mel505">#REF!</definedName>
    <definedName name="______nex2436">#REF!</definedName>
    <definedName name="______nex2448">#REF!</definedName>
    <definedName name="______nex2460">#REF!</definedName>
    <definedName name="______pro3">#REF!</definedName>
    <definedName name="______ptw4">#REF!</definedName>
    <definedName name="______pwb4">#REF!</definedName>
    <definedName name="______qwe217">#REF!</definedName>
    <definedName name="______qwe221">#REF!</definedName>
    <definedName name="______qwe245263">#REF!</definedName>
    <definedName name="______qwe271">#REF!</definedName>
    <definedName name="______qwe421">#REF!</definedName>
    <definedName name="______qwe421217">#REF!</definedName>
    <definedName name="______qwe445">#REF!</definedName>
    <definedName name="______qwe712">#REF!</definedName>
    <definedName name="______qwe905">#REF!</definedName>
    <definedName name="______qwe910">#REF!</definedName>
    <definedName name="______qwe917">#REF!</definedName>
    <definedName name="______qwe921">#REF!</definedName>
    <definedName name="______qwe922">#REF!</definedName>
    <definedName name="______rcl5">#REF!</definedName>
    <definedName name="______rcm101">#REF!</definedName>
    <definedName name="______rn2409">#REF!</definedName>
    <definedName name="______rnk2">#REF!</definedName>
    <definedName name="______row4">#REF!</definedName>
    <definedName name="______row48">#REF!</definedName>
    <definedName name="______rqt4">#REF!</definedName>
    <definedName name="______rra153">#REF!</definedName>
    <definedName name="______rrp5">#REF!</definedName>
    <definedName name="______rsm3">#REF!</definedName>
    <definedName name="______sam4">#REF!</definedName>
    <definedName name="______san11">#REF!</definedName>
    <definedName name="______san28">#REF!</definedName>
    <definedName name="______sce3">#REF!</definedName>
    <definedName name="______smt600">#REF!</definedName>
    <definedName name="______soe914">#REF!</definedName>
    <definedName name="______soe94">#REF!</definedName>
    <definedName name="______sof31">#REF!</definedName>
    <definedName name="______sof32">#REF!</definedName>
    <definedName name="______spo1">#REF!</definedName>
    <definedName name="______spo2">#REF!</definedName>
    <definedName name="______srt7">#REF!</definedName>
    <definedName name="______tay104">#REF!</definedName>
    <definedName name="______tdh4">#REF!</definedName>
    <definedName name="______tq10">#REF!</definedName>
    <definedName name="______trh6">#REF!</definedName>
    <definedName name="______tsb1">#REF!</definedName>
    <definedName name="______tsb113">#REF!</definedName>
    <definedName name="______tsb610">#REF!</definedName>
    <definedName name="______tse1000">#REF!</definedName>
    <definedName name="______ttg11">#REF!</definedName>
    <definedName name="______ttg12">#REF!</definedName>
    <definedName name="______tw100">#REF!</definedName>
    <definedName name="______tw30">#REF!</definedName>
    <definedName name="______ucr20">#REF!</definedName>
    <definedName name="______ucr27">#REF!</definedName>
    <definedName name="______ucr34">#REF!</definedName>
    <definedName name="______upc2">#REF!</definedName>
    <definedName name="______upc4">#REF!</definedName>
    <definedName name="______upc6">#REF!</definedName>
    <definedName name="______upf2">#REF!</definedName>
    <definedName name="______upf4">#REF!</definedName>
    <definedName name="______upr2">#REF!</definedName>
    <definedName name="______vac200">#REF!</definedName>
    <definedName name="______vac3">#REF!</definedName>
    <definedName name="______vac300">#REF!</definedName>
    <definedName name="______vet3">#REF!</definedName>
    <definedName name="______waf7">#REF!</definedName>
    <definedName name="______wb30">#REF!</definedName>
    <definedName name="______wb40">#REF!</definedName>
    <definedName name="______win12">#REF!</definedName>
    <definedName name="______win15">#REF!</definedName>
    <definedName name="______win2275">#REF!</definedName>
    <definedName name="______win23">#REF!</definedName>
    <definedName name="______win29">#REF!</definedName>
    <definedName name="______win501">#REF!</definedName>
    <definedName name="______win502">#REF!</definedName>
    <definedName name="______wrg2">#REF!</definedName>
    <definedName name="______wtw14">#REF!</definedName>
    <definedName name="_____afe2">#REF!</definedName>
    <definedName name="_____afk12">#REF!</definedName>
    <definedName name="_____agg8">#REF!</definedName>
    <definedName name="_____asc6">#REF!</definedName>
    <definedName name="_____ath8">#REF!</definedName>
    <definedName name="_____bar909">#REF!</definedName>
    <definedName name="_____ber14">#REF!</definedName>
    <definedName name="_____ber16">#REF!</definedName>
    <definedName name="_____ber26">#REF!</definedName>
    <definedName name="_____ber34">#REF!</definedName>
    <definedName name="_____bgw1">#REF!</definedName>
    <definedName name="_____cas1">#REF!</definedName>
    <definedName name="_____cas2">#REF!</definedName>
    <definedName name="_____cbm41">#REF!</definedName>
    <definedName name="_____cbs1">#REF!</definedName>
    <definedName name="_____cbs2">#REF!</definedName>
    <definedName name="_____ccs1">#REF!</definedName>
    <definedName name="_____ccs2">#REF!</definedName>
    <definedName name="_____cov1010">#REF!</definedName>
    <definedName name="_____cov2010">#REF!</definedName>
    <definedName name="_____cov2020">#REF!</definedName>
    <definedName name="_____cov610">#REF!</definedName>
    <definedName name="_____crs110">#REF!</definedName>
    <definedName name="_____dou685">#REF!</definedName>
    <definedName name="_____dro1">#REF!</definedName>
    <definedName name="_____ech694">#REF!</definedName>
    <definedName name="_____emd4012">#REF!</definedName>
    <definedName name="_____EXC101">#REF!</definedName>
    <definedName name="_____EXC102">#REF!</definedName>
    <definedName name="_____EXC201">#REF!</definedName>
    <definedName name="_____EXC202">#REF!</definedName>
    <definedName name="_____EXC61">#REF!</definedName>
    <definedName name="_____EXS4">#REF!</definedName>
    <definedName name="_____EXS6">#REF!</definedName>
    <definedName name="_____EXW1">#REF!</definedName>
    <definedName name="_____EXW2">#REF!</definedName>
    <definedName name="_____EXW3">#REF!</definedName>
    <definedName name="_____EXW30">#REF!</definedName>
    <definedName name="_____EXW50">#REF!</definedName>
    <definedName name="_____EXW60">#REF!</definedName>
    <definedName name="_____EXW90">#REF!</definedName>
    <definedName name="_____fgg4">#REF!</definedName>
    <definedName name="_____fnk2">#REF!</definedName>
    <definedName name="_____fnk4">#REF!</definedName>
    <definedName name="_____fru36">#REF!</definedName>
    <definedName name="_____fry1">#REF!</definedName>
    <definedName name="_____fry2">#REF!</definedName>
    <definedName name="_____gra24">#REF!</definedName>
    <definedName name="_____ham909">#REF!</definedName>
    <definedName name="_____hch930">#REF!</definedName>
    <definedName name="_____hdw64">#REF!</definedName>
    <definedName name="_____hob12">#REF!</definedName>
    <definedName name="_____hob2">#REF!</definedName>
    <definedName name="_____hob23">#REF!</definedName>
    <definedName name="_____hob2712">#REF!</definedName>
    <definedName name="_____hob309">#REF!</definedName>
    <definedName name="_____hob45">#REF!</definedName>
    <definedName name="_____hob4812">#REF!</definedName>
    <definedName name="_____hob4822">#REF!</definedName>
    <definedName name="_____hob5212">#REF!</definedName>
    <definedName name="_____hob6">#REF!</definedName>
    <definedName name="_____hob6115">#REF!</definedName>
    <definedName name="_____hob841">#REF!</definedName>
    <definedName name="_____hos45">#REF!</definedName>
    <definedName name="_____hrg2">#REF!</definedName>
    <definedName name="_____hsa1">#REF!</definedName>
    <definedName name="_____ice10">#REF!</definedName>
    <definedName name="_____ice14">#REF!</definedName>
    <definedName name="_____ice1406">#REF!</definedName>
    <definedName name="_____ice4">#REF!</definedName>
    <definedName name="_____ice6">#REF!</definedName>
    <definedName name="_____ice8">#REF!</definedName>
    <definedName name="_____imc6">#REF!</definedName>
    <definedName name="_____imc9">#REF!</definedName>
    <definedName name="_____iss1">#REF!</definedName>
    <definedName name="_____iss2">#REF!</definedName>
    <definedName name="_____iss3">#REF!</definedName>
    <definedName name="_____iss4">#REF!</definedName>
    <definedName name="_____iss5">#REF!</definedName>
    <definedName name="_____iss6">#REF!</definedName>
    <definedName name="_____iss7">#REF!</definedName>
    <definedName name="_____iss8">#REF!</definedName>
    <definedName name="_____iss9">#REF!</definedName>
    <definedName name="_____kfw51">#REF!</definedName>
    <definedName name="_____kvi1">#REF!</definedName>
    <definedName name="_____kvi2">#REF!</definedName>
    <definedName name="_____kwt1">#REF!</definedName>
    <definedName name="_____kwt2">#REF!</definedName>
    <definedName name="_____mel505">#REF!</definedName>
    <definedName name="_____nex2436">#REF!</definedName>
    <definedName name="_____nex2448">#REF!</definedName>
    <definedName name="_____nex2460">#REF!</definedName>
    <definedName name="_____pro3">#REF!</definedName>
    <definedName name="_____ptw4">#REF!</definedName>
    <definedName name="_____pwb4">#REF!</definedName>
    <definedName name="_____qwe217">#REF!</definedName>
    <definedName name="_____qwe221">#REF!</definedName>
    <definedName name="_____qwe245263">#REF!</definedName>
    <definedName name="_____qwe271">#REF!</definedName>
    <definedName name="_____qwe421">#REF!</definedName>
    <definedName name="_____qwe421217">#REF!</definedName>
    <definedName name="_____qwe445">#REF!</definedName>
    <definedName name="_____qwe712">#REF!</definedName>
    <definedName name="_____qwe905">#REF!</definedName>
    <definedName name="_____qwe910">#REF!</definedName>
    <definedName name="_____qwe917">#REF!</definedName>
    <definedName name="_____qwe921">#REF!</definedName>
    <definedName name="_____qwe922">#REF!</definedName>
    <definedName name="_____rcl5">#REF!</definedName>
    <definedName name="_____rcm101">#REF!</definedName>
    <definedName name="_____rn2409">#REF!</definedName>
    <definedName name="_____rnk2">#REF!</definedName>
    <definedName name="_____row4">#REF!</definedName>
    <definedName name="_____row48">#REF!</definedName>
    <definedName name="_____rqt4">#REF!</definedName>
    <definedName name="_____rra153">#REF!</definedName>
    <definedName name="_____rrp5">#REF!</definedName>
    <definedName name="_____rsm3">#REF!</definedName>
    <definedName name="_____sam4">#REF!</definedName>
    <definedName name="_____san11">#REF!</definedName>
    <definedName name="_____san28">#REF!</definedName>
    <definedName name="_____sce3">#REF!</definedName>
    <definedName name="_____smt600">#REF!</definedName>
    <definedName name="_____soe914">#REF!</definedName>
    <definedName name="_____soe94">#REF!</definedName>
    <definedName name="_____sof31">#REF!</definedName>
    <definedName name="_____sof32">#REF!</definedName>
    <definedName name="_____spo1">#REF!</definedName>
    <definedName name="_____spo2">#REF!</definedName>
    <definedName name="_____srt7">#REF!</definedName>
    <definedName name="_____tay104">#REF!</definedName>
    <definedName name="_____tdh4">#REF!</definedName>
    <definedName name="_____tq10">#REF!</definedName>
    <definedName name="_____trh6">#REF!</definedName>
    <definedName name="_____tsb1">#REF!</definedName>
    <definedName name="_____tsb113">#REF!</definedName>
    <definedName name="_____tsb610">#REF!</definedName>
    <definedName name="_____tse1000">#REF!</definedName>
    <definedName name="_____ttg11">#REF!</definedName>
    <definedName name="_____ttg12">#REF!</definedName>
    <definedName name="_____tw100">#REF!</definedName>
    <definedName name="_____tw30">#REF!</definedName>
    <definedName name="_____ucr20">#REF!</definedName>
    <definedName name="_____ucr27">#REF!</definedName>
    <definedName name="_____ucr34">#REF!</definedName>
    <definedName name="_____upc2">#REF!</definedName>
    <definedName name="_____upc4">#REF!</definedName>
    <definedName name="_____upc6">#REF!</definedName>
    <definedName name="_____upf2">#REF!</definedName>
    <definedName name="_____upf4">#REF!</definedName>
    <definedName name="_____upr2">#REF!</definedName>
    <definedName name="_____vac200">#REF!</definedName>
    <definedName name="_____vac3">#REF!</definedName>
    <definedName name="_____vac300">#REF!</definedName>
    <definedName name="_____vet3">#REF!</definedName>
    <definedName name="_____waf7">#REF!</definedName>
    <definedName name="_____wb30">#REF!</definedName>
    <definedName name="_____wb40">#REF!</definedName>
    <definedName name="_____win12">#REF!</definedName>
    <definedName name="_____win15">#REF!</definedName>
    <definedName name="_____win2275">#REF!</definedName>
    <definedName name="_____win23">#REF!</definedName>
    <definedName name="_____win29">#REF!</definedName>
    <definedName name="_____win501">#REF!</definedName>
    <definedName name="_____win502">#REF!</definedName>
    <definedName name="_____wrg2">#REF!</definedName>
    <definedName name="_____wtw14">#REF!</definedName>
    <definedName name="____afe2">#REF!</definedName>
    <definedName name="____afk12">#REF!</definedName>
    <definedName name="____agg8">#REF!</definedName>
    <definedName name="____asc6">#REF!</definedName>
    <definedName name="____ath8">#REF!</definedName>
    <definedName name="____bar909">#REF!</definedName>
    <definedName name="____ber14">#REF!</definedName>
    <definedName name="____ber16">#REF!</definedName>
    <definedName name="____ber26">#REF!</definedName>
    <definedName name="____ber34">#REF!</definedName>
    <definedName name="____bgw1">#REF!</definedName>
    <definedName name="____cas1">#REF!</definedName>
    <definedName name="____cas2">#REF!</definedName>
    <definedName name="____cbm41">#REF!</definedName>
    <definedName name="____cbs1">#REF!</definedName>
    <definedName name="____cbs2">#REF!</definedName>
    <definedName name="____ccs1">#REF!</definedName>
    <definedName name="____ccs2">#REF!</definedName>
    <definedName name="____cov1010">#REF!</definedName>
    <definedName name="____cov2010">#REF!</definedName>
    <definedName name="____cov2020">#REF!</definedName>
    <definedName name="____cov610">#REF!</definedName>
    <definedName name="____crs110">#REF!</definedName>
    <definedName name="____dou685">#REF!</definedName>
    <definedName name="____dro1">#REF!</definedName>
    <definedName name="____ech694">#REF!</definedName>
    <definedName name="____emd4012">#REF!</definedName>
    <definedName name="____EXC101">#REF!</definedName>
    <definedName name="____EXC102">#REF!</definedName>
    <definedName name="____EXC201">#REF!</definedName>
    <definedName name="____EXC202">#REF!</definedName>
    <definedName name="____EXC61">#REF!</definedName>
    <definedName name="____EXS4">#REF!</definedName>
    <definedName name="____EXS6">#REF!</definedName>
    <definedName name="____EXW1">#REF!</definedName>
    <definedName name="____EXW2">#REF!</definedName>
    <definedName name="____EXW3">#REF!</definedName>
    <definedName name="____EXW30">#REF!</definedName>
    <definedName name="____EXW50">#REF!</definedName>
    <definedName name="____EXW60">#REF!</definedName>
    <definedName name="____EXW90">#REF!</definedName>
    <definedName name="____fgg4">#REF!</definedName>
    <definedName name="____fnk2">#REF!</definedName>
    <definedName name="____fnk4">#REF!</definedName>
    <definedName name="____fru36">#REF!</definedName>
    <definedName name="____fry1">#REF!</definedName>
    <definedName name="____fry2">#REF!</definedName>
    <definedName name="____gra24">#REF!</definedName>
    <definedName name="____ham909">#REF!</definedName>
    <definedName name="____hch930">#REF!</definedName>
    <definedName name="____hdw64">#REF!</definedName>
    <definedName name="____hob12">#REF!</definedName>
    <definedName name="____hob2">#REF!</definedName>
    <definedName name="____hob23">#REF!</definedName>
    <definedName name="____hob2712">#REF!</definedName>
    <definedName name="____hob309">#REF!</definedName>
    <definedName name="____hob45">#REF!</definedName>
    <definedName name="____hob4812">#REF!</definedName>
    <definedName name="____hob4822">#REF!</definedName>
    <definedName name="____hob5212">#REF!</definedName>
    <definedName name="____hob6">#REF!</definedName>
    <definedName name="____hob6115">#REF!</definedName>
    <definedName name="____hob841">#REF!</definedName>
    <definedName name="____hos45">#REF!</definedName>
    <definedName name="____hrg2">#REF!</definedName>
    <definedName name="____hsa1">#REF!</definedName>
    <definedName name="____ice10">#REF!</definedName>
    <definedName name="____ice14">#REF!</definedName>
    <definedName name="____ice1406">#REF!</definedName>
    <definedName name="____ice4">#REF!</definedName>
    <definedName name="____ice6">#REF!</definedName>
    <definedName name="____ice8">#REF!</definedName>
    <definedName name="____imc6">#REF!</definedName>
    <definedName name="____imc9">#REF!</definedName>
    <definedName name="____iss1">#REF!</definedName>
    <definedName name="____iss2">#REF!</definedName>
    <definedName name="____iss3">#REF!</definedName>
    <definedName name="____iss4">#REF!</definedName>
    <definedName name="____iss5">#REF!</definedName>
    <definedName name="____iss6">#REF!</definedName>
    <definedName name="____iss7">#REF!</definedName>
    <definedName name="____iss8">#REF!</definedName>
    <definedName name="____iss9">#REF!</definedName>
    <definedName name="____kfw51">#REF!</definedName>
    <definedName name="____kvi1">#REF!</definedName>
    <definedName name="____kvi2">#REF!</definedName>
    <definedName name="____kwt1">#REF!</definedName>
    <definedName name="____kwt2">#REF!</definedName>
    <definedName name="____mel505">#REF!</definedName>
    <definedName name="____nex2436">#REF!</definedName>
    <definedName name="____nex2448">#REF!</definedName>
    <definedName name="____nex2460">#REF!</definedName>
    <definedName name="____pro3">#REF!</definedName>
    <definedName name="____ptw4">#REF!</definedName>
    <definedName name="____pwb4">#REF!</definedName>
    <definedName name="____qwe217">#REF!</definedName>
    <definedName name="____qwe221">#REF!</definedName>
    <definedName name="____qwe245263">#REF!</definedName>
    <definedName name="____qwe271">#REF!</definedName>
    <definedName name="____qwe421">#REF!</definedName>
    <definedName name="____qwe421217">#REF!</definedName>
    <definedName name="____qwe445">#REF!</definedName>
    <definedName name="____qwe712">#REF!</definedName>
    <definedName name="____qwe905">#REF!</definedName>
    <definedName name="____qwe910">#REF!</definedName>
    <definedName name="____qwe917">#REF!</definedName>
    <definedName name="____qwe921">#REF!</definedName>
    <definedName name="____qwe922">#REF!</definedName>
    <definedName name="____rcl5">#REF!</definedName>
    <definedName name="____rcm101">#REF!</definedName>
    <definedName name="____rn2409">#REF!</definedName>
    <definedName name="____rnk2">#REF!</definedName>
    <definedName name="____row4">#REF!</definedName>
    <definedName name="____row48">#REF!</definedName>
    <definedName name="____rqt4">#REF!</definedName>
    <definedName name="____rra153">#REF!</definedName>
    <definedName name="____rrp5">#REF!</definedName>
    <definedName name="____rsm3">#REF!</definedName>
    <definedName name="____sam4">#REF!</definedName>
    <definedName name="____san11">#REF!</definedName>
    <definedName name="____san28">#REF!</definedName>
    <definedName name="____sce3">#REF!</definedName>
    <definedName name="____smt600">#REF!</definedName>
    <definedName name="____soe914">#REF!</definedName>
    <definedName name="____soe94">#REF!</definedName>
    <definedName name="____sof31">#REF!</definedName>
    <definedName name="____sof32">#REF!</definedName>
    <definedName name="____spo1">#REF!</definedName>
    <definedName name="____spo2">#REF!</definedName>
    <definedName name="____srt7">#REF!</definedName>
    <definedName name="____tay104">#REF!</definedName>
    <definedName name="____tdh4">#REF!</definedName>
    <definedName name="____tq10">#REF!</definedName>
    <definedName name="____trh6">#REF!</definedName>
    <definedName name="____tsb1">#REF!</definedName>
    <definedName name="____tsb113">#REF!</definedName>
    <definedName name="____tsb610">#REF!</definedName>
    <definedName name="____tse1000">#REF!</definedName>
    <definedName name="____ttg11">#REF!</definedName>
    <definedName name="____ttg12">#REF!</definedName>
    <definedName name="____tw100">#REF!</definedName>
    <definedName name="____tw30">#REF!</definedName>
    <definedName name="____ucr20">#REF!</definedName>
    <definedName name="____ucr27">#REF!</definedName>
    <definedName name="____ucr34">#REF!</definedName>
    <definedName name="____upc2">#REF!</definedName>
    <definedName name="____upc4">#REF!</definedName>
    <definedName name="____upc6">#REF!</definedName>
    <definedName name="____upf2">#REF!</definedName>
    <definedName name="____upf4">#REF!</definedName>
    <definedName name="____upr2">#REF!</definedName>
    <definedName name="____vac200">#REF!</definedName>
    <definedName name="____vac3">#REF!</definedName>
    <definedName name="____vac300">#REF!</definedName>
    <definedName name="____vet3">#REF!</definedName>
    <definedName name="____waf7">#REF!</definedName>
    <definedName name="____wb30">#REF!</definedName>
    <definedName name="____wb40">#REF!</definedName>
    <definedName name="____win12">#REF!</definedName>
    <definedName name="____win15">#REF!</definedName>
    <definedName name="____win2275">#REF!</definedName>
    <definedName name="____win23">#REF!</definedName>
    <definedName name="____win29">#REF!</definedName>
    <definedName name="____win501">#REF!</definedName>
    <definedName name="____win502">#REF!</definedName>
    <definedName name="____wrg2">#REF!</definedName>
    <definedName name="____wtw14">#REF!</definedName>
    <definedName name="___afe2">#REF!</definedName>
    <definedName name="___afk12">#REF!</definedName>
    <definedName name="___agg8">#REF!</definedName>
    <definedName name="___asc6">#REF!</definedName>
    <definedName name="___ath8">#REF!</definedName>
    <definedName name="___bar909">#REF!</definedName>
    <definedName name="___ber14">#REF!</definedName>
    <definedName name="___ber16">#REF!</definedName>
    <definedName name="___ber26">#REF!</definedName>
    <definedName name="___ber34">#REF!</definedName>
    <definedName name="___bgw1">#REF!</definedName>
    <definedName name="___cas1">#REF!</definedName>
    <definedName name="___cas2">#REF!</definedName>
    <definedName name="___cbm41">#REF!</definedName>
    <definedName name="___cbs1">#REF!</definedName>
    <definedName name="___cbs2">#REF!</definedName>
    <definedName name="___ccs1">#REF!</definedName>
    <definedName name="___ccs2">#REF!</definedName>
    <definedName name="___cov1010">#REF!</definedName>
    <definedName name="___cov2010">#REF!</definedName>
    <definedName name="___cov2020">#REF!</definedName>
    <definedName name="___cov610">#REF!</definedName>
    <definedName name="___crs110">#REF!</definedName>
    <definedName name="___dou685">#REF!</definedName>
    <definedName name="___dro1">#REF!</definedName>
    <definedName name="___ech694">#REF!</definedName>
    <definedName name="___emd4012">#REF!</definedName>
    <definedName name="___EXC101">#REF!</definedName>
    <definedName name="___EXC102">#REF!</definedName>
    <definedName name="___EXC201">#REF!</definedName>
    <definedName name="___EXC202">#REF!</definedName>
    <definedName name="___EXC61">#REF!</definedName>
    <definedName name="___EXS4">#REF!</definedName>
    <definedName name="___EXS6">#REF!</definedName>
    <definedName name="___EXW1">#REF!</definedName>
    <definedName name="___EXW2">#REF!</definedName>
    <definedName name="___EXW3">#REF!</definedName>
    <definedName name="___EXW30">#REF!</definedName>
    <definedName name="___EXW50">#REF!</definedName>
    <definedName name="___EXW60">#REF!</definedName>
    <definedName name="___EXW90">#REF!</definedName>
    <definedName name="___fgg4">#REF!</definedName>
    <definedName name="___fnk2">#REF!</definedName>
    <definedName name="___fnk4">#REF!</definedName>
    <definedName name="___fru36">#REF!</definedName>
    <definedName name="___fry1">#REF!</definedName>
    <definedName name="___fry2">#REF!</definedName>
    <definedName name="___gra24">#REF!</definedName>
    <definedName name="___ham909">#REF!</definedName>
    <definedName name="___hch930">#REF!</definedName>
    <definedName name="___hdw64">#REF!</definedName>
    <definedName name="___hob12">#REF!</definedName>
    <definedName name="___hob2">#REF!</definedName>
    <definedName name="___hob23">#REF!</definedName>
    <definedName name="___hob2712">#REF!</definedName>
    <definedName name="___hob309">#REF!</definedName>
    <definedName name="___hob45">#REF!</definedName>
    <definedName name="___hob4812">#REF!</definedName>
    <definedName name="___hob4822">#REF!</definedName>
    <definedName name="___hob5212">#REF!</definedName>
    <definedName name="___hob6">#REF!</definedName>
    <definedName name="___hob6115">#REF!</definedName>
    <definedName name="___hob841">#REF!</definedName>
    <definedName name="___hos45">#REF!</definedName>
    <definedName name="___hrg2">#REF!</definedName>
    <definedName name="___hsa1">#REF!</definedName>
    <definedName name="___ice10">#REF!</definedName>
    <definedName name="___ice14">#REF!</definedName>
    <definedName name="___ice1406">#REF!</definedName>
    <definedName name="___ice4">#REF!</definedName>
    <definedName name="___ice6">#REF!</definedName>
    <definedName name="___ice8">#REF!</definedName>
    <definedName name="___imc6">#REF!</definedName>
    <definedName name="___imc9">#REF!</definedName>
    <definedName name="___iss1">#REF!</definedName>
    <definedName name="___iss2">#REF!</definedName>
    <definedName name="___iss3">#REF!</definedName>
    <definedName name="___iss4">#REF!</definedName>
    <definedName name="___iss5">#REF!</definedName>
    <definedName name="___iss6">#REF!</definedName>
    <definedName name="___iss7">#REF!</definedName>
    <definedName name="___iss8">#REF!</definedName>
    <definedName name="___iss9">#REF!</definedName>
    <definedName name="___kfw51">#REF!</definedName>
    <definedName name="___kvi1">#REF!</definedName>
    <definedName name="___kvi2">#REF!</definedName>
    <definedName name="___kwt1">#REF!</definedName>
    <definedName name="___kwt2">#REF!</definedName>
    <definedName name="___mel505">#REF!</definedName>
    <definedName name="___nex2436">#REF!</definedName>
    <definedName name="___nex2448">#REF!</definedName>
    <definedName name="___nex2460">#REF!</definedName>
    <definedName name="___pro3">#REF!</definedName>
    <definedName name="___ptw4">#REF!</definedName>
    <definedName name="___pwb4">#REF!</definedName>
    <definedName name="___qwe217">#REF!</definedName>
    <definedName name="___qwe221">#REF!</definedName>
    <definedName name="___qwe245263">#REF!</definedName>
    <definedName name="___qwe271">#REF!</definedName>
    <definedName name="___qwe421">#REF!</definedName>
    <definedName name="___qwe421217">#REF!</definedName>
    <definedName name="___qwe445">#REF!</definedName>
    <definedName name="___qwe712">#REF!</definedName>
    <definedName name="___qwe905">#REF!</definedName>
    <definedName name="___qwe910">#REF!</definedName>
    <definedName name="___qwe917">#REF!</definedName>
    <definedName name="___qwe921">#REF!</definedName>
    <definedName name="___qwe922">#REF!</definedName>
    <definedName name="___rcl5">#REF!</definedName>
    <definedName name="___rcm101">#REF!</definedName>
    <definedName name="___rn2409">#REF!</definedName>
    <definedName name="___rnk2">#REF!</definedName>
    <definedName name="___row4">#REF!</definedName>
    <definedName name="___row48">#REF!</definedName>
    <definedName name="___rqt4">#REF!</definedName>
    <definedName name="___rra153">#REF!</definedName>
    <definedName name="___rrp5">#REF!</definedName>
    <definedName name="___rsm3">#REF!</definedName>
    <definedName name="___sam4">#REF!</definedName>
    <definedName name="___san11">#REF!</definedName>
    <definedName name="___san28">#REF!</definedName>
    <definedName name="___sce3">#REF!</definedName>
    <definedName name="___smt600">#REF!</definedName>
    <definedName name="___soe914">#REF!</definedName>
    <definedName name="___soe94">#REF!</definedName>
    <definedName name="___sof31">#REF!</definedName>
    <definedName name="___sof32">#REF!</definedName>
    <definedName name="___spo1">#REF!</definedName>
    <definedName name="___spo2">#REF!</definedName>
    <definedName name="___srt7">#REF!</definedName>
    <definedName name="___tay104">#REF!</definedName>
    <definedName name="___tdh4">#REF!</definedName>
    <definedName name="___tq10">#REF!</definedName>
    <definedName name="___trh6">#REF!</definedName>
    <definedName name="___tsb1">#REF!</definedName>
    <definedName name="___tsb113">#REF!</definedName>
    <definedName name="___tsb610">#REF!</definedName>
    <definedName name="___tse1000">#REF!</definedName>
    <definedName name="___ttg11">#REF!</definedName>
    <definedName name="___ttg12">#REF!</definedName>
    <definedName name="___tw100">#REF!</definedName>
    <definedName name="___tw30">#REF!</definedName>
    <definedName name="___ucr20">#REF!</definedName>
    <definedName name="___ucr27">#REF!</definedName>
    <definedName name="___ucr34">#REF!</definedName>
    <definedName name="___upc2">#REF!</definedName>
    <definedName name="___upc4">#REF!</definedName>
    <definedName name="___upc6">#REF!</definedName>
    <definedName name="___upf2">#REF!</definedName>
    <definedName name="___upf4">#REF!</definedName>
    <definedName name="___upr2">#REF!</definedName>
    <definedName name="___vac200">#REF!</definedName>
    <definedName name="___vac3">#REF!</definedName>
    <definedName name="___vac300">#REF!</definedName>
    <definedName name="___vet3">#REF!</definedName>
    <definedName name="___waf7">#REF!</definedName>
    <definedName name="___wb30">#REF!</definedName>
    <definedName name="___wb40">#REF!</definedName>
    <definedName name="___win12">#REF!</definedName>
    <definedName name="___win15">#REF!</definedName>
    <definedName name="___win2275">#REF!</definedName>
    <definedName name="___win23">#REF!</definedName>
    <definedName name="___win29">#REF!</definedName>
    <definedName name="___win501">#REF!</definedName>
    <definedName name="___win502">#REF!</definedName>
    <definedName name="___wrg2">#REF!</definedName>
    <definedName name="___wtw14">#REF!</definedName>
    <definedName name="__afe2">#REF!</definedName>
    <definedName name="__afk12">#REF!</definedName>
    <definedName name="__agg8">#REF!</definedName>
    <definedName name="__asc6">#REF!</definedName>
    <definedName name="__ath8">#REF!</definedName>
    <definedName name="__bar909">#REF!</definedName>
    <definedName name="__ber14">#REF!</definedName>
    <definedName name="__ber16">#REF!</definedName>
    <definedName name="__ber26">#REF!</definedName>
    <definedName name="__ber34">#REF!</definedName>
    <definedName name="__bgw1">#REF!</definedName>
    <definedName name="__cas1">#REF!</definedName>
    <definedName name="__cas2">#REF!</definedName>
    <definedName name="__cbm41">#REF!</definedName>
    <definedName name="__cbs1">#REF!</definedName>
    <definedName name="__cbs2">#REF!</definedName>
    <definedName name="__ccs1">#REF!</definedName>
    <definedName name="__ccs2">#REF!</definedName>
    <definedName name="__cov1010">#REF!</definedName>
    <definedName name="__cov2010">#REF!</definedName>
    <definedName name="__cov2020">#REF!</definedName>
    <definedName name="__cov610">#REF!</definedName>
    <definedName name="__crs110">#REF!</definedName>
    <definedName name="__dou685">#REF!</definedName>
    <definedName name="__dro1">#REF!</definedName>
    <definedName name="__ech694">#REF!</definedName>
    <definedName name="__emd4012">#REF!</definedName>
    <definedName name="__EXC101">#REF!</definedName>
    <definedName name="__EXC102">#REF!</definedName>
    <definedName name="__EXC201">#REF!</definedName>
    <definedName name="__EXC202">#REF!</definedName>
    <definedName name="__EXC61">#REF!</definedName>
    <definedName name="__EXS4">#REF!</definedName>
    <definedName name="__EXS6">#REF!</definedName>
    <definedName name="__EXW1">#REF!</definedName>
    <definedName name="__EXW2">#REF!</definedName>
    <definedName name="__EXW3">#REF!</definedName>
    <definedName name="__EXW30">#REF!</definedName>
    <definedName name="__EXW50">#REF!</definedName>
    <definedName name="__EXW60">#REF!</definedName>
    <definedName name="__EXW90">#REF!</definedName>
    <definedName name="__fgg4">#REF!</definedName>
    <definedName name="__fnk2">#REF!</definedName>
    <definedName name="__fnk4">#REF!</definedName>
    <definedName name="__fru36">#REF!</definedName>
    <definedName name="__fry1">#REF!</definedName>
    <definedName name="__fry2">#REF!</definedName>
    <definedName name="__gra24">#REF!</definedName>
    <definedName name="__ham909">#REF!</definedName>
    <definedName name="__hch930">#REF!</definedName>
    <definedName name="__hdw64">#REF!</definedName>
    <definedName name="__hob12">#REF!</definedName>
    <definedName name="__hob2">#REF!</definedName>
    <definedName name="__hob23">#REF!</definedName>
    <definedName name="__hob2712">#REF!</definedName>
    <definedName name="__hob309">#REF!</definedName>
    <definedName name="__hob45">#REF!</definedName>
    <definedName name="__hob4812">#REF!</definedName>
    <definedName name="__hob4822">#REF!</definedName>
    <definedName name="__hob5212">#REF!</definedName>
    <definedName name="__hob6">#REF!</definedName>
    <definedName name="__hob6115">#REF!</definedName>
    <definedName name="__hob841">#REF!</definedName>
    <definedName name="__hos45">#REF!</definedName>
    <definedName name="__hrg2">#REF!</definedName>
    <definedName name="__hsa1">#REF!</definedName>
    <definedName name="__ice10">#REF!</definedName>
    <definedName name="__ice14">#REF!</definedName>
    <definedName name="__ice1406">#REF!</definedName>
    <definedName name="__ice4">#REF!</definedName>
    <definedName name="__ice6">#REF!</definedName>
    <definedName name="__ice8">#REF!</definedName>
    <definedName name="__imc6">#REF!</definedName>
    <definedName name="__imc9">#REF!</definedName>
    <definedName name="__iss1">#REF!</definedName>
    <definedName name="__iss2">#REF!</definedName>
    <definedName name="__iss3">#REF!</definedName>
    <definedName name="__iss4">#REF!</definedName>
    <definedName name="__iss5">#REF!</definedName>
    <definedName name="__iss6">#REF!</definedName>
    <definedName name="__iss7">#REF!</definedName>
    <definedName name="__iss8">#REF!</definedName>
    <definedName name="__iss9">#REF!</definedName>
    <definedName name="__kfw51">#REF!</definedName>
    <definedName name="__kvi1">#REF!</definedName>
    <definedName name="__kvi2">#REF!</definedName>
    <definedName name="__kwt1">#REF!</definedName>
    <definedName name="__kwt2">#REF!</definedName>
    <definedName name="__mel505">#REF!</definedName>
    <definedName name="__nex2436">#REF!</definedName>
    <definedName name="__nex2448">#REF!</definedName>
    <definedName name="__nex2460">#REF!</definedName>
    <definedName name="__pro3">#REF!</definedName>
    <definedName name="__ptw4">#REF!</definedName>
    <definedName name="__pwb4">#REF!</definedName>
    <definedName name="__qwe217">#REF!</definedName>
    <definedName name="__qwe221">#REF!</definedName>
    <definedName name="__qwe245263">#REF!</definedName>
    <definedName name="__qwe271">#REF!</definedName>
    <definedName name="__qwe421">#REF!</definedName>
    <definedName name="__qwe421217">#REF!</definedName>
    <definedName name="__qwe445">#REF!</definedName>
    <definedName name="__qwe712">#REF!</definedName>
    <definedName name="__qwe905">#REF!</definedName>
    <definedName name="__qwe910">#REF!</definedName>
    <definedName name="__qwe917">#REF!</definedName>
    <definedName name="__qwe921">#REF!</definedName>
    <definedName name="__qwe922">#REF!</definedName>
    <definedName name="__rcl5">#REF!</definedName>
    <definedName name="__rcm101">#REF!</definedName>
    <definedName name="__rn2409">#REF!</definedName>
    <definedName name="__rnk2">#REF!</definedName>
    <definedName name="__row4">#REF!</definedName>
    <definedName name="__row48">#REF!</definedName>
    <definedName name="__rqt4">#REF!</definedName>
    <definedName name="__rra153">#REF!</definedName>
    <definedName name="__rrp5">#REF!</definedName>
    <definedName name="__rsm3">#REF!</definedName>
    <definedName name="__sam4">#REF!</definedName>
    <definedName name="__san11">#REF!</definedName>
    <definedName name="__san28">#REF!</definedName>
    <definedName name="__sce3">#REF!</definedName>
    <definedName name="__smt600">#REF!</definedName>
    <definedName name="__soe914">#REF!</definedName>
    <definedName name="__soe94">#REF!</definedName>
    <definedName name="__sof31">#REF!</definedName>
    <definedName name="__sof32">#REF!</definedName>
    <definedName name="__spo1">#REF!</definedName>
    <definedName name="__spo2">#REF!</definedName>
    <definedName name="__srt7">#REF!</definedName>
    <definedName name="__tay104">#REF!</definedName>
    <definedName name="__tdh4">#REF!</definedName>
    <definedName name="__tq10">#REF!</definedName>
    <definedName name="__trh6">#REF!</definedName>
    <definedName name="__tsb1">#REF!</definedName>
    <definedName name="__tsb113">#REF!</definedName>
    <definedName name="__tsb610">#REF!</definedName>
    <definedName name="__tse1000">#REF!</definedName>
    <definedName name="__ttg11">#REF!</definedName>
    <definedName name="__ttg12">#REF!</definedName>
    <definedName name="__tw100">#REF!</definedName>
    <definedName name="__tw30">#REF!</definedName>
    <definedName name="__ucr20">#REF!</definedName>
    <definedName name="__ucr27">#REF!</definedName>
    <definedName name="__ucr34">#REF!</definedName>
    <definedName name="__upc2">#REF!</definedName>
    <definedName name="__upc4">#REF!</definedName>
    <definedName name="__upc6">#REF!</definedName>
    <definedName name="__upf2">#REF!</definedName>
    <definedName name="__upf4">#REF!</definedName>
    <definedName name="__upr2">#REF!</definedName>
    <definedName name="__vac200">#REF!</definedName>
    <definedName name="__vac3">#REF!</definedName>
    <definedName name="__vac300">#REF!</definedName>
    <definedName name="__vet3">#REF!</definedName>
    <definedName name="__waf7">#REF!</definedName>
    <definedName name="__wb30">#REF!</definedName>
    <definedName name="__wb40">#REF!</definedName>
    <definedName name="__win12">#REF!</definedName>
    <definedName name="__win15">#REF!</definedName>
    <definedName name="__win2275">#REF!</definedName>
    <definedName name="__win23">#REF!</definedName>
    <definedName name="__win29">#REF!</definedName>
    <definedName name="__win501">#REF!</definedName>
    <definedName name="__win502">#REF!</definedName>
    <definedName name="__wrg2">#REF!</definedName>
    <definedName name="__wtw14">#REF!</definedName>
    <definedName name="_2.30cold">#REF!</definedName>
    <definedName name="_afe2">#REF!</definedName>
    <definedName name="_afk12">#REF!</definedName>
    <definedName name="_agg8">#REF!</definedName>
    <definedName name="_asc6">#REF!</definedName>
    <definedName name="_ath8">#REF!</definedName>
    <definedName name="_bar909">#REF!</definedName>
    <definedName name="_ber14">#REF!</definedName>
    <definedName name="_ber16">#REF!</definedName>
    <definedName name="_ber26">#REF!</definedName>
    <definedName name="_ber34">#REF!</definedName>
    <definedName name="_bgw1">#REF!</definedName>
    <definedName name="_cas1">#REF!</definedName>
    <definedName name="_cas2">#REF!</definedName>
    <definedName name="_cbm41">#REF!</definedName>
    <definedName name="_cbs1">#REF!</definedName>
    <definedName name="_cbs2">#REF!</definedName>
    <definedName name="_ccs1">#REF!</definedName>
    <definedName name="_ccs2">#REF!</definedName>
    <definedName name="_cov1010">#REF!</definedName>
    <definedName name="_cov2010">#REF!</definedName>
    <definedName name="_cov2020">#REF!</definedName>
    <definedName name="_cov610">#REF!</definedName>
    <definedName name="_crs110">#REF!</definedName>
    <definedName name="_dou685">#REF!</definedName>
    <definedName name="_dro1">#REF!</definedName>
    <definedName name="_ech694">#REF!</definedName>
    <definedName name="_emd4012">#REF!</definedName>
    <definedName name="_EXC101">#REF!</definedName>
    <definedName name="_EXC102">#REF!</definedName>
    <definedName name="_EXC201">#REF!</definedName>
    <definedName name="_EXC202">#REF!</definedName>
    <definedName name="_EXC61">#REF!</definedName>
    <definedName name="_EXS4">#REF!</definedName>
    <definedName name="_EXS6">#REF!</definedName>
    <definedName name="_EXW1">#REF!</definedName>
    <definedName name="_EXW2">#REF!</definedName>
    <definedName name="_EXW3">#REF!</definedName>
    <definedName name="_EXW30">#REF!</definedName>
    <definedName name="_EXW50">#REF!</definedName>
    <definedName name="_EXW60">#REF!</definedName>
    <definedName name="_EXW90">#REF!</definedName>
    <definedName name="_fgg4">#REF!</definedName>
    <definedName name="_xlnm._FilterDatabase" hidden="1">#REF!</definedName>
    <definedName name="_fnk2">#REF!</definedName>
    <definedName name="_fnk4">#REF!</definedName>
    <definedName name="_fru36">#REF!</definedName>
    <definedName name="_fry1">#REF!</definedName>
    <definedName name="_fry2">#REF!</definedName>
    <definedName name="_gra24">#REF!</definedName>
    <definedName name="_ham909">#REF!</definedName>
    <definedName name="_hch930">#REF!</definedName>
    <definedName name="_hdw64">#REF!</definedName>
    <definedName name="_hob12">#REF!</definedName>
    <definedName name="_hob2">#REF!</definedName>
    <definedName name="_hob23">#REF!</definedName>
    <definedName name="_hob2712">#REF!</definedName>
    <definedName name="_hob309">#REF!</definedName>
    <definedName name="_hob45">#REF!</definedName>
    <definedName name="_hob4812">#REF!</definedName>
    <definedName name="_hob4822">#REF!</definedName>
    <definedName name="_hob5212">#REF!</definedName>
    <definedName name="_hob6">#REF!</definedName>
    <definedName name="_hob6115">#REF!</definedName>
    <definedName name="_hob841">#REF!</definedName>
    <definedName name="_hos45">#REF!</definedName>
    <definedName name="_hrg2">#REF!</definedName>
    <definedName name="_hsa1">#REF!</definedName>
    <definedName name="_ice10">#REF!</definedName>
    <definedName name="_ice14">#REF!</definedName>
    <definedName name="_ice1406">#REF!</definedName>
    <definedName name="_ice4">#REF!</definedName>
    <definedName name="_ice6">#REF!</definedName>
    <definedName name="_ice8">#REF!</definedName>
    <definedName name="_imc6">#REF!</definedName>
    <definedName name="_imc9">#REF!</definedName>
    <definedName name="_iss1">#REF!</definedName>
    <definedName name="_iss2">#REF!</definedName>
    <definedName name="_iss3">#REF!</definedName>
    <definedName name="_iss4">#REF!</definedName>
    <definedName name="_iss5">#REF!</definedName>
    <definedName name="_iss6">#REF!</definedName>
    <definedName name="_iss7">#REF!</definedName>
    <definedName name="_iss8">#REF!</definedName>
    <definedName name="_iss9">#REF!</definedName>
    <definedName name="_kfw51">#REF!</definedName>
    <definedName name="_kvi1">#REF!</definedName>
    <definedName name="_kvi2">#REF!</definedName>
    <definedName name="_kwt1">#REF!</definedName>
    <definedName name="_kwt2">#REF!</definedName>
    <definedName name="_mel505">#REF!</definedName>
    <definedName name="_nex2436">#REF!</definedName>
    <definedName name="_nex2448">#REF!</definedName>
    <definedName name="_nex2460">#REF!</definedName>
    <definedName name="_pro3">#REF!</definedName>
    <definedName name="_ptw4">#REF!</definedName>
    <definedName name="_pwb4">#REF!</definedName>
    <definedName name="_qwe217">#REF!</definedName>
    <definedName name="_qwe221">#REF!</definedName>
    <definedName name="_qwe245263">#REF!</definedName>
    <definedName name="_qwe271">#REF!</definedName>
    <definedName name="_qwe421">#REF!</definedName>
    <definedName name="_qwe421217">#REF!</definedName>
    <definedName name="_qwe445">#REF!</definedName>
    <definedName name="_qwe712">#REF!</definedName>
    <definedName name="_qwe905">#REF!</definedName>
    <definedName name="_qwe910">#REF!</definedName>
    <definedName name="_qwe917">#REF!</definedName>
    <definedName name="_qwe921">#REF!</definedName>
    <definedName name="_qwe922">#REF!</definedName>
    <definedName name="_rcl5">#REF!</definedName>
    <definedName name="_rcm101">#REF!</definedName>
    <definedName name="_rn2409">#REF!</definedName>
    <definedName name="_rnk2">#REF!</definedName>
    <definedName name="_row4">#REF!</definedName>
    <definedName name="_row48">#REF!</definedName>
    <definedName name="_rqt4">#REF!</definedName>
    <definedName name="_rra153">#REF!</definedName>
    <definedName name="_rrp5">#REF!</definedName>
    <definedName name="_rsm3">#REF!</definedName>
    <definedName name="_sam4">#REF!</definedName>
    <definedName name="_san11">#REF!</definedName>
    <definedName name="_san28">#REF!</definedName>
    <definedName name="_sce3">#REF!</definedName>
    <definedName name="_smt600">#REF!</definedName>
    <definedName name="_soe914">#REF!</definedName>
    <definedName name="_soe94">#REF!</definedName>
    <definedName name="_sof31">#REF!</definedName>
    <definedName name="_sof32">#REF!</definedName>
    <definedName name="_spo1">#REF!</definedName>
    <definedName name="_spo2">#REF!</definedName>
    <definedName name="_srt7">#REF!</definedName>
    <definedName name="_tay104">#REF!</definedName>
    <definedName name="_tdh4">#REF!</definedName>
    <definedName name="_tq10">#REF!</definedName>
    <definedName name="_trh6">#REF!</definedName>
    <definedName name="_tsb1">#REF!</definedName>
    <definedName name="_tsb113">#REF!</definedName>
    <definedName name="_tsb610">#REF!</definedName>
    <definedName name="_tse1000">#REF!</definedName>
    <definedName name="_ttg11">#REF!</definedName>
    <definedName name="_ttg12">#REF!</definedName>
    <definedName name="_tw100">#REF!</definedName>
    <definedName name="_tw30">#REF!</definedName>
    <definedName name="_ucr20">#REF!</definedName>
    <definedName name="_ucr27">#REF!</definedName>
    <definedName name="_ucr34">#REF!</definedName>
    <definedName name="_upc2">#REF!</definedName>
    <definedName name="_upc4">#REF!</definedName>
    <definedName name="_upc6">#REF!</definedName>
    <definedName name="_upf2">#REF!</definedName>
    <definedName name="_upf4">#REF!</definedName>
    <definedName name="_upr2">#REF!</definedName>
    <definedName name="_vac200">#REF!</definedName>
    <definedName name="_vac3">#REF!</definedName>
    <definedName name="_vac300">#REF!</definedName>
    <definedName name="_vet3">#REF!</definedName>
    <definedName name="_waf7">#REF!</definedName>
    <definedName name="_wb30">#REF!</definedName>
    <definedName name="_wb40">#REF!</definedName>
    <definedName name="_win12">#REF!</definedName>
    <definedName name="_win15">#REF!</definedName>
    <definedName name="_win2275">#REF!</definedName>
    <definedName name="_win23">#REF!</definedName>
    <definedName name="_win29">#REF!</definedName>
    <definedName name="_win501">#REF!</definedName>
    <definedName name="_win502">#REF!</definedName>
    <definedName name="_wrg2">#REF!</definedName>
    <definedName name="_wtw14">#REF!</definedName>
    <definedName name="A">#REF!</definedName>
    <definedName name="a2b4">#REF!</definedName>
    <definedName name="a4b8o">#REF!</definedName>
    <definedName name="a6b12o">#REF!</definedName>
    <definedName name="abke1">#REF!</definedName>
    <definedName name="abke15">#REF!</definedName>
    <definedName name="abpg12">#REF!</definedName>
    <definedName name="abq">#REF!</definedName>
    <definedName name="acs">#REF!</definedName>
    <definedName name="ada">#REF!</definedName>
    <definedName name="adin">#REF!</definedName>
    <definedName name="aer">#REF!</definedName>
    <definedName name="agrg8">#REF!</definedName>
    <definedName name="ahp">#REF!</definedName>
    <definedName name="air">#REF!</definedName>
    <definedName name="alt">#REF!</definedName>
    <definedName name="altbbq">#REF!</definedName>
    <definedName name="altcom">#REF!</definedName>
    <definedName name="althc">#REF!</definedName>
    <definedName name="althm">#REF!</definedName>
    <definedName name="altov">#REF!</definedName>
    <definedName name="amr">#REF!</definedName>
    <definedName name="and">#REF!</definedName>
    <definedName name="ans">#REF!</definedName>
    <definedName name="ansh">#REF!</definedName>
    <definedName name="antho">#REF!</definedName>
    <definedName name="anthow">#REF!</definedName>
    <definedName name="arex">#REF!</definedName>
    <definedName name="asd">#REF!</definedName>
    <definedName name="astg8">#REF!</definedName>
    <definedName name="astg8o">#REF!</definedName>
    <definedName name="auf">#REF!</definedName>
    <definedName name="aumak">#REF!</definedName>
    <definedName name="aunori">#REF!</definedName>
    <definedName name="ausus">#REF!</definedName>
    <definedName name="aut">#REF!</definedName>
    <definedName name="ave">#REF!</definedName>
    <definedName name="b100ps">#REF!</definedName>
    <definedName name="bak">#REF!</definedName>
    <definedName name="baw">#REF!</definedName>
    <definedName name="bbit6">#REF!</definedName>
    <definedName name="bee">#REF!</definedName>
    <definedName name="beer">#REF!</definedName>
    <definedName name="ber">#REF!</definedName>
    <definedName name="berb">#REF!</definedName>
    <definedName name="berbc">#REF!</definedName>
    <definedName name="berd26">#REF!</definedName>
    <definedName name="berk">#REF!</definedName>
    <definedName name="berl">#REF!</definedName>
    <definedName name="betap">#REF!</definedName>
    <definedName name="bio">#REF!</definedName>
    <definedName name="bla">#REF!</definedName>
    <definedName name="blaori">#REF!</definedName>
    <definedName name="blatwh">#REF!</definedName>
    <definedName name="blen">#REF!</definedName>
    <definedName name="blend">#REF!</definedName>
    <definedName name="blu">#REF!</definedName>
    <definedName name="boil">#REF!</definedName>
    <definedName name="boos">#REF!</definedName>
    <definedName name="brai1">#REF!</definedName>
    <definedName name="brai2">#REF!</definedName>
    <definedName name="brais">#REF!</definedName>
    <definedName name="brt">#REF!</definedName>
    <definedName name="bru">#REF!</definedName>
    <definedName name="btro">#REF!</definedName>
    <definedName name="burn">#REF!</definedName>
    <definedName name="bzs">#REF!</definedName>
    <definedName name="bzv">#REF!</definedName>
    <definedName name="c_1">#REF!</definedName>
    <definedName name="c_2">#REF!</definedName>
    <definedName name="c_3">#REF!</definedName>
    <definedName name="ca">#REF!</definedName>
    <definedName name="cafl">#REF!</definedName>
    <definedName name="cag">#REF!</definedName>
    <definedName name="cala">#REF!</definedName>
    <definedName name="camd">#REF!</definedName>
    <definedName name="cany">#REF!</definedName>
    <definedName name="cawo">#REF!</definedName>
    <definedName name="cb">#REF!</definedName>
    <definedName name="cbb">#REF!</definedName>
    <definedName name="cbee">#REF!</definedName>
    <definedName name="cbh">#REF!</definedName>
    <definedName name="cbi">#REF!</definedName>
    <definedName name="cbox">#REF!</definedName>
    <definedName name="cbs">#REF!</definedName>
    <definedName name="cbsi">#REF!</definedName>
    <definedName name="cbus">#REF!</definedName>
    <definedName name="cbv">#REF!</definedName>
    <definedName name="cbw">#REF!</definedName>
    <definedName name="cc">#REF!</definedName>
    <definedName name="ccc">#REF!</definedName>
    <definedName name="ccd">#REF!</definedName>
    <definedName name="ccgr">#REF!</definedName>
    <definedName name="cchty">#REF!</definedName>
    <definedName name="cci">#REF!</definedName>
    <definedName name="cclean">#REF!</definedName>
    <definedName name="ccm">#REF!</definedName>
    <definedName name="ccof">#REF!</definedName>
    <definedName name="ccomp">#REF!</definedName>
    <definedName name="ccpc">#REF!</definedName>
    <definedName name="ccr">#REF!</definedName>
    <definedName name="ccrs">#REF!</definedName>
    <definedName name="ccsh">#REF!</definedName>
    <definedName name="ccsi">#REF!</definedName>
    <definedName name="cct">#REF!</definedName>
    <definedName name="ccup">#REF!</definedName>
    <definedName name="ccutt">#REF!</definedName>
    <definedName name="cdc">#REF!</definedName>
    <definedName name="cdim">#REF!</definedName>
    <definedName name="cdis">#REF!</definedName>
    <definedName name="cdry">#REF!</definedName>
    <definedName name="cdryr">#REF!</definedName>
    <definedName name="cds">#REF!</definedName>
    <definedName name="cdsh">#REF!</definedName>
    <definedName name="cdsha">#REF!</definedName>
    <definedName name="cduck">#REF!</definedName>
    <definedName name="ceci">#REF!</definedName>
    <definedName name="cef2m">#REF!</definedName>
    <definedName name="cend">#REF!</definedName>
    <definedName name="ceq">#REF!</definedName>
    <definedName name="ceqm">#REF!</definedName>
    <definedName name="cerber">#REF!</definedName>
    <definedName name="cex">#REF!</definedName>
    <definedName name="cf">#REF!</definedName>
    <definedName name="cfish">#REF!</definedName>
    <definedName name="cfla">#REF!</definedName>
    <definedName name="cfsh">#REF!</definedName>
    <definedName name="cg">#REF!</definedName>
    <definedName name="cglass">#REF!</definedName>
    <definedName name="ch_1">#REF!</definedName>
    <definedName name="ch_2">#REF!</definedName>
    <definedName name="ch_3">#REF!</definedName>
    <definedName name="cham">#REF!</definedName>
    <definedName name="chand">#REF!</definedName>
    <definedName name="chb">#REF!</definedName>
    <definedName name="chbm11">#REF!</definedName>
    <definedName name="chbm21">#REF!</definedName>
    <definedName name="chbm31">#REF!</definedName>
    <definedName name="chbm41">#REF!</definedName>
    <definedName name="cheat">#REF!</definedName>
    <definedName name="chflb">#REF!</definedName>
    <definedName name="ci">#REF!</definedName>
    <definedName name="cib">#REF!</definedName>
    <definedName name="cir">#REF!</definedName>
    <definedName name="cit">#REF!</definedName>
    <definedName name="cjd">#REF!</definedName>
    <definedName name="clsh">#REF!</definedName>
    <definedName name="clt">#REF!</definedName>
    <definedName name="cmat">#REF!</definedName>
    <definedName name="cmc">#REF!</definedName>
    <definedName name="cmduck">#REF!</definedName>
    <definedName name="cme">#REF!+#REF!</definedName>
    <definedName name="cmfr">#REF!</definedName>
    <definedName name="cmrice">#REF!</definedName>
    <definedName name="cmsh">#REF!</definedName>
    <definedName name="cmtable">#REF!</definedName>
    <definedName name="cmw">#REF!</definedName>
    <definedName name="cmxpc">#REF!</definedName>
    <definedName name="coc">#REF!</definedName>
    <definedName name="coffsch">#REF!</definedName>
    <definedName name="cofpt">#REF!</definedName>
    <definedName name="coftn22">#REF!</definedName>
    <definedName name="comb">#REF!</definedName>
    <definedName name="comet">#REF!</definedName>
    <definedName name="cook">#REF!</definedName>
    <definedName name="cosh">#REF!</definedName>
    <definedName name="cplat">#REF!</definedName>
    <definedName name="cpot">#REF!</definedName>
    <definedName name="cpota">#REF!</definedName>
    <definedName name="cpra">#REF!</definedName>
    <definedName name="crash">#REF!</definedName>
    <definedName name="crat">#REF!</definedName>
    <definedName name="cred">#REF!</definedName>
    <definedName name="cref">#REF!</definedName>
    <definedName name="crep1">#REF!</definedName>
    <definedName name="cs">#REF!</definedName>
    <definedName name="csett">#REF!</definedName>
    <definedName name="csoak">#REF!</definedName>
    <definedName name="csoil">#REF!</definedName>
    <definedName name="csprea">#REF!</definedName>
    <definedName name="csshd">#REF!+#REF!</definedName>
    <definedName name="cssht">#REF!</definedName>
    <definedName name="csst">#REF!</definedName>
    <definedName name="cst">#REF!</definedName>
    <definedName name="cstor">#REF!</definedName>
    <definedName name="cstord">#REF!</definedName>
    <definedName name="cstro">#REF!</definedName>
    <definedName name="csu">#REF!</definedName>
    <definedName name="csv">#REF!</definedName>
    <definedName name="csy">#REF!</definedName>
    <definedName name="csysh">#REF!</definedName>
    <definedName name="ctan">#REF!</definedName>
    <definedName name="ctea75">#REF!</definedName>
    <definedName name="ctep">#REF!</definedName>
    <definedName name="ctray1">#REF!</definedName>
    <definedName name="ctray2">#REF!</definedName>
    <definedName name="ctrayc">#REF!</definedName>
    <definedName name="ctrayt">#REF!</definedName>
    <definedName name="ctws">#REF!</definedName>
    <definedName name="ctwt">#REF!</definedName>
    <definedName name="cur">#REF!</definedName>
    <definedName name="cut">#REF!</definedName>
    <definedName name="cutt">#REF!</definedName>
    <definedName name="cvt">#REF!</definedName>
    <definedName name="cwaste">#REF!</definedName>
    <definedName name="cwben">#REF!</definedName>
    <definedName name="cwc">#REF!</definedName>
    <definedName name="cyaki">#REF!</definedName>
    <definedName name="cz">#REF!</definedName>
    <definedName name="czcz1c">#REF!</definedName>
    <definedName name="czczlc">#REF!</definedName>
    <definedName name="dcs11e">#REF!</definedName>
    <definedName name="dec11e">#REF!</definedName>
    <definedName name="def">#REF!</definedName>
    <definedName name="dei">#REF!</definedName>
    <definedName name="dep">#REF!</definedName>
    <definedName name="digi">#REF!</definedName>
    <definedName name="dist">#REF!</definedName>
    <definedName name="distc">#REF!</definedName>
    <definedName name="dit">#REF!</definedName>
    <definedName name="ditbe5">#REF!</definedName>
    <definedName name="ditbm10">#REF!</definedName>
    <definedName name="div">#REF!</definedName>
    <definedName name="doug">#REF!</definedName>
    <definedName name="doughk">#REF!</definedName>
    <definedName name="draw1R2">#REF!</definedName>
    <definedName name="dss">#REF!</definedName>
    <definedName name="e100f">#REF!</definedName>
    <definedName name="ebe">#REF!</definedName>
    <definedName name="echsw">#REF!</definedName>
    <definedName name="eco">#REF!</definedName>
    <definedName name="ecocj1">#REF!</definedName>
    <definedName name="ecocj2">#REF!</definedName>
    <definedName name="eColumn">24</definedName>
    <definedName name="ecop">#REF!</definedName>
    <definedName name="ede">#REF!</definedName>
    <definedName name="ededr">#REF!</definedName>
    <definedName name="edefs">#REF!</definedName>
    <definedName name="elec">#REF!</definedName>
    <definedName name="elecq">#REF!</definedName>
    <definedName name="erika">#REF!</definedName>
    <definedName name="eRow">128</definedName>
    <definedName name="ET9BG126">#REF!</definedName>
    <definedName name="ET9BG1610">#REF!</definedName>
    <definedName name="ET9KG114">#REF!</definedName>
    <definedName name="ET9KG116">#REF!</definedName>
    <definedName name="ET9KG1215">#REF!</definedName>
    <definedName name="ET9ZG1215">#REF!</definedName>
    <definedName name="ET9ZG129">#REF!</definedName>
    <definedName name="ev4c">#REF!</definedName>
    <definedName name="eve4c">#REF!</definedName>
    <definedName name="evei">#REF!</definedName>
    <definedName name="eveinc">#REF!</definedName>
    <definedName name="eveq">#REF!</definedName>
    <definedName name="eveq13">#REF!</definedName>
    <definedName name="eveql3">#REF!</definedName>
    <definedName name="evet">#REF!</definedName>
    <definedName name="evetw">#REF!</definedName>
    <definedName name="evpmc">#REF!</definedName>
    <definedName name="evpmh">#REF!</definedName>
    <definedName name="EX9B2">#REF!</definedName>
    <definedName name="EX9B4">#REF!</definedName>
    <definedName name="EX9B6">#REF!</definedName>
    <definedName name="EX9BG10">#REF!</definedName>
    <definedName name="EX9BG12">#REF!</definedName>
    <definedName name="EX9BG8">#REF!</definedName>
    <definedName name="EX9BO4">#REF!</definedName>
    <definedName name="EX9BO6">#REF!</definedName>
    <definedName name="EX9BO8">#REF!</definedName>
    <definedName name="EX9F4">#REF!</definedName>
    <definedName name="EX9F8">#REF!</definedName>
    <definedName name="EX9FT4">#REF!</definedName>
    <definedName name="EX9G4">#REF!</definedName>
    <definedName name="EX9G8">#REF!</definedName>
    <definedName name="EX9K2">#REF!</definedName>
    <definedName name="EX9K4">#REF!</definedName>
    <definedName name="EX9K8">#REF!</definedName>
    <definedName name="EX9O8">#REF!</definedName>
    <definedName name="EX9P4">#REF!</definedName>
    <definedName name="EX9P8">#REF!</definedName>
    <definedName name="EX9R4">#REF!</definedName>
    <definedName name="EX9S4">#REF!</definedName>
    <definedName name="EX9S8">#REF!</definedName>
    <definedName name="EX9SR8">#REF!</definedName>
    <definedName name="EX9T8">#REF!</definedName>
    <definedName name="EX9TO8">#REF!</definedName>
    <definedName name="EXCC">#REF!</definedName>
    <definedName name="EXT9KG114">#REF!</definedName>
    <definedName name="EXW15E">#REF!</definedName>
    <definedName name="EXW20E">#REF!</definedName>
    <definedName name="ezm">#REF!</definedName>
    <definedName name="fcrp2">#REF!</definedName>
    <definedName name="fdp">#REF!</definedName>
    <definedName name="fdpe">#REF!</definedName>
    <definedName name="fdpk">#REF!</definedName>
    <definedName name="fedcak">#REF!</definedName>
    <definedName name="fedmer">#REF!</definedName>
    <definedName name="few">#REF!</definedName>
    <definedName name="fish3252">#REF!</definedName>
    <definedName name="fka">#REF!</definedName>
    <definedName name="fkbfr">#REF!</definedName>
    <definedName name="fly">#REF!</definedName>
    <definedName name="food">#REF!</definedName>
    <definedName name="fosbc">#REF!</definedName>
    <definedName name="fospro1">#REF!</definedName>
    <definedName name="fospro2">#REF!</definedName>
    <definedName name="fospro3">#REF!</definedName>
    <definedName name="fospro4">#REF!</definedName>
    <definedName name="fospro5">#REF!</definedName>
    <definedName name="fospro6">#REF!</definedName>
    <definedName name="fospro7">#REF!</definedName>
    <definedName name="fospro8">#REF!</definedName>
    <definedName name="fospt">#REF!</definedName>
    <definedName name="frabre">#REF!</definedName>
    <definedName name="fref">#REF!</definedName>
    <definedName name="frupz">#REF!</definedName>
    <definedName name="fryh17">#REF!</definedName>
    <definedName name="fsh">#REF!</definedName>
    <definedName name="fsm">#REF!</definedName>
    <definedName name="fwe">#REF!</definedName>
    <definedName name="gaycg1">#REF!</definedName>
    <definedName name="gaycg2">#REF!</definedName>
    <definedName name="gaycg3">#REF!</definedName>
    <definedName name="gaycg4">#REF!</definedName>
    <definedName name="gaycg5">#REF!</definedName>
    <definedName name="gayex">#REF!</definedName>
    <definedName name="gaygx">#REF!</definedName>
    <definedName name="gaygx1">#REF!</definedName>
    <definedName name="gaygx2">#REF!</definedName>
    <definedName name="gayl">#REF!</definedName>
    <definedName name="GG">[1]国产!#REF!</definedName>
    <definedName name="GGG">[1]国产!#REF!</definedName>
    <definedName name="gold">#REF!</definedName>
    <definedName name="grah36">#REF!</definedName>
    <definedName name="grgh60">#REF!</definedName>
    <definedName name="handwas">#REF!</definedName>
    <definedName name="hatch">#REF!</definedName>
    <definedName name="hawd12">#REF!</definedName>
    <definedName name="hel">#REF!</definedName>
    <definedName name="hsal">#REF!</definedName>
    <definedName name="ibin">#REF!</definedName>
    <definedName name="icart">#REF!</definedName>
    <definedName name="iceb">#REF!</definedName>
    <definedName name="icedp">#REF!</definedName>
    <definedName name="icef2">#REF!</definedName>
    <definedName name="icef7">#REF!</definedName>
    <definedName name="icemc">#REF!</definedName>
    <definedName name="iceu2">#REF!</definedName>
    <definedName name="idf">#REF!</definedName>
    <definedName name="idg">#REF!</definedName>
    <definedName name="idk">#REF!</definedName>
    <definedName name="idrs">#REF!</definedName>
    <definedName name="idwc">#REF!</definedName>
    <definedName name="idwk">#REF!</definedName>
    <definedName name="idwsh">#REF!</definedName>
    <definedName name="if15k">#REF!</definedName>
    <definedName name="indb">#REF!</definedName>
    <definedName name="indbas">#REF!</definedName>
    <definedName name="indwok">#REF!</definedName>
    <definedName name="iplate">#REF!</definedName>
    <definedName name="isaet">#REF!</definedName>
    <definedName name="isatb">#REF!</definedName>
    <definedName name="issto1">#REF!</definedName>
    <definedName name="issto2">#REF!</definedName>
    <definedName name="japmus">#REF!</definedName>
    <definedName name="japsak">#REF!</definedName>
    <definedName name="japtow">#REF!</definedName>
    <definedName name="JULIE">#REF!</definedName>
    <definedName name="kcf">#REF!</definedName>
    <definedName name="kett">#REF!</definedName>
    <definedName name="keve30">#REF!</definedName>
    <definedName name="kmf">#REF!</definedName>
    <definedName name="kmf1s">#REF!</definedName>
    <definedName name="kmfls">#REF!</definedName>
    <definedName name="kold">#REF!</definedName>
    <definedName name="ksm">#REF!</definedName>
    <definedName name="KY">#REF!</definedName>
    <definedName name="lamo2">#REF!</definedName>
    <definedName name="ldip">#REF!</definedName>
    <definedName name="lf15k">#REF!</definedName>
    <definedName name="LG">#REF!</definedName>
    <definedName name="ltk">#REF!</definedName>
    <definedName name="lxigc">#REF!</definedName>
    <definedName name="mani210">#REF!</definedName>
    <definedName name="mani570">#REF!</definedName>
    <definedName name="mani600">#REF!</definedName>
    <definedName name="maniqr">#REF!</definedName>
    <definedName name="mas">#REF!</definedName>
    <definedName name="max">#REF!</definedName>
    <definedName name="maxc">#REF!</definedName>
    <definedName name="mboil">#REF!</definedName>
    <definedName name="menu3">#REF!</definedName>
    <definedName name="menuhot">#REF!</definedName>
    <definedName name="miwe464">#REF!</definedName>
    <definedName name="miwe864">#REF!</definedName>
    <definedName name="mix">#REF!</definedName>
    <definedName name="mknsala">#REF!</definedName>
    <definedName name="mknswi">#REF!</definedName>
    <definedName name="mkntilt">#REF!</definedName>
    <definedName name="mkntilt1">#REF!</definedName>
    <definedName name="mkntilt2">#REF!</definedName>
    <definedName name="moon">#REF!</definedName>
    <definedName name="mop">#REF!</definedName>
    <definedName name="mopsink">#REF!</definedName>
    <definedName name="mrb">#REF!</definedName>
    <definedName name="mslicer">#REF!</definedName>
    <definedName name="n221n">#REF!</definedName>
    <definedName name="n271n">#REF!</definedName>
    <definedName name="neuclam">#REF!</definedName>
    <definedName name="nexf">#REF!</definedName>
    <definedName name="nexs">#REF!</definedName>
    <definedName name="nori">#REF!</definedName>
    <definedName name="paco">#REF!</definedName>
    <definedName name="pan">#REF!</definedName>
    <definedName name="perl1">#REF!</definedName>
    <definedName name="perl2">#REF!</definedName>
    <definedName name="perl3">#REF!</definedName>
    <definedName name="perl4">#REF!</definedName>
    <definedName name="perl5">#REF!</definedName>
    <definedName name="perl6">#REF!</definedName>
    <definedName name="pitc">#REF!</definedName>
    <definedName name="pos">#REF!</definedName>
    <definedName name="potboy">#REF!</definedName>
    <definedName name="prawn">#REF!</definedName>
    <definedName name="_xlnm.Print_Area">#REF!</definedName>
    <definedName name="prodim">#REF!</definedName>
    <definedName name="pronoo">#REF!</definedName>
    <definedName name="pros2">#REF!</definedName>
    <definedName name="prow2">#REF!</definedName>
    <definedName name="qwe215r">#REF!</definedName>
    <definedName name="qwe221r">#REF!</definedName>
    <definedName name="qwebas">#REF!</definedName>
    <definedName name="qwebask">#REF!</definedName>
    <definedName name="qwedel">#REF!</definedName>
    <definedName name="qwedry">#REF!</definedName>
    <definedName name="qwepres">#REF!</definedName>
    <definedName name="qwesort">#REF!</definedName>
    <definedName name="range1">#REF!</definedName>
    <definedName name="range2">#REF!</definedName>
    <definedName name="range3">#REF!</definedName>
    <definedName name="range4">#REF!</definedName>
    <definedName name="range5">#REF!</definedName>
    <definedName name="rcpc101">#REF!</definedName>
    <definedName name="rcpc201">#REF!</definedName>
    <definedName name="rcpc202">#REF!</definedName>
    <definedName name="rcpc61">#REF!</definedName>
    <definedName name="rdvpac">#REF!</definedName>
    <definedName name="refb11">#REF!</definedName>
    <definedName name="refb12">#REF!</definedName>
    <definedName name="refb21">#REF!</definedName>
    <definedName name="refb22">#REF!</definedName>
    <definedName name="refb31">#REF!</definedName>
    <definedName name="refb32">#REF!</definedName>
    <definedName name="refb41">#REF!</definedName>
    <definedName name="refb42">#REF!</definedName>
    <definedName name="refd11">#REF!</definedName>
    <definedName name="refd12">#REF!</definedName>
    <definedName name="refd21">#REF!</definedName>
    <definedName name="refd22">#REF!</definedName>
    <definedName name="refd31">#REF!</definedName>
    <definedName name="refd32">#REF!</definedName>
    <definedName name="refd41">#REF!</definedName>
    <definedName name="refd42">#REF!</definedName>
    <definedName name="refshow">#REF!</definedName>
    <definedName name="rfish">#REF!</definedName>
    <definedName name="rind">#REF!</definedName>
    <definedName name="rinrice">#REF!</definedName>
    <definedName name="rn2109f">#REF!</definedName>
    <definedName name="rotbar">#REF!</definedName>
    <definedName name="rotis">#REF!</definedName>
    <definedName name="rri">#REF!</definedName>
    <definedName name="rub">#REF!</definedName>
    <definedName name="s">#REF!</definedName>
    <definedName name="salavul">#REF!</definedName>
    <definedName name="sandw">#REF!</definedName>
    <definedName name="saphi">#REF!</definedName>
    <definedName name="schlamp">#REF!</definedName>
    <definedName name="sColumn">24</definedName>
    <definedName name="sdcc">#REF!</definedName>
    <definedName name="servd">#REF!</definedName>
    <definedName name="sfr">#REF!</definedName>
    <definedName name="shobo">#REF!</definedName>
    <definedName name="signo">#REF!</definedName>
    <definedName name="silver">#REF!</definedName>
    <definedName name="sin3cs">#REF!</definedName>
    <definedName name="sinsan">#REF!</definedName>
    <definedName name="skctm">#REF!</definedName>
    <definedName name="skps">#REF!</definedName>
    <definedName name="soda">#REF!</definedName>
    <definedName name="sola89">#REF!</definedName>
    <definedName name="sore1">#REF!</definedName>
    <definedName name="sore2">#REF!</definedName>
    <definedName name="soupw">#REF!</definedName>
    <definedName name="souv">#REF!</definedName>
    <definedName name="sRow">126</definedName>
    <definedName name="stagri">#REF!</definedName>
    <definedName name="star">#REF!</definedName>
    <definedName name="staucdi">#REF!</definedName>
    <definedName name="stauch">#REF!</definedName>
    <definedName name="stauch1">#REF!</definedName>
    <definedName name="stauch2">#REF!</definedName>
    <definedName name="stauch3">#REF!</definedName>
    <definedName name="stauch4">#REF!</definedName>
    <definedName name="stauch5">#REF!</definedName>
    <definedName name="stauch6">#REF!</definedName>
    <definedName name="staudis">#REF!</definedName>
    <definedName name="stauff">#REF!</definedName>
    <definedName name="swiss">#REF!</definedName>
    <definedName name="tayog">#REF!</definedName>
    <definedName name="tayyog">#REF!</definedName>
    <definedName name="tecno">#REF!</definedName>
    <definedName name="therm1">#REF!</definedName>
    <definedName name="therm2">#REF!</definedName>
    <definedName name="therm3">#REF!</definedName>
    <definedName name="tom">#REF!</definedName>
    <definedName name="tourn">#REF!</definedName>
    <definedName name="trae">#REF!</definedName>
    <definedName name="trocl">#REF!</definedName>
    <definedName name="ttgl1">#REF!</definedName>
    <definedName name="ttgl2">#REF!</definedName>
    <definedName name="upi">#REF!</definedName>
    <definedName name="vit">#REF!</definedName>
    <definedName name="vk">#REF!</definedName>
    <definedName name="wcb">#REF!</definedName>
    <definedName name="wcc">#REF!</definedName>
    <definedName name="wdl">#REF!</definedName>
    <definedName name="wells">#REF!</definedName>
    <definedName name="wet">#REF!</definedName>
    <definedName name="winrom">#REF!</definedName>
    <definedName name="wood">#REF!</definedName>
    <definedName name="wrgab">#REF!</definedName>
    <definedName name="wrgln">#REF!</definedName>
    <definedName name="wsbl">#REF!</definedName>
    <definedName name="wsml">#REF!</definedName>
    <definedName name="打开">[2]总表!#REF!</definedName>
    <definedName name="单一来源">#REF!</definedName>
    <definedName name="二个考场校级机房软件系统建设区市级集中点">#REF!</definedName>
    <definedName name="公开招标">#REF!</definedName>
    <definedName name="供货厂家和">#REF!</definedName>
    <definedName name="哈哈哈哈哈哈">#REF!</definedName>
    <definedName name="机箱主机">[4]Sheet4!$H$2:$H$19</definedName>
    <definedName name="竞争性谈判">#REF!</definedName>
    <definedName name="库存备注">[1]国产!$H$2:$H$500</definedName>
    <definedName name="库存产地">[1]国产!$D$2:$D$500</definedName>
    <definedName name="库存成本价">[1]国产!$G$2:$G$500</definedName>
    <definedName name="库存单位">[1]国产!#REF!</definedName>
    <definedName name="库存功率">[1]国产!$E$2:$E$500</definedName>
    <definedName name="库存规格">[1]国产!$F$2:$F$500</definedName>
    <definedName name="库存牌子">[1]国产!$C$2:$C$500</definedName>
    <definedName name="库存设备名称">[1]国产!$B$2:$B$500</definedName>
    <definedName name="库存型号">[1]国产!#REF!</definedName>
    <definedName name="库存型号1">[1]国产!$A$2:$A$500</definedName>
    <definedName name="库存优惠价">[1]国产!#REF!</definedName>
    <definedName name="库存正常报价">[1]国产!#REF!</definedName>
    <definedName name="库存制作材料价">[1]国产!#REF!</definedName>
    <definedName name="库存最低报价">[1]国产!#REF!</definedName>
    <definedName name="年月1">[5]年月!$A$1:$A$756</definedName>
    <definedName name="请选择">[3]化学创新实验室!#REF!</definedName>
    <definedName name="实验室、功能室成套设备">#REF!</definedName>
    <definedName name="实验室功能室成套设备">#REF!</definedName>
    <definedName name="修改">#REF!</definedName>
    <definedName name="修改01">#REF!</definedName>
    <definedName name="修改02">#REF!</definedName>
    <definedName name="修改03">#REF!</definedName>
    <definedName name="修改04">#REF!</definedName>
    <definedName name="修改05">#REF!</definedName>
    <definedName name="修改06">#REF!</definedName>
    <definedName name="修改07">#REF!</definedName>
    <definedName name="修改08">#REF!</definedName>
    <definedName name="修改09">#REF!</definedName>
    <definedName name="修改1">#REF!</definedName>
    <definedName name="修改10">#REF!</definedName>
    <definedName name="修改11">#REF!</definedName>
    <definedName name="修改12">#REF!</definedName>
    <definedName name="修改13">#REF!</definedName>
    <definedName name="修改15">#REF!</definedName>
    <definedName name="修改16">#REF!</definedName>
    <definedName name="修改17">#REF!</definedName>
    <definedName name="修改18">#REF!</definedName>
    <definedName name="修改19">#REF!</definedName>
    <definedName name="修改2">#REF!</definedName>
    <definedName name="修改20">#REF!</definedName>
    <definedName name="修改21">#REF!</definedName>
    <definedName name="修改22">#REF!</definedName>
    <definedName name="修改24">#REF!</definedName>
    <definedName name="修改25">#REF!</definedName>
    <definedName name="修改26">#REF!</definedName>
    <definedName name="修改29">#REF!</definedName>
    <definedName name="修改3">#REF!</definedName>
    <definedName name="修改30">#REF!</definedName>
    <definedName name="修改31">#REF!</definedName>
    <definedName name="修改32">#REF!</definedName>
    <definedName name="修改33">#REF!</definedName>
    <definedName name="修改34">#REF!</definedName>
    <definedName name="修改35">#REF!</definedName>
    <definedName name="修改4">#REF!</definedName>
    <definedName name="修改41">#REF!</definedName>
    <definedName name="修改5">#REF!</definedName>
    <definedName name="修改6">#REF!</definedName>
    <definedName name="修改7">#REF!</definedName>
    <definedName name="修改8">#REF!</definedName>
    <definedName name="修改9">#REF!</definedName>
    <definedName name="修改9.2">#REF!</definedName>
    <definedName name="询价">#REF!</definedName>
    <definedName name="邀请招标">#REF!</definedName>
    <definedName name="制炉">#REF!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<sst xmlns="http://schemas.openxmlformats.org/spreadsheetml/2006/main" count="587" uniqueCount="405">
  <si>
    <t>综合学科标段清单</t>
  </si>
  <si>
    <t>序号</t>
  </si>
  <si>
    <t>产品名称</t>
  </si>
  <si>
    <t>技术参数</t>
  </si>
  <si>
    <t>数量</t>
  </si>
  <si>
    <t>单位</t>
  </si>
  <si>
    <t>单价</t>
  </si>
  <si>
    <t>合价</t>
  </si>
  <si>
    <t>智慧美术教室</t>
  </si>
  <si>
    <t>美育在线课程平台</t>
  </si>
  <si>
    <t>1.采用B/S架构Web端网页化设计，通过网页浏览器登录在线访问美育课程平台进行教学；
2.平台采用云端课程资源库模式，视频课程通过云端服务器统一发布与更新，用户访问时获取最新内容，无需U盘更新文件或下载补丁方式更新；
3.平台支持视频课程与PPT课件的浏览器端在线播放。
4.平台提供手机验证码方式登录；
5.平台登录后主界面包含导航条、我的课件快捷访问、特色课程分类列表及底部栏；
6.顶部导航条包括导航菜单、消息中心和个人账户中心；导航菜单包含：首页、特色课程、我的课件和我的收藏四个主菜单；
7.顶部导航条消息中心支持显示未读消息数量，支持一键标记信息全部已读；
8.顶部导航条个人账户信息提供账户名称、单位名称和联系方式，提供账号退出功能；
9.主界面我的课件快捷访问图标显示我的课件列表中前八项内容，点击"更多"进入我的课件模块；
10.主界面特色课程分类列表包括绘画、书法与篆刻、手工和民艺四大类，每类展示三个推荐课程，点击"查看更多课程"进入特色课程列表页；
11.特色课程列表页支持通过课程名称关键词搜索课程，支持模糊匹配搜索课程；
12.特色课程列表页支持分类筛选课程，分类包括书法与篆刻、绘画、手工和民艺类；
13.特色课程列表页每页最多展示12节课程，包含封面、标题和课程数量；
14.特色课程列表页支持点击课程封面进入详情页，详情页展示特色课程的标题、封面、简介、课程数量、适用教材推荐和课程目录；
15.课程目录包括课程视频的封面、标题和视频时长信息，支持关联和收藏功能；
16.关联课件功能支持查看我的课件列表，选择将课程视频关联到PPT课件；
17.收藏时支持新建收藏夹和选择现有收藏夹，系统提供默认收藏夹；
18.课程目录提供搜索功能，支持输入文字模糊搜索课程视频；
19.课程视频支持弹窗播放，支持拖动进度条调整播放进度，支持视频全屏播放；
20.我的课件模块支持新建文件夹和上传课件，每个用户初始具有5G存储空间；
21.上传课件支持PPT/PPTX格式，支持重新上传、关联课程、上课、移动和删除五种操作，重新上传功能可替换PPT文件但保留关联课程，课件支持弹窗预览功能；
22.关联课程功能支持查看特色课程列表，选择将特色课程视频关联到PPT课件；
23.关联课程功能支持通过分类过滤查找课程视频进行关联，支持通过名称模糊搜索查找课程视频进行关联，关联课程窗口支持播放弹窗播放课程视频；
24.我的课件列表支持时间倒序、时间正序、名称A-Z和名称Z-A四种方式排序；
25.提供PPT浏览播放功能，支持通过浏览器播放老师上传的PPT课件，无需将PPT课件下载到本地，播放界面支持点击换页，支持课件全屏播放；
26.提供课件分页预览功能，点击分页跳转至目标页面；
27.课件播放页面提供激光笔、水彩笔、荧光笔、智能笔、钢笔和橡皮檫六种PPT批注工具。水彩笔、荧光笔、智能笔和钢笔支持调整笔迹线条粗细和颜色；
28.▲智能笔批注工具支持画出形状草图，系统自动识别草图变化为规则形状。支持识别正方形、长方形、圆、椭圆、三角形、五角星、平行四边形、直线和箭头九种形状；供货后采购人现场逐项实操演示核验，功能不达标不予验收。（投标文件提供承诺书，格式自拟）  
29.批注支持撤销和恢复功能；
30.课件播放时支持打开课件关联的特色课程视频，视频支持全屏播放、调整播放速度和拖动进度条调整播放进度；
31.我的收藏模块支持新建收藏夹，收藏夹支持重命名、删除操作，支持批量删除收藏夹；
32.课程收藏列表支持批量移动课程到其他收藏夹，支持批量取消收藏，支持弹窗播放收藏的视频，支持一键取消收藏。</t>
  </si>
  <si>
    <t>套</t>
  </si>
  <si>
    <t>山水画在线视频课程</t>
  </si>
  <si>
    <t>课程基于传统山水画中的树法、石法及树石组合的笔墨与造型规律，由浅入深、循序渐进地从山水画工具材料介绍开始，逐步深入到基本笔法、树叶画法、简单树法组合，再到山石勾皴法和树石组合，系统地以纯白描形式讲解山水画；
1.通过浏览器登录在线访问美育课程平台进行山水画教学；
2.提供不少于65课时的山水画教学系列视频课程，分为三个阶段；
3.▲第一阶段不少于19课时，内容包含不限于：《山水画工具材料及基本笔法》《两棵简单点叶树法》《两棵简单夹叶树法》《几种不同点叶画法》《几种不同夹叶画法（一）》《几种不同夹叶画法（二）》《简单树法的组合》《松针画法》《树干画法》《复杂藏锋点叶树法》《复杂介字点叶树法》《复杂夹叶树画法》《石的勾法、皴法》《山的勾法、皴法》《米字点叶树法及杉树画法》《山石、树法组合（一）》《山石、树法组合（二）》《山石、树法组合（三）》《山石、树法组合（四）》；供货后采购人现场逐项实操演示核验，功能不达标不予验收。（投标文件提供承诺书，格式自拟）
4.▲第二阶段不少于18课时，内容包含不限于：《大米点丛树法（一）》《大米点丛树法（二）》《小米点丛树法（一）》《小米点丛树法（二）》《简单树法的组合》《复杂组合丛树画法（一）》《复杂组合丛树画法（二）》《枯树画法（一）》《枯树画法（二）》《枯树画法（三）》《枯树画法（四）》《枯树画法（五）》《枯树画法（六）》《芥子园画传山水卷》山水小品局部讲解示范（一）、《芥子园画传山水卷》山水小品局部讲解示范（二）、《芥子园画传山水卷》山水小品局部讲解示范（三）、《芥子园画传山水卷》山水小品局部讲解示范（四）、《芥子园画传山水卷》山水小品整幅临摹；供货后采购人现场逐项实操演示核验，功能不达标不予验收。（投标文件提供承诺书，格式自拟）
5.▲第三阶段不少于28课时，内容包含不限于：《虎丘十二景图册——第九幅》简单树法、《虎丘十二景图册——第九幅》松树画法、《虎丘十二景图册——第九幅》竹子画法、《虎丘十二景图册——第九幅》远景画法、《虎丘十二景图册——第九幅》山石画法、《虎丘十二景图册——第九幅》建筑画法、《虎丘十二景图册——第九幅》整幅临摹（一）、《虎丘十二景图册——第九幅》整幅临摹（二）、《虎丘十二景图册——第九幅》整幅临摹（三）、《虎丘十二景图册——第九幅》整幅临摹（四）、《虎丘十二景图册——第九幅》整幅临摹（五）、《虎丘十二景图册——第九幅》整幅临摹（六）、《虎丘十二景图册——第四幅》简单树法（一）、《虎丘十二景图册——第四幅》简单树法（二）、《虎丘十二景图册——第四幅》简单树法（三）、《虎丘十二景图册——第四幅》山石画法（一）、《虎丘十二景图册——第四幅》山石画法（二）、《虎丘十二景图册——第四幅》建筑画法（一）、《虎丘十二景图册——第四幅》建筑画法（二）、《虎丘十二景图册——第四幅》整幅临摹（一）、《虎丘十二景图册——第四幅》整幅临摹（二）、《虎丘十二景图册——第四幅》整幅临摹（三）、《虎丘十二景图册——第四幅》整幅临摹（四）、《虎丘十二景图册——第四幅》整幅临摹（五）、《虎丘十二景图册——第四幅》整幅临摹（六）、《虎丘十二景图册——第四幅》整幅临摹（七）、《虎丘十二景图册——第四幅》整幅临摹（八）、《虎丘十二景图册——第四幅》整幅临摹（九）；供货后采购人现场逐项实操演示核验，功能不达标不予验收。（投标文件提供承诺书，格式自拟）
6.课程视频平均时长不少于20分钟，总时长不少于1000分钟；
7.视频要求多机位多角度拍摄；
8.视频画面分辨率不低于1920*1080px；
9.课程要求原声讲解，配有同步汉字字幕；
10.视频界面要求能够展示版权标识。</t>
  </si>
  <si>
    <t>花鸟画在线视频课程</t>
  </si>
  <si>
    <t>课程从白描花鸟入手，由浅入深、循序渐进地讲解花鸟画的画法，从工具材料的介绍到控笔的练习，从不同描法的示范，再到单个花的系列讲解，最后再到整幅花鸟的完整画法，系统完整地讲解了白描花鸟画的工具使用、绘画技法、作画步骤、线条组织穿插和画面布局美感；当白描根基筑牢，便顺势开启工笔花鸟画核心技法的学习；起稿时，用铅笔勾勒花鸟神韵；勾线时，依物象变换描法；染色时，先铺底色，再层层晕染，追求自然过渡，让花鸟鲜活呈现；
1.通过浏览器登录在线访问美育课程平台进行花鸟画教学；
2.提供不少于73课时的花鸟画教学系列视频课程，分为两个阶段；
3.▲第一阶段不少于18课时，内容包含不限于：《工具材料及控笔练习》《五瓣花之梅花画法》《梅花枝干画法》《整幅梅花画法》《桃花花头画法》《桃花枝干及桃叶画法》《整幅桃花画法》《尖圆大瓣莲花画法》《荷叶画法》《整幅荷花画法》《竹枝画法》《竹叶画法》《整幅竹子画法》《茶花花头画法》《茶花叶子及枝干画法》《整幅山茶画法》《蝴蝶画法》《山茶蝴蝶图画法》；供货后采购人现场逐项实操演示核验，功能不达标不予验收。（投标文件提供承诺书，格式自拟）
4.▲第二阶段不少于55课时，内容包含不限于：《工具材料及染色技法》《出水芙蓉图》白描（一）、《出水芙蓉图》白描（二）、《出水芙蓉图》设色（一）、《出水芙蓉图》设色（二）、《出水芙蓉图》设色（三）《出水芙蓉图》设色（四）、《出水芙蓉图》设色（五）、《出水芙蓉图》设色（六）、《出水芙蓉图》设色（七）、《出水芙蓉图》设色（八）、《出水芙蓉图》细节调整（一）、《出水芙蓉图》细节调整（二）、《出水芙蓉图》细节调整（三）、《出水芙蓉图》细节调整（四）、《出水芙蓉图》整体调整（一）、《出水芙蓉图》整体调整（二）、《出水芙蓉图》整体调整（三）、《红芙蓉图》白描（一）、《红芙蓉图》白描（二）、《红芙蓉图》白描（三）、《红芙蓉图》设色（一）、《红芙蓉图》设色（二）、《红芙蓉图》设色（三）、《红芙蓉图》设色（四）、《红芙蓉图》设色（五）、《红芙蓉图》设色（六）、《红芙蓉图》设色（七）、《红芙蓉图》设色（八）、《红芙蓉图》设色（九）、《红芙蓉图》细节调整（一）、《红芙蓉图》细节调整（二）、《红芙蓉图》细节调整（三）、《红芙蓉图》整体调整（一）、《红芙蓉图》整体调整（二）、《红芙蓉图》整体调整（三）、《红芙蓉图》整体调整（四）、《山茶蝴蝶图》白描（一）、《山茶蝴蝶图》白描（二）、《山茶蝴蝶图》白描（三）、《山茶蝴蝶图》设色（一）、《山茶蝴蝶图》设色（二）、《山茶蝴蝶图》设色（三）、《山茶蝴蝶图》设色（四）、《山茶蝴蝶图》设色（五）、《山茶蝴蝶图》设色（六）、《山茶蝴蝶图》设色（七）、《山茶蝴蝶图》设色（八）、《山茶蝴蝶图》细节调整（一）、《山茶蝴蝶图》细节调整（二）、《山茶蝴蝶图》细节调整（三）、《山茶蝴蝶图》细节调整（四）、《山茶蝴蝶图》整体调整（一）、《山茶蝴蝶图》整体调整（二）、《山茶蝴蝶图》整体调整（三）；供货后采购人现场逐项实操演示核验，功能不达标不予验收。（投标文件提供承诺书，格式自拟）
5.课程视频平均时长不少于20分钟，总时长不少于700分钟；
6.视频要求多机位多角度拍摄；
7.视频画面分辨率不低于1920*1080px；
8.课程要求原声讲解，配有同步汉字字幕；
9.视频界面要求能够展示版权标识。</t>
  </si>
  <si>
    <t>在线图库优选平台</t>
  </si>
  <si>
    <t>1.▲采用B/S架构Web端网页化设计，通过网页浏览器实现平台访问；供货后采购人现场逐项实操演示核验，功能不达标不予验收。（投标文件提供承诺书，格式自拟）
2.支持电脑端、手机端及平板端访问，平台界面可根据设备屏幕尺寸自动调整显示模式，电脑端、平板端主界面菜单功能采用下拉弹出菜单方式，手机端采用侧边栏弹出方式；
3.电脑端支持Windows、MacOS、HarmonyOS、统信UOS和麒麟OS操作系统，移动端支持安卓、iOS和HarmonyOS操作系统；
4.平台适配主流浏览器，电脑端兼容Chrome、Edge、Firefox、Safari等浏览器，移动端兼容iOS Safari、Android Chrome及鸿蒙系统自带浏览器；
5.平台采用云端资源库模式，持续在线上传、更新图片和视频素材资源，确保资源的时效性与丰富度； 
6.支持在线内容实时更新功能，图片及视频素材资源通过云端服务器统一发布与更新，用户访问时获取最新内容，无需U盘更新文件或下载补丁方式更新；
7.平台支持手机验证码登录、微信扫码授权登录及账户密码登录三种方式；
8.平台登录后主界面包含导航栏、热门搜索、全局搜索框、四种类型素材快速访问图标、适用推荐板块、精品组图板块、地方特色板块及底部栏；
9.导航栏提供作品类型选择菜单、购物车入口、购买套餐页面入口以及个人中心访问功能；
10.平台提供全局搜索引擎，支持通过关键字对图片/视频的名称和标签进行模糊匹配搜索，同时提供搜索历史记录功能，便于用户快速复用历史搜索条件；
11.搜索结果页需展示搜索结果总数量，并按图片、视频、系列组图、地方特色四个维度分类展示搜索结果，支持用户通过素材分类快速定位目标资源类型；
12.平台图片资源类型涵盖摄影照片、免抠素材（PNG透明背景）、教师范作和学生作品四类；视频资源类型包括情境创设和创想实践两类；
13.▲摄影照片数量不少于35000张，免抠素材数量不少于3000张，教师范作数量不少于400张，学生作品数量不少于200张，系列组图不少于50组；供货后采购人现场逐项实操演示核验，功能不达标不予验收。（投标文件提供承诺书，格式自拟）
14.摄影照片分类不少于25种，支持按分类筛选图片；提供横图、竖图和方图3种版式；
15.图片列表具有图片放大、分享和收藏功能，电脑端放大查看窗口支持左右键盘切换图片；
16.图片作品详情页提供作品名称、文件格式、文件大小、分辨率和作品描述；
17.提供不少于35条创想实践视频素材，不少于150条情境创设视频素材；
18.视频列表页标注视频时长和清晰度类型，提供视频分享和收藏功能；
19.视频详情页提供作品名称、文件大小、画面比例、视频时长、文件格式、分辨率和作品描述，视频画面分辨率不低于1920*1080px；
20.电脑端视频列表页需支持鼠标悬停自动预览功能，当鼠标移入视频缩略图区域时，自动播放视频片段；电脑端与移动端视频详情页均需支持预览部分时长的视频内容，无需下载即可查看核心画面。
21.图片和视频作品提供标签列表以及相似素材推荐功能；相似素材推荐功能基于算法提供与当前作品相似内容的作品，提升查找效率；
22.作品标签列表显示平台为作品标注的所有标签，点击任意标签可跳转至独立页面，展示该标签下的所有关联的图片和视频资源；
23.提供购物车功能，支持将购物车中的作品移入指定收藏夹，支持批量删除购物车作品；
25.提供用户个人设置功能，支持修改头像、昵称等个人信息，支持修改密码和查看个人信息；
26.支持管理我的收藏、我的订单、我的套餐以及已购作品功能；
27.我的收藏模块支持新建收藏夹及收藏夹管理；收藏夹中支持根据作品名称查询收藏作品，支持将当前收藏夹下的作品单个或批量移动至其他收藏夹、移至购物车和取消收藏功能；
28.提供地方特色板块，按照省地市展示系统中已拍摄的地方图片和视频；
29.提供适配教材的系列组图，组图具有文字介绍和视频介绍，组图支持整组下载；
30.提供教材适用推荐模块，支持小学、初中和高中三阶段筛选内容，支持按照人美版、人教版、苏少版、湘美版、浙人美版、桂美版、沪书画版、鲁教版和岭南美版教材版本筛选内容，支持按年级维度筛选内容；供货后采购人现场逐项实操演示核验，功能不达标不予验收。
31.教材单元内容预设关联图片和视频资源，提供贴合教材单元知识点的图片、视频及系列组图，实现教材内容与教学素材的关联，用户选择对应教材单元即可直接获取适配资源；
32.提供2000张图片、20套系列组图和30个视频使用权。
▲注：投标时，提供在线图库优选平台相关软件著作权登记证书复印件。</t>
  </si>
  <si>
    <t>彩境智绘教学系统</t>
  </si>
  <si>
    <t>1.系统由色彩基础、色彩关系、色彩冷暖、色彩三要素和点彩画五大板块构成。
2.色彩基础板块分为三原色、三间色和复色三个模块；色彩关系板块分为邻近色、同类色、对比色和互补色四个模块；色彩三要素板块分为色相、明度和纯度三个模块。
3.每个模块包含情景导入、知识理解、色彩感知、色彩练习和知识拓展（部分）教学环节。
4.情景导入采用动画视频或具有交互功能的页面，以引入当前知识点。
5.知识理解模块提供概念说明、举例展示及配图解释当前知识点的基础概念。
6.色彩感知部分通过摄影照片和名家作品辅助教师讲解色彩知识点，并支持教师上传本地图片。
7.色彩感知图片具备逆时针旋转、顺时针旋转、上下镜像、左右镜像、去色、属性调节、全屏、重置、AI作品解读、上一张和下一张共11项功能。
8.色彩感知图片的属性调节功能允许调整亮度、饱和度和对比度，AI作品解读内容支持复制。
9.色彩练习提供系统预设线稿图片供学生进行配色练习，并支持教师上传本地图片。
10.色彩练习包括练习要点查看、开始绘画、作品上传、历史记录和下发练习五项功能。
11.下发练习功能可支持教师向学生端推送练习任务，同时提供学生作品汇总列表，便于教师实时查看学生作品提交进度。
12.学生端接收到教师端下发的练习指令后，系统自动切换到色彩练习模式，支持学生选择系统提供的线稿图或教师上传的图片开始绘画。
13.学生端绘画板提供下载、清空、恢复、撤销、橡皮擦、画笔粗细、画笔选择和选色8项功能，支持查看练习要点和提交作品。
14.学生绘画练习提交的作品支持自评和AI双重评价功能。
15.学生绘画练习作品的AI评价功能接入大模型，通过知识理解、技能表现和创意探索三个维度进行评价，同时提供三维度雷达图。
16.学生绘画练习作品的AI评价功能支持根据评价模型综合给出优秀、良好、合格和待提升四个评价等级和点评寄语，帮助学生提升。
17.教师端支持将学生绘画练习作品下载到本地和作品全屏查看。
18.练习要点功能支持查看配色绘画的相关练习要点和示范作品。
19.开始绘画功能允许教师通过电子画板进行绘画示范。
20.历史记录功能支持查看过往课堂的学生作品及其评价，可通过选择时间段筛选作品记录。
21.教师示范绘画作品支持AI评价功能，作品上传功能支持教师上传本地作品图片进行AI评价。
22.知识拓展模块包含生活联结、知识深化两类内容，各知识点模块按照教学内容提供对应类型内容。
23.系统提供接入元像AI智能问答助手功能，包括新建对话、平板控制、历史对话管理、模型切换、深度思考、智能搜索和语音输入等功能。
24. AI问答助手支持师生在课堂上对色彩知识进行提问，AI生成的内容可以重新生成、复制、点赞或点踩功能，点踩提供结果反馈功能。
25. AI问答助手支持多种主流大语言模型的接入与选择，确保问答服务的灵活性与稳定性。
26. AI问答助手允许教师关闭或开启学生端设备的智能问答助手功能。
27. AI问答助手提供历史对话管理功能，支持批量删除历史对话记录。
28.为方便教师课前准备，提供教师后台管理系统，包括感知上传管理、练习上传管理、练习记录、AI历史记录以及系统管理功能。
29.感知上传管理支持本地上传图片和素材库中选择两种教学素材导入方式，上传时可对作品名称、作者、对应知识点和分类进行配置。
30.练习上传管理支持本地上传图片和素材库选择两种教学素材导入方式。
31.练习记录支持学生绘画练习记录的管理，可查看练习详情、下载作品原图、查看AI评价详情，支持练习记录的删除及多维度筛选查询功能，便于教师查看学生作品及其评价。
32. AI历史记录支持老师进行智能问答助手的AI交互历史记录管理功能，可查看问答详情，支持历史记录的多维度筛选查询，方便教师课后进行溯源和查询管理高质量答案。
33.系统管理功能支持管理学生信息，包括新增、编辑、批量删除，支持通过标准化Excel模板完成学生信息的导入与导出。
34.系统管理功能支持学年度管理、年级管理和班级管理，维护班级学生信息，方便教师在前台进行学生信息签到关联学生练习创作及评价数据。</t>
  </si>
  <si>
    <t>人体结构动态演示系统</t>
  </si>
  <si>
    <t>1.材质：木质，模型高度400±5mm；
2.▲提供数字3D人体结构模型演示系统，3D演示场景功能界面包括查看控制工具条、模型展示区和模型控制工具条；供货后采购人现场逐项实操演示核验，功能不达标不予验收。（投标文件提供承诺书，格式自拟）
3.支持从形体、结构和类型筛选模型，模型总数量不少于12个；
4.模型形体包括全身、半身和局部3种；
5.模型结构包括骨骼、肌肉和皮肤衣物3类；
6.模型类型包括人类、机器、卡通和木偶4类；
7.支持输入关键词模糊搜索模型；
8.提供3D场景查看模型，支持拖拽3D整体场景，全方位、多角度观看模型；
9.查看控制工具条包括视角调节、模型位移、重置、锁定和全屏显示功能；
10.模型控制工具条包括静态姿势、动态姿势、肢体调节、局部显示、截图和背景设置功能；
11.木头人模型提供站姿1、站姿2、站姿3和坐姿4种静态姿势，提供跳跃、跳舞、前踢腿和敬礼4种动态姿势；
12.▲提供男性和女性人体骨骼模型，骨骼模型提供站姿1、站姿2和坐姿3种静态姿势，提供鼓掌、坐下和走路三种动态姿势；供货后采购人现场逐项实操演示核验，功能不达标不予验收。（投标文件提供承诺书，格式自拟）
13.▲木头人和人体骨骼模型支持转动肢体，调节位置包括整体、腰部、头部、右肩部、右肘部、左肩部、左肘部、左髋关节、右髋关节、左膝和右膝；供货后采购人现场逐项实操演示核验，功能不达标不予验收。（投标文件提供承诺书，格式自拟）
14.▲木头人和人体骨骼模型支持局部显示，按部位显示和隐藏模型，部位包括右手、右脚、右腿、右臂、头部、左手、左脚、左腿、左臂、躯干、颈部和髋部。选中部位支持发光高亮显示，支持隐藏当前选中部位、显示当前选中部位、隐藏其他选中部位和显示其他选中部位；供货后采购人现场逐项实操演示核验，功能不达标不予验收。（投标文件提供承诺书，格式自拟）
15.红色机器人模型提供回头看、闪躲、跳舞和跑步4种动态姿势，蓝色机器人提供走路、打拳、坐着和跑步4种动态姿势；
16.截图功能支持将当前场景生成图片，图片支持线稿效果、推送、导出和打印功能；
17.系统支持设置显示场景背景颜色，背景颜色不少于3种。
▲供货后采购人现场逐项实操演示核验以下系统功能，功能不达标不予验收（投标文件提供承诺书，格式自拟）：
1.在系统中演示模型筛选功能，包括形体、结构和类型3种筛选功能。在系统中演示模型类型切换功能，包括人类、机器、卡通和木偶4种类型。
2.在系统中演示木头人模型4种静态姿势，包括站姿1、站姿2、站姿3和坐姿，演示木偶人模型跳跃、跳舞、前踢腿和敬礼4种动态姿势。
3.通过人体骨骼模型，在系统中演示按部位显示和隐藏模型，演示部位包括右手、右脚、右腿、右臂、头部、左手、左脚、左腿、左臂、躯干、颈部和髋部，要求选中部位支持发光高亮显示。
4.通过人体骨骼模型，在系统中演示隐藏当前选中部位和显示当前选中部位，隐藏其他选中部位和显示其他选中部位。
5.通过木头人模型，在系统中演示肢体转动功能，转动调节位置包括整体、腰部、头部、右肩部、右肘部、左肩部、左肘部、左髋关节、右髋关节、左膝和右膝11个肢体。</t>
  </si>
  <si>
    <t>教师中控系统</t>
  </si>
  <si>
    <t>1.提供在云端后台管理平台进行学校各年级、各班级和学生的维护管理；
2.支持老师选择班级进行分组，支持自动随机分组，支持指定学生调整分组；
3.支持将分组信息发送到学生端上，学生点击屏幕完成上课签到，自动登陆学生自主学习系统；
4.提供教师端和学生端屏幕共享等视频流数据交换服务，支持老师统一控制学生屏幕，切换授课模式；
5.提供设备控制信令低延迟发送接收服务，支持老师向学生群发消息和单发消息；
6.支持连接压感笔，进行绘画教学，工作区域≥520*290mm，提供图片数据、文本数据以及流媒体数据交换服务；
7.提供产品运行所需配套标准数据交换管理服务，保障产品底层数据交换和基础服务运行；
8.具备G级数据交换带宽，通过网络完成云端、教师端和学生端的数据交换服务；</t>
  </si>
  <si>
    <t>学生用美术教学终端</t>
  </si>
  <si>
    <t>1.终端显示分辨率≥1920*1080，采用IPS液晶屏，设备对角线长度≥12.5英寸；
2.屏幕支持10点触控；
3.运行内存≥6G，存储≥64G；
4.提供压感触控笔1支；
5.支持老师向学生端设备发起判断和选择题目，学生在学生端设备上进行操作，答题结束后教师系统显示所有学生结果；
6.支持老师随机抽取学生姓名，学生在终端上进行答题的互动功能；
7.支持老师向学生端设备发起抢答，学生在学生端设备上进行操作，答题结束后教师系统显示抢答人；
8.支持开机进入美术自主学习平台；
9.支持接收教师端推送的美术教学资源，进行数字美术绘画创作，使用压感笔时支持自动根据压感调节笔触粗细或浓淡；
10.支持接收教师端推送的美术手工教程资源，学习各类剪纸、贴画和泥塑等各类教程；
11.支持接收教师端推送的数字写生与作品临摹资源，使用其中的素材进行写生和临摹；
12.支持接收教师端推送的数字美术馆资源，查看中国绘画艺术、工艺美术、非物质文化遗产、建筑艺术、雕塑艺术、书法艺术、篆刻艺术、外国绘画艺术美术八大类别的作品。</t>
  </si>
  <si>
    <t>教师画架</t>
  </si>
  <si>
    <t>1.尺寸≥580*650*1400mm；
2.材质：榉木；
3.绘画高度可调节；
4.万向轮设计；
5.滑竿支撑，控制前倾后仰及折叠。</t>
  </si>
  <si>
    <t>个</t>
  </si>
  <si>
    <t>2K教师画板</t>
  </si>
  <si>
    <t>1.尺寸≥600*900*18mm；
2.材质：椴木板面，松木边框。</t>
  </si>
  <si>
    <t>张</t>
  </si>
  <si>
    <t>教师写生凳</t>
  </si>
  <si>
    <t>1.凳面直径≥300mm，画凳可升降调节高度范围：490-650mm；
2.材质：榉木；
3.双层凳面设计，画凳腿部采用三角支撑设计。</t>
  </si>
  <si>
    <t>绘画工具箱</t>
  </si>
  <si>
    <r>
      <rPr>
        <sz val="10"/>
        <rFont val="仿宋"/>
        <charset val="134"/>
      </rPr>
      <t xml:space="preserve">一.规格尺寸：427*335*134mm±2mm；
二.材质采用全新ABS材料一体注塑成型，产品所有边缘及拐角处必须进行圆角设计，无尖锐棱角。箱体表面平整且光滑，无外置转轴与加强筋；盒体短边外侧带隐藏式提手，同时配备工具分类贴纸；
三.箱体底部和顶部各设计有四个互锁卡槽。堆叠时，上下箱体通过凹凸卡槽嵌合锁紧，确保多个箱体堆叠后不晃动、不滑脱、不倾倒。箱体正面有锁定卡扣，水平移动锁扣可实现单个箱体的锁定与开启，旋转移动锁扣可实现多个箱体的锁定与开启；
四、工具箱内含：
①梅花调色盘1个：直径≥170mm，高≥18mm，仿瓷材质；
②水粉画笔1组：1～12#各1支；
③笔盒1个：尺寸≥326*55*35mm，塑料材质；
④水彩画笔1组：1～12#各1支；
⑤笔盒1个：尺寸≥326*55*35mm，塑料材质；
⑥双头记号笔3支：黑、红、蓝各1支；
⑦24色彩铅画笔1套；
⑧24色油彩棒1套；
⑨24色水彩笔1套；
⑩2B绘图铅笔2支；
</t>
    </r>
    <r>
      <rPr>
        <sz val="10"/>
        <rFont val="宋体"/>
        <charset val="134"/>
      </rPr>
      <t>⑪</t>
    </r>
    <r>
      <rPr>
        <sz val="10"/>
        <rFont val="仿宋"/>
        <charset val="134"/>
      </rPr>
      <t xml:space="preserve"> 绘图橡皮1块；
</t>
    </r>
    <r>
      <rPr>
        <sz val="10"/>
        <rFont val="宋体"/>
        <charset val="134"/>
      </rPr>
      <t>⑫</t>
    </r>
    <r>
      <rPr>
        <sz val="10"/>
        <rFont val="仿宋"/>
        <charset val="134"/>
      </rPr>
      <t xml:space="preserve"> 不锈钢山形票夹2个。</t>
    </r>
  </si>
  <si>
    <t>箱</t>
  </si>
  <si>
    <t>学生终端用柜</t>
  </si>
  <si>
    <t>1.外观尺寸≥550*510*950mm；
2.内部分为三层，柜体侧面设有三个开关；
3.内部每个工位采用ABS工程塑料材质的隔板；
4.底部配有四个万向轮其中两个带刹车。</t>
  </si>
  <si>
    <t>台</t>
  </si>
  <si>
    <t>美术透视原理教学系统</t>
  </si>
  <si>
    <t>1.系统由透视教学和透视表现两大板块组成；
2.透视教学素材库包括平行素材、成角素材和倾斜素材三种；
3.平行素材图片不少于40张，成角素材图片不少于30张，倾斜素材图片不少于20张；
4.透视素材图片支持一键生成透视效果图，显示消失点和辅助线；
5.支持打开本地素材，通过辅助工具进行透视教学；
6.辅助工具包括移动、橡皮檫、直线、虚线、自由线条、圆形、网格、清除效果和重置9种；
7.网格辅助线支持拖拽和移动功能；
8.辅助线支持自由缩放、移动、旋转、拖拽变形和删除功能；
9.透视表现提供背景、动物、植物、家具、建筑、公共设施和交通工具7大类素材；
10.背景图不少于60张，包括草原、陆地、森林、海底、室内以及城市六大类；
11.▲动物图片素材不少于40张，植物图片素材不少于70张，家具图片素材不少于40张，建筑图片素材不少于 60张，公共设施图片素材不少于50张，交通工具图片素材不少于60张；供货后采购人现场逐项实操演示核验，功能不达标不予验收。（投标文件提供承诺书，格式自拟）
12.场景制作支持设置背景，支持放入六大类素材进行拖拽变形、自由移动位置、缩放大小、上下翻转、左右翻转和旋转角度。 
▲注：投标时，提供美术透视原理教学系统相关软件著作权登记证书复印件。</t>
  </si>
  <si>
    <t>美术光影演示教学系统</t>
  </si>
  <si>
    <t>1.系统由模型库和3D展示场景组成；
2.模型库素材包括几何体、石膏像、水果蔬菜和瓷器4类，不少于15种几何体、10种石膏像、20种水果和15种瓷器的模型素材；
3.3D展示场景由台案、模型、光源、光源强弱调节器、模型旋转工具条、重置、4种光源切换构成；
4.支持手动拖拽光源，调整模型打光角度，实时展现模型光影明暗效果；
5.支持滑动光源强弱调节器，调节光源亮度；
6.模型支持后翻转、前翻转、左旋转、右旋转、左翻转和右翻转6种功能；
7.提供场景重置功能，重置后恢复初始场景；
8.提供暖白光、黄光、晴朗日光和阴天日光4种光源，切换光源后模型展示不同光影效果；
9.支持拖拽3D整体场景，全方位、多角度观看模型。</t>
  </si>
  <si>
    <t>桌面画架</t>
  </si>
  <si>
    <t>1.尺寸≥300*345*440mm；
2.材质:榉木；
3.画架卡头可调。</t>
  </si>
  <si>
    <t>8K学生画板</t>
  </si>
  <si>
    <t>1.尺寸≥450*300*18mm；
2.材质：椴木板面，松木边框。</t>
  </si>
  <si>
    <t>多目书画教学示范仪</t>
  </si>
  <si>
    <t>1.整机一体化内走线设计，具有三个摄像头，1个俯拍主摄像头，1个侧拍辅助摄像头，1个顶部辅助摄像头，摄像头无外露连接线；
2.整机重量≤3.5kg，机身高度≤545mm，底座长宽高≤265*129*56mm；
3.主摄像头与顶部辅助摄像头在同一水平臂杆上，主摄像头水平臂杆长宽≤374*50mm，主摄像头外壳材质为塑料。主摄像头外观尺寸≤97*72*39mm；主摄像头位于水平臂杆下部，摄像头垂直朝下固定，不能转动；                               
4.主摄像头：像素≥800W；分辨率≥3264*2448；对焦方式：定焦；
5.▲主摄像头部件内嵌LED辅助照明，控制开关按键位于设备底座上，点击开关后灯亮，长按开关灯光由暗到亮，再次长按开关灯光由亮到暗；【供货后采购人现场逐项实操演示核验，功能不达标不予验收。判定依据符合JY0001-2003《教学仪器设备产品一般质量要求》标准要求】（投标文件提供承诺书，格式自拟）  
6.顶部辅助摄像头位于水平臂杆上部，外壳材质为塑料，外观尺寸≤50*40*34mm；支持0-270度水平环绕教室进行旋转拍摄，不用拧动螺栓固定；摄像头旋转操作时，视频画面与摄像头角度同步显示；
7.顶部辅助摄像头：像素≥200W；分辨率≥1920*1080；对焦方式：定焦；
8.▲侧拍辅助摄像头具有可折叠机身，由三段组成，包括固定臂杆、折叠臂杆和活动摄像头部件；固定臂杆材质为铝合金，臂杆长宽≤295*45mm，与主摄像头竖向支柱夹角≤30度；折叠臂杆材质为塑料，臂杆长宽≤190*46mm；活动摄像头部件材质为塑料，摄像头长宽≤71*46mm；【供货后采购人现场逐项实操演示核验，功能不达标不予验收。判定依据符合JY0001-2003《教学仪器设备产品一般质量要求》标准要求】（投标文件提供承诺书，格式自拟）                                 
9.▲侧拍辅助摄像头折叠臂杆与固定臂杆之间可折叠，折叠角度范围为0度至90度，折叠后折叠臂杆可与固定臂杆齐平，摄像头凸起部分可内嵌于固定臂杆预留孔位中；活动摄像头部件与折叠臂杆之间可旋转，垂直旋转角度范围为0度至180度，水平旋转角度范围为0度至270度；【供货后采购人现场逐项实操演示核验，功能不达标不予验收。判定依据符合JY0001-2003《教学仪器设备产品一般质量要求》标准要求】（投标文件提供承诺书，格式自拟）                              
10.侧拍辅助摄像头：像素≥500W；分辨率≥2592*1944；对焦方式：定焦；</t>
  </si>
  <si>
    <t>美术教学示范系统</t>
  </si>
  <si>
    <t>1.系统支持连接多目书画教学示范仪进行书写示范教学；
2.系统由示范画面、功能操作栏、录制视频和历史截屏4部分构成；
3.示范画面支持俯拍画面、侧拍画面、顶拍画面、双画面、画中画、全屏、开始录制、结束录制、截图、放大、缩小和重置12种操作功能；
4.俯拍画面支持显示多目书画教学示范仪俯拍摄像头视频画面；
5.侧拍画面支持显示多目书画教学示范仪侧拍摄像头视频画面，通过折叠和转动侧拍摄像头，同步显示不同景深和角度的视频画面；
6.顶拍画面支持显示多目书画教学示范仪顶部摄像头视频画面，通过转动顶部摄像头，同步显示不同角度的视频画面；
7.支持左右双画面显示俯拍和侧拍摄像头视频画面；
8.支持画中画显示俯拍和侧拍摄像头视频画面；
9.支持全屏显示视频画面；
10.支持录制视频，支持同步采集音频；
11.支持截取视频画面为图片；
12.支持放大、缩小和重置视频画面；
13.支持屏幕批注功能；
14.支持画中画和双画面方式录制电脑桌面和顶拍摄像头画面；
15.支持视频文件管理维护功能，包括新建文件夹、下载、上传、删除和重命名。</t>
  </si>
  <si>
    <t>美术教学软件</t>
  </si>
  <si>
    <t>1.系统界面包括笔刷选择区、颜色选择区、绘画区、笔触调节区、工具栏、预览区、图层设置区7个板块。
2.笔刷包括笔类、橡皮、颗粒、涂抹和特殊纹理五大类，数量不少于130种；
3.笔类笔刷包括铅笔、自动铅笔、炭铅、马克笔、毛笔、中性笔、油画笔、水彩画笔、油画棒、蜡笔、喷枪、勾线笔和钢笔13种；
4.橡皮笔刷包括软橡皮和硬橡皮，软橡皮支持逐渐减淡方式擦除颜色，硬橡皮支持一次性擦除干净颜色；
5.颗粒笔刷绘制时随机散布不同几何形状的点，用于绘制边缘线、背景纹理和细节增强处理；
6.涂抹笔刷包括模糊涂抹、纹理涂抹以及混合涂抹工具，用于平滑不同颜色间的过渡和修饰细节；
7.特殊纹理笔刷包括树叶、长草、短草、草簇、雪花和雨点6种；
8.支持调节笔刷笔触的大小，支持调节笔刷笔触的透明度；
9.支持设备接入数位屏或数位板进行绘画，使用压感笔绘画时，笔画会根据压感和笔刷预设值自动调节笔触的粗细、抖动、颜色深浅和透明度；
10.支持显示和隐藏画布背景，提供10种不同图案纹理的画布背景，支持将画布背景设置为不同颜色；
11.提供图层管理功能，包括新建图层组、新增图层、删除图层、上移选中图层、下移选中图层、创建当前图层的一个克隆图层、合并当前图层与下一图层；
12.支持上下拖拽调整图层顺序，图层支持显示和隐藏，支持锁定图层为不可编辑状态；
13.提供预览整个画布和特定区域的绘画效果，通过拖拽预览图中选中框定位到画布的特定区域；
14.提供两种颜色选择方式，选中的颜色支持保存为历史颜色，可以调用上次选择的颜色，方便切换画笔颜色；
15.支持加载历史绘画文件，支持将绘画中的画布保存为绘画文件，支持将绘画作品导出为图片，图片格式支持png、jpg和jpeg；
16.支持复原和取消复原操作；
17.支持在画布上移动当前图层，将当前图层上的绘画内容拖拽移动位置；
18.支持一键清除当前图层中的绘画内容；
19.支持按住鼠标左键拖拽移动画布视图区域；
20.支持滚动鼠标中键自由缩放画布；
21.支持顺时针方向和逆时针方向旋转画布，支持左右翻转画布，支持上下翻转画布；
22.支持一键重置缩放、旋转和翻转镜像操作；</t>
  </si>
  <si>
    <t>数字美术馆</t>
  </si>
  <si>
    <t>1.系统由中国绘画艺术、工艺美术、非物质文化遗产、建筑艺术、雕塑艺术、书法艺术、篆刻艺术、外国绘画艺术八大板块组成；
2.▲中国绘画艺术类别提供不少于1000张图片，工艺美术提供不少于5000张图片，非物质文化遗产提供不少于2000张图片，建筑艺术提供不少于5000张图片，雕塑艺术提供不少于3000张图片，书法艺术提供不少于500张图片，篆刻艺术提供不少于2000张图片，外国绘画艺术提供不少于600张图片；供货后采购人现场逐项实操演示核验，功能不达标不予验收。（投标文件提供承诺书，格式自拟）
3.中国绘画艺术通过时代、题材和技法三个维度查看绘画作品。时代包括魏晋南北朝、隋唐五代、两宋、元、明、清和近代7个，题材包括人物画、山水画、花鸟画、道释画和风俗画5种，技法包括写意、工笔和兼工带写3种；
4.中国绘画艺术作品支持输入作品名称和作者进行模糊搜索；
5.工艺美术作品包括陶瓷、青铜器、玉器、漆器、木器、金银器、织绣、玻璃和泥塑9类；
6.非物质文化遗产图片包括传统美术、传统技艺、民俗、[传统体育、游艺与杂技]、传统戏剧和传统舞蹈6类；
7.建筑艺术图片包括宫殿建筑、园林建筑、民居建筑、寺观建筑、亭台楼阁、陵墓建筑、防御建筑、桥梁建筑和公共建筑9类；
8.雕塑艺术图片包括石窟雕塑、陵墓雕塑、纪念雕塑、城市雕塑和装饰雕塑5类；
9.书法艺术包括甲骨文、金文、篆书、隶书、草书、楷书和行书7种书体作品，作品支持输入作品名称和作者进行模糊搜索，提供图片黑白反转功能；
10.篆刻艺术包括官印、私印、收藏印和斋馆印4种印章图片，支持查看朱文（阳文）、白文（阴文）和朱白相间印章图片；
11.外国绘画艺术作品流派包括文艺复兴、荷兰画派、荷兰小画派、现实主义、浪漫主义、新古典主义、印象主义、新印象主义、后印象主义、巡回展览画派、野兽派、立体派、表现主义、荷兰风格派和超现实主义15种；
12.外国绘画艺术作品题材包括风景画、静物画、肖像画、历史画、风俗画、抽象画和神话画7种，作品支持输入作品名称和作者进行模糊搜索；
13.作品图片提供逆时针旋转、顺时针旋转、上下镜像、左右镜像、去色、黑白反转、属性调节、按比例缩放、全屏和重置10种操作功能；
14.属性调节提供亮度、饱和度和对比度3种操作功能；
15.逐级加载的作品图片支持全屏查看，可根据缩放级别自动适配清晰度，支持拖拽查看图片；                                                                                                                                                    ▲投标时，提供数字美术馆相关软件著作权登记证书复印件。</t>
  </si>
  <si>
    <t>小计</t>
  </si>
  <si>
    <t>智慧书法教室</t>
  </si>
  <si>
    <t>教师中控台</t>
  </si>
  <si>
    <t>1.尺寸：≥180cm×80cm×80cm；
2.外观设计：古典款式设计，实木框架结构，圆弧桌腿，喷漆处理，圆弧倒角设计，保护师生安全；
3.配备实木方凳1个，尺寸≥45cm×35cm×25cm；
4.配备教师书法专用套装：①笔筒，规格约：外径：9.4cm、高11.7cm，材质：陶瓷，圆润光滑，细腻不磨手，釉纹清晰，美观大方；
②笔架，规格约：长11cm、高5cm，材质：实木，五指山笔架小巧精致，古朴素雅，底部平整，笔搁镇尺一物两用，可同时搁放四支毛笔；
③砚台：规格约：长17cm、宽13cm、高1.8cm，材质：石质，中国名砚质感细腻，反复精细打磨，润而不滑，储墨量大，使用方便用完盖好防止墨汁不慎溢出；
④毛笔套装，精制白云，兼毫大中小，笔毫饱满，笔锋整齐，毛笔润滑而富有弹性，书写流畅；
⑤砚滴，材质：陶瓷，适用于贮水供磨墨及砚台加水使用，器型乖巧，雅致精美，方便使用；
⑥笔洗，规格约：外径：15cm、高6.5cm，材质：陶瓷，精致瓷器，古朴简约，釉面温润光滑易清洗；
⑦镇尺：规格约：长30cm、宽4cm，材质：木质，木质紧密，坚固久用，表面光滑不伤纸；
⑧毛毡：规格约：长150cm、宽80cm，含羊毛量85%以上，富有弹性，绒毛细腻耐用，柔软平整书法更舒适；
⑨墨汁：规格250ml，墨质细腻;</t>
  </si>
  <si>
    <t>学生书法操作区</t>
  </si>
  <si>
    <t>1.古典款式设计，喷漆处理，尺寸：≥140cm×60cm×80cm（双人位）；
2.提供2个临摹桌洞，可以放置宣纸、毛笔等学习用品，尺寸：≥45cm×10cm×5cm；
3.临摹台外置：2路USB接口、1路电源开关、1路音频开关、2路耳机插孔，并将分体式接口嵌入在临摹桌桌面前侧（2个桌斗中间）；
4.标配山字形实木笔搁和墨盒圆孔底座；</t>
  </si>
  <si>
    <t>书法坐位</t>
  </si>
  <si>
    <t>实木材质，方形，跟临摹台面颜色和图案纹理一致，尺寸：≥45cm×35cm×25cm ；</t>
  </si>
  <si>
    <t>触摸教育显示终端</t>
  </si>
  <si>
    <t>1.采用一体化设计；内置≥3Wx2（8Ω）音箱和4.0蓝牙功能；可采用传统的毛笔和宣纸进行高清临摹的书写和绘画；
2.镶嵌于学生临摹桌内且与桌面齐平，屏幕与边框处于同一水平面，无明显凹凸；
3.临摹屏采用21.5英寸ADS超宽视角液晶技术和外置钢化玻璃全贴合技术，显示尺寸：≥45cm×25cm；
4.★可视角度需≥170°，表面硬度需达到6H级别，承重水平需达到87kg以上且无裂痕，保证了在临摹按压时无水波纹的产生，同时支持防水耐磨功能，可承受100000次以上的自然摩擦且无划痕，确保使用效果和临摹效果；（投标人需提供满足本条参数要求的功能截图）
6.★提供护眼功能，屏幕钢化玻璃下方内置光源感应器清晰可见，铺上宣纸遮蔽光源感应器后，屏幕会自动将亮度调整到最高以保证字帖清晰度，未遮蔽时亮度自动降低至260nit以下，保护学生视力；（投标人需提供满足本条参数要求的功能截图）
7.★提供智能锁屏功能，支持在任意界面，覆盖宣纸临摹时自动锁屏，拿掉宣纸自动解锁，无需手动点击锁屏或解锁按钮；（投标人需提供满足本条参数要求的功能截图）
8.接口要求：RJ45接口、TF接口、HDMI接口、USB接口、Micro USB接口、耳机接口和DC12V接口，支持WiFi-802.11b/g/n；所有接口机身一体化，无外接；
9.提供十点触控功能，可用手指直接操作系统；支持分屏触控功能，可实现一侧播放视频一侧锁定，可自由选择左侧或右侧进行播放视频，实现边看视频边临摹功能；支持手势控制音量，支持视频全屏播放，支持手指双击碑帖自动放大缩小功能；
10.自动开机，直接进入学生自主学习软件界面，自动登录无需账号密码，提供不低于13套教学软件；无需教师端和网络可实现8套内置自主学习系统（碑帖系统、题库系统、书法游戏系统、名家课堂系统、国学知识、练习系统、辨音识字和书法拼图）；
11.碑帖系统：包含精选的楷书、篆书、行草书、隶书经典名帖，碑帖支持手势十点触控，支持手指触控或双击自动放大缩小功能，支持一键还原；碑帖可自由旋转90度、180度、270度、360度。支持通过单字、多字、碑帖名称进行搜索查询所需碑帖，支持学生端和教师端分类搜索功能；支持一键锁屏、一键镜像、一键还原和旋转功能；支持练习功能，一键生成练习字格，字格大小数量和碑帖单字大小数量完全相同；
12.集创系统：内含词组、成语、古诗词等多种集字作品；集字作品可根据需要随意移动位置、放大和缩小；方便学生临摹；作品可自由旋转90度、180度、360度；
13.支持拼字游戏功能，学生触控操作，将一个被拆分的字，拖拽到米字格中进行摆放，然后点击按钮，自动跟原碑帖字进行透视对比，显示出自己拼一拼的错误，及时改正学习；可提供识字游戏功能，包含：欧体、颜体、柳体、赵体等识字游戏，显示游戏剩余时间、分数和对错；
14.题库考试系统：支持学生脱机自测模式和联机考试模式，自测模式下无需登录，打开即可进行答题，支持全部类型、书体类、书法家类和书法史类等题目类型答题；支持答题卡选项功能；支持每一题直接切换功能；支持自动评价功能：答题的题目，答题数量显示，正确数量显示，错误数量显示。联机考试模式支持老师端组卷后推送至学生端进行考试，联机模式下支持显示剩余时间，未做题数，支持手动交卷；
15.名家课堂系统：内含颜、欧、赵不低于3种书体,数量不低于180个视频资源，视频资源涵盖例字、偏旁、点画三大部分，均为国内知名书法家亲自书写，每个字的视频为高清拍摄，方便观察运笔方式；视频配有教学音频讲解和字幕注释。学生可自行点击播放，播放过程中支持点击暂停、锁屏，可自行调节视频亮度及音量大小；
16.国学知识：内含三字经、千字文、孟子、弟子规、论语、道德经6大板块，文字内容支持操作右上角滑块进行放大缩小；支持预览和抄写两种模式，选择作品后点击开始抄写进入全屏，全屏下可切换每列字数，支持4字、6字、8字、12字，字体支持标楷体、竹石体、软体、书体、楷体和隶书一键转换功能；作品内容根据每列字数自适应文字大小，支持手势翻页功能，具有翻页动画效果；
17.练习系统：提供白板、黑板、古纸等不低于4种背景模式，提供回字格、米字格等不低于五种格式框，提供不低于三种框体颜色；提供五种标准格式一键生成，学生可根据需求选择对应的标准格式生成字帖。支持颜体楷书、欧体楷书按照偏旁、字形、笔画、结构查询例字，生成字帖进行自主学习；
18.提供书法家画像拼图功能，提供简单、一般和困难三种难度，书法家包括：柳公权、欧阳询、王羲之、赵孟頫等；提供拼图提示功能；
19.提供手写功能，即用手指在屏上临摹，不用笔，不用墨，不用纸，实现模拟毛笔书写，方便学生快速掌握行笔路线和运笔方式，手写内容可提供一键清除功能。
20.支持系统一键升级功能。</t>
  </si>
  <si>
    <t>5</t>
  </si>
  <si>
    <t>学生评价系统</t>
  </si>
  <si>
    <t>1.教师和学生可通过移动端登录或注册，提供选择学校和班级功能，教师对自己班级学生有审核权，学校管理员对教师也有审核权；
2.提供布置作业系统，教师可发布作业描述、图片和视频到相应的班级中，学生可在移动端接收作业内容；
3.学生可通过作业系统上传自己的书法作品或视频到作业系统，支持作业展示、上传作业、书法工具、布置作业和个人中心五大模块；教师可随时查看学生上传的书法作品并留言点评，学生作品也可直接将作品分享给其他学生进行交流学习；
4.学生可通过作业系统对已上传的作品进行删除、评论、点赞、分享给朋友或朋友圈，发布的作业可以显示年、月、日、时、分；
5.支持查看成果展示，可对展示作品进行评论、点赞，显示上传时间，成果展示内容可由教师端书法教学软件直接上传；</t>
  </si>
  <si>
    <t>室</t>
  </si>
  <si>
    <t>6</t>
  </si>
  <si>
    <t>课堂讲义教材资料库系统</t>
  </si>
  <si>
    <t>1.★提供系统课件、本地课件和自定义课件三种课件模式，全部课件均为本地化储存，无需网络；自定义课件可自由导入、删除；系统课件是以图片、文本、视频等组合成的多媒体智能课件；系统课件支持字帖、碑帖、单钩、双钩、动画、视频等内容可以一键切换；（投标人需提供满足本条参数要求的功能截图）
2.★系统课件提供包括欧体、赵体、多宝塔碑上、多宝塔碑下、柳体、隶书、篆书和勤礼碑在内的不低于8套书法课件，课件不低于700课时；自定义课件提供自主编辑功能，包括PPT、 Word等不少于3种编辑模式，编辑好的课件可以同步传送到学生端；（投标人需提供满足本条参数要求的功能截图）
3.系统课件的标题和文字可提供语音播报功能；
4.系统课件支持示范例字字体的一键切换功能；核心例字支持文字演变及书法知识点讲解功能；
5.系统课件支持强化色功能，提供色板，字帖背景或单字颜色可任意选择，提供选择后的预览功能，确认后即可调换字帖背景或单字颜色，突出单字结构；
6.系统课件内每个例字均可以支持手势放大缩小，支持例字视频播放、支持查看例字来源碑帖以及碑帖和作者介绍、支持查看例字单钩和双钩模式，提供不低于5种格式框方便老师教学，支持查看例字来源碑帖中其他任意单字的单钩、双钩和例字视频；
7.系统课件支持手势翻页及点击翻页；支持查看例字的笔顺、笔画、偏旁部首、组词、发音，字体分解动画，字体笔顺分解；
8.系统课件每节课时提供例字练习功能，包括原帖摹写、双钩摹写、临写、单钩摹写和临写五个练习步骤；
9.本地课件可提供颜体、欧体、柳体和赵体等多媒体课件；
10.配备触摸教育显示终端，系统课件和本地课件可提供拼字游戏功能，将被拆分的例字笔画推送到学生端，学生需在米字格中将笔画拼成例字，系统可显示原贴例字对比并进行打分和排名；</t>
  </si>
  <si>
    <t>7</t>
  </si>
  <si>
    <t>对照教学系统</t>
  </si>
  <si>
    <t>1.提供不同书体对照教学工具，实现同一作者不同时期的同字对比，同一碑帖不同位置的同字对比，不同作者的同字对比，不同书体的同字对比；
2.提供单字、多字、词语、成语、常用短语、诗词为索引的检索功能，搜索结果可提供作者、书体或来源出处，可对已检索出的例字书体进行二次筛选；
3.提供软笔楷书、篆书、隶书、行书和草书的对照教学；可提供粉笔行书、粉笔楷书、中性笔和钢笔的对照教学；
4.★对已搜索出的例字，可单击选择例字的不同书体或不同例字自动添加排列至对照界面，也可单击选择对照界面中的例字会自动搜索出该例字的不同书体，同时支持最多八个例字的对照讲解，每个例字均可手势移动、放大和缩小且不影响其他例字；可一键查看所选例字的原始碑帖，可一键调取碑帖的相关内容，在原始碑帖模式中，单击碑帖中的任意例字均可自动生成该例字模板并自动添加至对照界面，所选例字可提供手势自由移动、放大和缩小功能，可以查看所选例字的单、双钩模式及观看真人书写视频；（投标人需提供满足本条参数要求的功能截图）
5.★支持强化色功能，提供色板，字帖背景或单字颜色可任意选择，支持选择后的预览功能，确认后即可调换字帖背景或单字颜色，突出单字结构，可分别对不同字帖背景或单字使用不同颜色，方便不同字帖间对照比较；（投标人需提供满足本条参数要求的功能截图）
6.提供一键单钩、一键双钩和一键还原至碑帖例字模式，在单、双钩模式下，可以实现例字无底色叠加对比；
7.提供查看所选单字的笔顺动画、发音、笔画数量、偏旁部首、组词及分解序列图；支持核心示范例字的文字演变功能；
8.提供回字格、米字格等不低于五种格式框，提供不低于三种框体颜色；
9.提供单个例字的手势移动、放大和缩小功能，且不影响其他例字的位置和大小；提供单个例字的双击移除功能；
10.提供书写示范功能，一键切换到直播演示界面并显示原字字帖，提供单个例字或多个例字进行书写示范，原字字帖可提供放大、缩小、拖动、旋转和镜像等功能；可查看每个例字的来源碑帖和例字视频并同时在一个界面中显示；</t>
  </si>
  <si>
    <t>8</t>
  </si>
  <si>
    <t>硬笔书法教学系统</t>
  </si>
  <si>
    <t>1.提供中性笔、钢笔、铅笔和粉笔4种常用笔类教学视频和硬笔基础课程教学视频，粉笔可提供楷书和行书两种教学视频，笔类教学视频均可按例字、偏旁和笔画进行分类查询；硬笔基础课程可提供坐姿与纸笔、基本笔画、基本偏旁和基本结构4种教学模块；
2.★提供硬笔（中性笔、钢笔、铅笔）单字资源不少于4000个，粉笔楷书单字资源不少于3000个，行书单字资源不少于3000个；（投标人需提供满足本条参数要求的功能截图）
3.★中性笔教学可采用三步教学法，每个单字视频通过笔画、结构、书写技巧三个书写过程进行逐步教学；（投标人需提供满足本条参数要求的功能截图）
4.硬笔基础课程为非PPT格式，是以图片、文本、视频等组合成的多媒体智能课件；提供汉字演变过程展示及书法故事拓展；支持手势翻页及点击翻页；支持一键转换至字帖排版系统；
5.硬笔基础课程内设硬笔行书课程，课程采用行楷手写体为主导，包含点画偏旁、例字赏析、拓展观察、书法小课堂、文字演变历史和一字一故事等内容；
6.所有视频均由专业书法家书写高清拍摄录制，配有教学音频讲解和字幕注释；视频支持快速、正常、慢速三种播放速度模式。支持一键关闭、一键锁屏防误触、一键循环播放、一键全屏或非全屏播放、一键暂停、控制音量等功能；
7.支持视频动态批注，可在播放视频的过程中选用不同颜色和不同笔触的画笔进行批注讲解，并在批注过程中不影响视频播放；
8.如配备触摸教育显示终端，所有视频可一键推送到全部学生端或分组推送到不同学生端，视频可在学生端临摹屏的左上角显示，该视频支持自主点击播放功能，支持一键循环播放功能，手势调节音量功能，手势亮度调节功能，也可支持视频的全屏显示，视频工具不使用时支持隐藏功能；</t>
  </si>
  <si>
    <t>9</t>
  </si>
  <si>
    <t>碑帖大全系统</t>
  </si>
  <si>
    <t>1.★提供中国自先秦秦代时期至近现代时期高清碑帖，包括篆书、隶书、草书、行书、楷书、甲骨文及金文等多种字体；（投标人需提供满足本条参数要求的功能截图）
2.通过年代、作者、碑帖名称、关键字临摹按键、欣赏按键进行分类查询和智能化检索，支持拼音简拼、全拼和汉字检索功能；
3.主要碑帖可在同一界面查看相碑帖的关简介，包括碑帖简介和作者简介并支持语音播报功能；
4.★提供缩略图功能，打开单张碑帖后，可在同一界面中提供缩略图模块，多图碑帖缩略图自动按顺序排列并可智能收起；（投标人需提供满足本条参数要求的功能截图）
5.提供黑白模式、荧光模式、高光模式、红外模式、3D模式、双钩正和双钩反七种效果模式和一键还原功能；
6.提供黑白反向功能，原帖是白底黑字的可以直接转换成黑底白字，原帖是黑底白字的可以直接转换成白底黑字；
7.每个碑帖均为高清大图，可任意放大缩小不变形，并可任意拖动字帖。
8.★代表性碑帖可提供在同一界面操作查看相关作者简介和碑帖简介功能，并可提供语音播报功能；（投标人需提供满足本条参数要求的功能截图）
9.提供一键切换书写示范功能，录播直播界面显示原碑帖图片，可进行临写直播教学，原碑帖图片支持随意移动、旋转、镜像、关闭、放大和缩小功能；
10.支持任意批注功能。</t>
  </si>
  <si>
    <t>10</t>
  </si>
  <si>
    <t>1.虚拟展馆入口提供学校真实场景融入。
2.支持展示特定场所的3D实景，支持展示虚拟3D展馆，虚拟展馆设有路径点用于3D漫游；支持参观者使用3D形象，支持移动端登入，登入后可设置身份名称，设置人物形象，支持6种的人物形象选择；不同参观者进入虚拟展馆后可以看到其他参观者的实时位置以及走动过程，点击其他参观者，可进行互动交流，支持多人语音交流、视频连线交流以及文字交流；
3.支持三维鸟瞰功能；系统中访客可支持与其选中的访客进行私密聊天功能；登录后即可查看当前在线人数，人物形象上方显示昵称，便于辨别；在左下角呈现实时聊天框，系统内访客可在聊天框中实时沟通聊天；系统中访客可支持与其选中的访客进行私密聊天功能；
4.支持在虚拟场景中通过键盘控制进行平滑移动，也可通过预设的位置点进行快速移动，还可调出快速导航功能，进行场景切换；参观者可查看作品介绍和作者介绍，可对作品或视频进行点赞或留言。
5.点击作品时，可对作品进行全幅画面欣赏，也可自由缩放展示；支持在虚拟场景中通过键盘控制进行平滑移动，也可通过预设的位置点进行快速移动，还可调出快速导航功能，进行场景切换；
6.支持打开关闭背景音乐；显示当前人气值，支持点赞功能。
7.虚拟展馆可展示书法作品、美术作品、碑帖图片等，也可展示视频，视频支持自动播放和手动播放两种方式。
8.支持一键生成小程序二维码分享功能，移动端通过扫码即可进入虚拟展馆，登入即可在线交流。</t>
  </si>
  <si>
    <t>11</t>
  </si>
  <si>
    <t>五体教学系统</t>
  </si>
  <si>
    <t>1.提供单字视频、点画偏旁和教学视频三大视频模块；
2.单字视频可提供楷书（赵体、颜体、欧体）、篆书、隶书等多种书体；
3.点画偏旁可提供楷书的欧体、颜体、赵体、柳体，隶书的曹全碑和篆书的峄山碑，分为笔画和偏旁两个部分，每个课时提供至少1个点画偏旁和2个相关例字的教学视频，支持实时显示当前课程所在路径；
4.★教学视频提供知名书法家真人示范和讲解的曹全碑、兰亭序和集王圣教序整套教学视频，讲解内容包含原帖对比教学，不低于55课时；（投标人需提供满足本条参数要求的功能截图）
5.提供软笔视频单字视频数量不低于3000个；点画偏旁视频数量不低于1000个；
6.单字视频可提供单字或多字的智能检索、支持按书体分类检索和字形结构检索，支持键盘输入和屏幕虚拟键盘输入两种输入模式；
7.所有视频均由专业书法家书写高清拍摄录制，配有教学音频讲解和字幕注释；提供视频动态批注功能，在播放视频的过程中可选用不同颜色和不同笔触的画笔进行批注讲解，并在批注过程中不影响视频播放；
8.★提供快速、正常、慢速三种播放速度模式；可提供一键关闭、一键锁屏防误触、一键循环播放、一键全屏或非全屏播放、一键暂停、调节音量等功能；（投标人需提供满足本条参数要求的功能截图）
9.如配备触摸教育显示终端，所有视频可一键推送到全部学生端或分组推送到不同学生端，单字视频支持同时推送显示同字字贴，视频可在学生端临摹屏的左上角或右上角显示，该视频支持自主点击播放功能并显示作者或作品名称及书体，支持一键循环播放功能，手势调节音量功能，手势亮度调节功能，可实现学生一边临摹一边观看例字视频，也可支持视频或字帖的全屏显示，视频工具不使用时支持隐藏功能，不影响全屏临摹字帖；</t>
  </si>
  <si>
    <t>12</t>
  </si>
  <si>
    <t>1.支持分体控制教室内电源：大屏幕、学生终端、音响等设备；
2.通过中控系统直接控制书法直播系统、大屏等软硬件系统；软件基于多点触控技术，大图标中文标识，贴合老师使用习惯，适配学校现有多媒体教学设备触控使用（液晶触控一体机或投影电子白板）；
3.教师端支持账号、密码登录操作或无账号、无密码操作，支持一键返回教学系统主页面功能，教学系统一键在线更新功能，教学系统一键最小化功能，系统内控制教师端直接关机功能，系统内控制教师端直接重启功能；退出教师端功能和设置功能；内含系统使用说明功能，方便教师在日常使用中查看学习；如配备触摸教育显示终端可实现系统内控制学生端直接关机功能，系统内控制学生端和教师端同时关机功能；
4.教师软件提供侧边栏和下边栏，侧边栏可自动隐藏，方便老师使用；提供悬浮快捷菜单，位置可自由移动；
5.系统模块支持操作记忆功能，可对上一系统模块的操作进行记忆保存，保持老师授课的连续性和一致性；
6.板书专用手写屏规格：
尺寸：21.5寸（16:9）；
可视角度:H:178°，V:178°；
显示技术:IPS高清显示技术；
防水:屏表面支持防水功能；
电容笔1支。</t>
  </si>
  <si>
    <t>13</t>
  </si>
  <si>
    <t>数据交换服务单元</t>
  </si>
  <si>
    <t>1.网络类型：RJ45、无线WiFi；网络带宽：支持100M/1000M网络；
2.可实现教师的统一授课、分组授课和学生的自主学习，在教师统一授课和分组授课下，所有学生端临摹屏均由教师端控制，学生端无法操作；在学生自主学习下，学生可独立操作学生端临摹屏，支持无教师端操作，支持学生端软件在云平台的更新功能；
3.支持一键全部推送、一键分组推送、一键停止全部推送和一键停止分组推送功能，可一键将授课内容推送至所有学生端临摹屏，也可将不同授课内容推送至不同的学生端临摹屏实现分组教学，推送功能不影响教师端的后续操作，实现教学分离功能；
4.支持一键开播和一键停播功能，一键开播可实现教师端与学生端临摹屏的实时同步，教师端进行的所有操作可实时同步显示到所有学生端临摹屏，实现同步教学功能；</t>
  </si>
  <si>
    <t>14</t>
  </si>
  <si>
    <t>三目书法演示仪</t>
  </si>
  <si>
    <t>1.可采用铝合金材质的金属架构,嵌入式无底座设计；尺寸≤550mm×350mm×600mm；
2.接口要求：USB2.0；可采用USB供电，线材不外漏；
3.可采用无畸变镜头，视场水平角度H≥75°，对角D≥92°；
4.摄像机可提供的有效像素≥800万，内置麦克风；
5.可提供4K高清分辨率3840*2160，每秒≥30帧；
6.可提供3台摄像机，正面摄像机、侧面摄像机和特写摄像机，可自由旋转从不同角度进行拍摄，拍摄幅面可以达到A2幅面（A4幅面的4倍）；</t>
  </si>
  <si>
    <t>15</t>
  </si>
  <si>
    <t>书法教学示范系统</t>
  </si>
  <si>
    <t>1.采用高清分辨率拍摄同步直播教学
2.提供多种视频模式选择，包括单摄像头画面、左右画面、画中画及三目画面等视频模式，可以从正面和侧面清楚的看到中锋和侧锋的运笔轨迹；
3.提供摄像头画面可一键切换功能；
4.提供一键录制和一键截图并进行保存，支持历史回看查询功能，可对之前录制或截屏内容进行查询；
5.提供修改功能，可修改图片、音频、视频文件名称，支持通过第三方软件编辑音频、视频功能；</t>
  </si>
  <si>
    <t>16</t>
  </si>
  <si>
    <t>智能笔洗控制系统</t>
  </si>
  <si>
    <t>1.洗笔系统具备独立控制开关，自由控制笔洗时间；
2.内嵌式洗笔器，表面没有明显凸出，节约空间；
3.笔洗系统启动后，笔洗漏斗内始终保持至少2cm高水位的存水量，以方便洗笔；
4.笔洗系统的出水口不超过桌面(在笔洗漏斗的上口平面以下）、笔洗系统的漏斗具有防溢出功能；</t>
  </si>
  <si>
    <t>17</t>
  </si>
  <si>
    <t>学生镇尺</t>
  </si>
  <si>
    <t>一、适用范围：适用于初中、高中书法教学使用。
二、技术要求：
材质：专用实木材质
尺寸：尺寸≥长20cm×宽4cm×高2cm
功能：学生在书写时，可很好的压住宣纸。</t>
  </si>
  <si>
    <t>对</t>
  </si>
  <si>
    <t>18</t>
  </si>
  <si>
    <t>学生墨汁</t>
  </si>
  <si>
    <t>一、适用范围：适用于初中、高中书法教学使用。
二、技术要求：满足标准GB/T 34851-2017
重量：250g
功能：墨汁浓淡适宜，显示效果好，无异味</t>
  </si>
  <si>
    <t>瓶</t>
  </si>
  <si>
    <t>19</t>
  </si>
  <si>
    <t>学生笔搁</t>
  </si>
  <si>
    <t>一、适用范围：适用于初中、高中书法教学使用。
二、技术要求：
设计：山型
材质：实木
功能：可放置两只毛笔</t>
  </si>
  <si>
    <t>20</t>
  </si>
  <si>
    <t>学生毛笔</t>
  </si>
  <si>
    <t>一、适用范围：适用于初中、高中书法教学使用。
二、技术要求：满足标准GB/T 34854-2017
尺寸：≥20cm
功能：专用毛笔
材质：兼毫中锋</t>
  </si>
  <si>
    <t>支</t>
  </si>
  <si>
    <t>21</t>
  </si>
  <si>
    <t>学生墨盒</t>
  </si>
  <si>
    <t>一、适用范围：适用于初中、高中书法教学使用。
二、技术要求：满足标准GB/T 33874-2017
设计：嵌入式多功能墨盒，椭圆型设计
尺寸：≥124*110*47mm
功能：有墨盒嘴方便倒墨汁，墨盒边缘带有小凹槽可放置毛笔。墨盒分为盛水和盛墨区域，集刮笔、舔笔、润笔功能于一体；支持防挥发功能。</t>
  </si>
  <si>
    <t>22</t>
  </si>
  <si>
    <t>临摹专用纸</t>
  </si>
  <si>
    <t>一、适用范围：适用于初中、高中书法教学使用。
二、技术要求：满足标准GB/T 18739-2008
书法专用临摹纸，100张/包，吸墨性好，且不透墨。</t>
  </si>
  <si>
    <t>包</t>
  </si>
  <si>
    <t>地理教室</t>
  </si>
  <si>
    <t>智慧双屏立体地形教学系统</t>
  </si>
  <si>
    <t>硬件要求：
1、采用显示尺寸≥85英寸+≥85英寸液晶显示屏，对比度≥4000:1，亮度≥400cd/㎡。单屏物理分辨率≥3840*2160，分辨率达到高清等级，可视角度≥（水平/垂直)178°
2、采用触控技术，支持手触书写
3、采用模块化电脑方案，接口为intel标准80针接口，抽拉内置式，实现无单独接线的插拔，具有信号接口：≥1路VGA，≥1路HDMI，≥1路LAN 千兆网卡；
4、处理器：采用 ≥4核4线程处理器,内存：≥8G DDR3笔记本内存配置；硬盘：≥512G固态硬盘配置。
5、内置双WiFi：IEEE 802.11n标准；内置网卡：10M/100M/1000M。
软件要求：
6、软件要求：
6.1互动数字平台应用程序，双通道互动软件，可以实现双屏互动功能，使主屏和辅屏进行相互间切换，
6.2可分别独立演示中国地形及世界地形的多媒体课件内容；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初中课程资源：
配套系统教学课程资源：
七年级上
第一章 地球和地球仪：第1节 地球和地球仪、第2节 地球的运动、第3节 地图的阅读、第4节 地形图的判读
第二章 陆地和海洋：第1节 大洲和大洋、第2节 海陆的变迁
第三章 天气与气候：第1节 多变的天气、第2节 气温的变化与分布、第3节 降水的变化与分布、第4节 世界的气候
第四章 居民与聚落：第1节 人口与人种、第2节 世界的语言和宗教、第3节 人类的聚居地—聚落
第五章 发展与合作
七年级下
第六章 我们生活的大洲—亚洲：第1节 位置和范围、第2节 自然环境
第七章 我们邻近的地区和国家：第1节 日本、第2节 东南亚、第3节 印度、第4节 俄罗斯
第八章 东半球和其他的地区和国家：第1节 中东、第2节 欧洲西部、第3节 撒哈拉以南的非洲、第4节 澳大利亚
第九章 西半球的国家：第1节 美国、第2节 巴西
第十章 极地地区
八年级上
第一章 从世界看中国：第1节 疆域、第2节 人口、第3节 民族
第二章 中国的自然环境：第1节 地形和地势、第2节 气候、第3节 河流、第4节 自然灾害
第三章 中国的自然资源：第1节 自然资源的基本特征、第2节 土地资源、第3节 水资源
第四章 中国的经济发展：第1节 交通运输、第2节 农业、第3节 工业
八年级下
第五章 中国的地理差异
第六章 北方地区：第1节 自然特征与农业、第2节 “白山黑水”—东北三省、第3节 世界最大的黄土堆积区—黄土高原、第4节 祖国的首都—北京
第七章 南方地区：第1节 自然特征与农业、第2节 “鱼米之乡”—长江三角洲地区、第3节 “东方明珠”—香港和澳门、第4节 祖国的神圣领土—台湾
第八章 西北地区：第1节 自然特征与农业、第2节 干旱的宝地—塔里木盆地
第九章 青藏地区：第1节 自然特征与农业、第2节 高原湿地—三江源地区
第十章 中国在世界中
配套相关动画课程资源：
1.疆域：我国领土的四至点、中国南北气候差异、中国东西时间差异、中国的陆上邻国、我国海岸线、中国行政区；
2.人口：中国人口的分布、人口分布的东西差异、人口分布与地形的关系、人口分布与气候的关系、第七次全国人口普查；
3.民族：我国民族的分布、人口500万以上的少数民族、分布最广的少数民族回族、少数民族自治区、少数民族自治州、少数民族自治县、少数民族聚居区与地形关系、少数民族聚居区与气候关系；
4.地形：中国主要山脉、四大高原、四大盆地、三大平原、三大丘陵、三山夹两盆；
5.地势：三级阶梯、第一级阶梯主要地形、第二级阶梯主要地形、第三极阶梯主要地形、阶梯分界线、我国主要大型水电站分布、热量与地势；
6.气候：中国1月平均气温分布、中国7月平均气温分布、我国温度带的划分、我国年降水量的分布、我国雨带的移动、我国干湿地区的划分、我国气候类型的分布、季风区与非季风区、中国的冬季风、中国的夏季风；
7.河流：中国主要河流、内流区与外流区、河流流域、外流河注入的海洋、京杭运河、国际界河、国际性河流、内流河、三大水系；
8.自然灾害：寒潮、台风移动路径、我国洪涝灾害分布、我国干旱多发区、中国地震带分布、我国滑坡灾害分布、我国泥石流灾害分布；
9.土地资源：以水田为主的耕地、以旱地为主的耕地、草地、林地、难以利用的土地、防护林体系工程、土地利用类型、我国土地利用中存在的问题、我国森林分布、我国四大牧区；
10.交通运输：中国高速公路的分布、中国主要航空港分布、我国主要港口分布、宝成成昆线、焦柳线、京广线、京哈线、京沪线、京九线、沪杭浙赣湘黔贵昆线、京包包兰线、陇海兰新北疆线、西南铁路、我国南方内河航线、交通运输方式的选择、中国水路运输网分布-天然水系、中国水路运输网分布-人工水系；
11.农业：以畜牧业为主的省区、以种植业为主的省区、我国东部地区农作物分布、我国九大商品粮基地、我国农产品主要产区建设规划、我国综合农业区划、我国甘蔗种植区、我国棉花种植区、我国水稻种植区、我国甜菜种植区、我国小麦种植区、我国油菜种植区、我国水稻小麦集中产区与地形的关系、我国水稻小麦集中产区与温度带的关系、我国水稻小麦集中产区与干湿带的关系、农业的地区分布；
12.工业：我国主要工业中心、我国主要工业基地、长江沿岸工业地带、陇海兰新沿线工业地带、东部沿海工业地带、2010年我国各省人均工业总产值、我国国家级高新技术产业开发区、经济特区、我国主要的钢铁工业基地、哈大铁路沿线工业基地、京广铁路沿线工业基地、京沪铁路沿线工业基地、沿黄河能源工业带、沿江工业带；
13.地球和地球仪：麦哲伦环球航行、纬度的划分、南北半球的划分、经度的划分、东西半球的划分、经纬网定位、地球基本数据；
14.大洲和大洋：丝绸之路、郑和下西洋、麦哲伦环球航行、大洲的分布、亚欧分界线、亚非分界线、南北美洲分界线、七大洲四大洋；
15.海陆的变迁：六大板块、主要火山地震带、喜马拉雅山的形成、地中海、红海；
16.气温的变化与分布：世界年平均气温分布、海陆因素对气温的影响、世界7月平均气温分布、世界1月平均气温分布、地形因素对气温的影响；
17.世界的气候：热带气候类型、亚热带主要气候类型、温带主要气候类型、寒带气候、高原山地气候、北半球黄金奶源带分布、温带大陆东中西的气候差异；
18.人口与人种：2017年世界人口排列前十的国家、世界各大洲人口数和人口增长率、世界人口分布、世界人口稠密区、世界人口稀疏区、世界人种分布、2020年世界人口排列前十的国家；
19.世界的语言和宗教：汉语主要分布区、英语主要分布区、法语主要分布区、西班牙语主要分布区、阿拉伯语主要分布区、俄语主要分布区、世界三大宗教的分布、世界宗教圣地、世界语言的主要分布区、世界主要语系分布图、佛教传播路线、伊斯兰教派别分布；
20.发展与合作：世界城市化水平、世界上主要的发达国家、不同国家的人类发展指数、G20峰会成员国、博鳌亚洲论坛成员国、中国国际进口博览会参展国家和地区；
21.水资源：中国水资源分布、中国年均降水量分布、中国水资源时间分布特征、南水北调、我国主要流域分布、我国主要水电站分布、主要湖泊；
22.长江：长江的源头、长江的主要水利枢纽、长江的主要支流、长江流经的地形区域、长江流经的省区、长江入海口、长江上中下游的分界；
23.黄河：黄河的源头、黄河的主要水利枢纽、黄河的主要支流、黄河流经的地形区域、黄河流经的省区、黄河入海口、黄河上中下游的分界、黄河上游的灌溉农业区；
24.中国的地理差异：秦岭淮河线与1月0℃等温线、秦岭淮河线与800mm等降水线、秦岭淮河线与干湿地区、秦岭淮河线与温度带、中国四大地理区域、区域划分与地形、区域划分与气候、区域划分与植被；
25.降水的变化与分布：世界年降水量的分布、纬度因素影响降水、海陆因素影响降水、地形因素影响降水、世界降水带分布；
高中课程资源：
配套系统教学课程资源：
必修一
第一章 宇宙中的地球：第1节 地球的宇宙环境、第2节 太阳对地球的影响、第3节 地球的历史、第4节 地球的圈层结构
第二章 地球上的大气：第1节 大气的组成和垂直分层、第2节 大气受热过程和大气运动
第三章 地球上的水：第1节 水循环、第2节 海水的性质、第3节 海水的运动
第四章 地貌：第1节 常见地貌类型、第2节 地貌的观察
第五章 植被与土壤：第1节 植被、第2节 土壤
第六章 自然灾害：第1节 气象灾害、第2节 地质灾害、第3节 防灾减灾、第4节 地理信息技术在防灾减灾中的应用
必修二
第一章  人口：第1节 人口分布、第2节 人口迁移、第3节 人口容量
第二章  乡村和城镇：第1节 乡村和城镇空间结构、第2节 城镇化、第3节 地域文化与城乡景观
第三章  产业区位因素：第1节 农业区位因素及其变化、第2节 工业区位因素及其变化、第3节 服务业区位因素及其变化
第四章  交通运输布局与区域发展：第1节 区域发展对交通运输布局的影响、第2节 交通运输布局对区域发展的影响
第五章  环境与发展：第1节 人类面临的主要环境问题、第2节 走向人地协调—可持续发展、第3节 中国国家发展战略举例
配套相关动画课程资源：
1.太阳对地球的影响：中国日平均气温大于10的积温、中国年太阳辐射总量、中国年日照时数、中国太阳能资源与利用、中国自然带分布；
2.土壤：中国土壤颜色分布、中国砂土分布、中国粉砂土分布、中国黏土分布、土壤有机腐殖质分布；
3.气象灾害：我国洪涝灾害分布、我国年降水量的分布、我国水系分布、我国年干旱灾害发生频率分布、台风移动路径、寒潮；
4.地质灾害：中国地震带分布、我国滑坡灾害分布、我国泥石流灾害分布、我国发生的重大地震；
5.人口迁移：安史之乱人口迁移、靖康之变人口迁移、永嘉之乱人口迁移、新中国成立后的人口迁移、我国各省人口净迁移率、国内人口迁移活跃度分布、改革开放后的人口迁移；
6.农业区位因素及其变化：桑蚕业的起源与优势产区、中国气候类型分布、我国柑橘主要产区、我国苹果主要产区、我国温度带的划分、我国土壤区划、我国主要商品粮基地；
7.工业区位因素及其变化：我国制糖工业分布、我国饮料制造工业分布、国家集成电路产业布局、我国重点煤运铁路分布、建国初期的三线建设计划、改革开放以后的建设计划；
8.区域发展对交通运输布局的影响：中国主要航空港分布、中国高速公路的分布、焦柳线、京广线、京哈线、京沪线、京九线、京包包兰线、陇海兰新北疆线、西南铁路、沪昆高铁、青藏铁路；
9.中国国家发展战略举例：我国人均可利用土地资源、我国人均可利用水资源、我国生态脆弱性、我国2010年单位面积生产总值分布、我国主体功能区分布、长江经济带范围、长江经济带发展战略；
10.多种多样的区域：我国七大行政地理分区、我国汉语方言区分布、我国干湿分布区、三大经济地带、我国主体功能区分布、我国克山病分布；
11.海水的性质：世界大洋8月表层水温分布、世界年太阳总辐射量、世界大洋2月表层水温分布、鲸鲨和太平洋鲱鱼分布、座头鲸洄游迁移路线、世界主要海港和航线分布、世界大洋8月表层盐度分布；
12.海水的运动：洋流的分布、风海流、季风洋流、密度洋流、洋流对气候的影响、四大渔场；
13.植被：认识世界自然带、世界森林植被覆盖率、热带季雨林分布、温带森林植被分布、亚寒带针叶林植被分布、热带草原植被分布、亚热带温带草原植被分布、沙漠植被分布、极地苔原植被分布；
14.人口分布：世界人口分布、人类起源与迁移路线、人类早期文明、各大洲占世界人口比例、2020年世界人口排列前十的国家；
15.人口容量：世界森林资源分布、日本主要原料来源、2011年世界人类发展指数分布、2008世界饥饿指数分布、世界的环境污染；
16.城镇化：世界各国城镇人口比例、世界城市化水平、世界人口分布、世界人口排列前十的城市、世界各大洲城镇化率；
17.人类面临的主要环境问题：酸雨严重地区、受污染的海域、过度放牧、垦殖和采伐区、森林破坏严重地区、水土流失严重地区；
18.构造地貌的形成：六大板块、主要火山地震带、喜马拉雅山的形成、地中海、红海；
19.气压带和风带：麦哲伦环球航行、气压带、风带、气压带风带的季节移动、北半球1月份气压分布、北半球7月份气压分布、冬季风、夏季风；
20.气压带和风带对气候的影响：热带雨林气候、热带草原气候、热带沙漠气候、地中海气候、温带海洋性气候、热带季风气候、亚热带季风气候、温带季风气候、温带大陆性气候、极地气候、高原山地气候；
21.海气相互作用：沃克环流、厄尔尼诺现象、厄尔尼诺的形成、拉尼娜现象及形成；
22.区域发展的自然环境基础：山西煤炭资源、山西煤炭国内流向、山西铁路运煤干线；
23.中国的能源安全：风能资源分布、煤炭资源分布、石油资源分布、水能资源分布、太阳能资源分布、天然气资源分布、我国能源产消类型；
24.全球气候变化与国家安全：海平面上升受到威胁的海岸、世界森林资源分布、全球热带气旋主要路径、世界洪涝灾害多发地区、世界近百年重大自然灾害、二氧化碳排放量；
25.地球上的海与洋：地球上的海、海峡、海湾、四大洋、七大洲四大洋、麦哲伦环球航行；
▲开标时须提供带有“数字立体地形”或“地形双屏交互教学”或“交互AR立体地形”字样软件著作权登记证书。</t>
  </si>
  <si>
    <t>多媒体超半球互动球幕演示系统</t>
  </si>
  <si>
    <t>一、 硬件要求：
1.1、设备组成：包括无缝背投球形幕、专用投影镜头、投影底座、遥控器；
1.2、单体360度内投技术，方便组装、易于使用；
1.3、球幕直径≥64CM，一体成型无拼缝；内有特殊涂层，保证亮度均匀，防眩光、辐射；
1.4、投影镜头：视场角180度；
1.5、投影系统：亮度:≥4000lm；分辨率:≥1024*768；
1.6、镜头位移：能够将画面清晰度调节到最清晰位置；通过X轴和Y轴方向的调节，能够将画面位置调节到水平；
1.7、画面显示效果：画面显示完整，球幕上无阴影现象；球幕无光晕现象。
1.8、便携式底座：规格：≥46*30*38.5cm，合金钢材质，外表金属烤漆。
1.9、内置电脑：CPU:≥4 核 4 线程处理器，内存：≥4G，硬盘：≥500G，≥10.1寸内置触摸屏，分辨率：≥1024*768
二、 软件要求：
2.1、经过控制软件和硬件系统的配合，能够将二维图像显示为球形屏幕上的360度三维图像，逼真模拟各种天体、星体和球体。在球形屏幕上显示三维动画，模拟演示各种动态过程；
2.2、作为多媒体球幕投影演示仪的驱动程序，负责如星球动画的三维处理，并在多媒体球幕投影演示仪的球幕上显示出来；
2.3、作为多媒体球幕投影演示仪的控制程序，控制多媒体球幕投影演示仪的动画、旋转、翻转两极等各种动作；
2.4、作为多媒体球幕投影演示仪的内容管理程序，支持用户增加自己的演示内容；支持软件通过X轴和Y轴方向的调节，能够将画面位置调节到水平；
2.5、作为多媒体球幕投影演示仪的设置管理程序，对多媒体球幕投影演示仪的各种参数进行设置；
2.6、作为多媒体球幕投影演示仪的显示程序，支持数字星球、数字星球+仿真窗口、数字星球+展开图输出窗口等显示模式；支持画面的校准比例缩放，包含球幕自定义缩放比例，展开图缩放比例，使用纬度调节文件等功能；(投标时提供满足投标功能项的功能性截图。)
三、 课程资源：
3.1、所提供课程包应包含符合初高中地理课程标准。满足教师教学和学生自主学习和探究性学习的双重需要，除地理学科内容，应该包括科普和环境教育的有关内容。初中课程包含：C01地球和地球仪，C02地球的自转，C03地球的公转，C04地形图的判读，C05陆地和海洋，C06天气与气候，C07人口与人种，C08世界的语言和宗教，C09发展与合作，C10我们生活的亚洲，C11日本，C12中东，C13撒哈拉以南非洲，C14极地地区，C15中国的民族；高中课程包含：G01地球的宇宙环境，G02太阳对地球的影响，G03地球的历史，G04地球的圈层结构，G05水循环，G06海水的性质，G07海水的运动，G08植被，G09气象灾害，G10地质灾害，G11人口容量，G12城镇化，G13农业区位因素及其变化，G14人类面临的主要环境问题，G15中国的地形。
科普课程资源：
3.2、科普影片(高清)：1.能源开发,2.空间探索,3.热带风暴,4.气候探索,5.愤怒之海,6.海啸预警,7.空间测绘,8.能源革命,9.农场农业,10.太阳系；
3.3、宇宙星系：1.哈勃看宇宙,2.太阳,3.水星,4.金星,5.地球,6.火星,7.木星,8.土星,9.天王星,10.海王星；
3.4、蓝色星球：1.水循环,2.世界自然带分布,3.世界气候的分布,4.世界土壤分布,5.世界农业的分布,6.世界主要河流及分布,7.世界古文明发源地,8.森林资源分布,9.世界主要城市群,10.板块运动；
3.5、大气气象：1.大气层对地表温度的作用,2.对流层,3.锋面系统与天气,4.云系运动,5.12月气候变化,6.大气环流,7.气压带风带的分布,8.亚洲冬季风的形成,9.亚洲夏季风的形成,10.台风的形成；
3.6、海洋之韵：1.风带与洋流,2.洋流的分布,3.风海流,4.温盐流,5.洋流对沿岸气候的作用,6.世界渔场,7.印度洋季风流,8.厄尔尼诺现象,9.小黄鸭漂流记,10.洋流运动。
配套教学课程资源包含：
七年级上
第一章 地球和地球仪：第1节 地球和地球仪、第2节 地球的运动、第3节 地图的阅读、第4节 地形图的判读
第二章 陆地和海洋：第1节 大洲和大洋、第2节 海陆的变迁
第三章 天气与气候：第1节 多变的天气、第2节 气温的变化与分布、第3节 降水的变化与分布、第4节 世界的气候
第四章 居民与聚落：第1节 人口与人种、第2节 世界的语言和宗教、第3节 人类的聚居地—聚落
第五章 发展与合作
七年级下
第六章 我们生活的大洲—亚洲：第1节 位置和范围、第2节 自然环境
第七章 我们邻近的地区和国家：第1节 日本、第2节 东南亚、第3节 印度、第4节 俄罗斯
第八章 东半球和其他的地区和国家：第1节 中东、第2节 欧洲西部、第3节 撒哈拉以南的非洲、第4节 澳大利亚
第九章 西半球的国家：第1节 美国、第2节 巴西
第十章 极地地区
八年级上
第一章 从世界看中国：第1节 疆域、第2节 人口、第3节 民族
第二章 中国的自然环境：第1节 地形和地势、第2节 气候、第3节 河流、第4节 自然灾害
第三章 中国的自然资源：第1节 自然资源的基本特征、第2节 土地资源、第3节 水资源
第四章 中国的经济发展：第1节 交通运输、第2节 农业、第3节 工业
八年级下
第五章 中国的地理差异
第六章 北方地区：第1节 自然特征与农业、第2节 “白山黑水”—东北三省、第3节 世界最大的黄土堆积区—黄土高原、第4节 祖国的首都—北京
第七章 南方地区：第1节 自然特征与农业、第2节 “鱼米之乡”—长江三角洲地区、第3节 “东方明珠”—香港和澳门、第4节 祖国的神圣领土—台湾
第八章 西北地区：第1节 自然特征与农业、第2节 干旱的宝地—塔里木盆地
第九章 青藏地区：第1节 自然特征与农业、第2节 高原湿地—三江源地区
第十章 中国在世界中
必修一
第一章 宇宙中的地球：第1节 地球的宇宙环境、第2节 太阳对地球的影响、第3节 地球的历史、第4节 地球的圈层结构
第二章 地球上的大气：第1节 大气的组成和垂直分层、第2节 大气受热过程和大气运动
第三章 地球上的水：第1节 水循环、第2节 海水的性质、第3节 海水的运动
第四章 地貌：第1节 常见地貌类型、第2节 地貌的观察
第五章 植被与土壤：第1节 植被、第2节 土壤
第六章 自然灾害：第1节 气象灾害、第2节 地质灾害、第3节 防灾减灾、第4节 地理信息技术在防灾减灾中的应用
必修二
第一章  人口：第1节 人口分布、第2节 人口迁移、第3节 人口容量
第二章  乡村和城镇：第1节 乡村和城镇空间结构、第2节 城镇化、第3节 地域文化与城乡景观
第三章  产业区位因素：第1节 农业区位因素及其变化、第2节 工业区位因素及其变化、第3节 服务业区位因素及其变化
第四章  交通运输布局与区域发展：第1节 区域发展对交通运输布局的影响、第2节 交通运输布局对区域发展的影响
第五章  环境与发展：第1节 人类面临的主要环境问题、第2节 走向人地协调—可持续发展、第3节 中国国家发展战略举例
▲开标时须提供带有“球幕投影演示”或“超半球互动”或“球形显示”字样软件著作权登记证书。</t>
  </si>
  <si>
    <t>天文演示仪</t>
  </si>
  <si>
    <t>1.1、设备组成：短焦投影镜头、投影底座、遥控器；
1.2、短焦投影镜头：投射比：≤0.6:1；
1.3、投影系统：亮度：≥5000lm，分辨率：≥1920*1200；
1.4、底座：合金钢材质，外表金属烤漆，自带三个万向轮方便移动，三角锥形。
1.5、底座内置安卓主板：CPU：四核 32 位 ARM Cortex-A17 内核架构，≤28nm 工艺设计，运行主频为 1.8GHz；GPU：Mali-T764 GPU, 支持 AFBC( 帧缓冲压缩），支持 OpenGL ES 1.1/2.0/3.1, OpenCL,DirectX9.3，内嵌高性能2D加速硬件；存储：4+32G；网络支持：支持10/100/1000Mbps 以太网和无线 WIFI上网
1.6、触摸屏：显示尺寸：≥10.1英寸，分辨率：≥1280*800
1.7、天文演示软件：支持自由添加播放素材生成播放目录；支持控制视频播放、暂停、停止、静音/非静音；支持设置播放视频缩放比例大小，来调整画面播放的大小；支持设置输出的X轴、Y轴偏移量，用来微调图像的偏心位置。
1.8、演示内容包括星座、宇宙大爆炸、黑洞、恒星、星系等穹幕影片，课程资源包括：1、海洋之心2、火星3、星际4、星座5、宇宙大爆炸6、超新星7、大爆炸8、行星9、黑洞10、恒星11、太阳系12、卫星13、星系14、与麦哲伦同行15、认星星16、美丽的宇宙17、梦游太阳系18、奇妙的星空19、星空音乐会20、宇航员21、进击的航母22、月球反击战23、汽车智造24、探月圆梦
▲开标时须提供“天文探究演示”或“天文演示仪课程播放”或“教学视频播放”相关软件著作权登记证书复印件。</t>
  </si>
  <si>
    <t>天文穹顶</t>
  </si>
  <si>
    <t>1. 规格：
直径≥300cm*高50cm，半球天幕成型球体，表面白色亚光优质涂料，整体钢结构固定。
2. 功能：
可以和天文演示仪配合使用，用于天象、星空等内容的教学。可播放天文演示仪配套的系列穹幕电影，可以实现声音图文并现，专业解说，包括星系、恒星、太阳系、黑洞、大爆炸、行星、大卫星和超新星等内容。</t>
  </si>
  <si>
    <t>AR地理沙盘</t>
  </si>
  <si>
    <t>一、功能描述：
AR地理沙盘教学互动演示系统是采用即时地形捕捉系统、影像识别、深度检测等交互技术，结合增强现实、人工智能等新兴技术，在投影沙盘内进行高保真图像数据的优化降噪处理，实时提供高质量的三维数据，再通过GPU运算处理程序，对操作对象的不同顶点进行实时渲染，并在不同的深度图层中进行渐变过渡。可以实现投影的成像随着沙堆高度的增加而逐渐呈现大陆架、海岸、陆地、湖泊、河流、山丘、雪山等地貌。
教学互动演示系统和相关科学知识点教学内容完全切合，学生在快乐有趣的互动体验中，不但学习等高线、分水岭、集水区等知识点内容，而且在互动过程中也学习到我们赖以生存的地球结构形态与外部山川河流分布及生态环境变化等地球科学知识。
该版本配备全新一代的触控屏模式，内置模块化系统，将地理学科深度剖析，将知识点模块化分离呈现。
二、课件内容 ：
增强现实的应用，使产品的交互性和构想性得到了充分的发挥。增强现实可以实现多种教学模式，可以根据地理教科书各个章节内容，制作出不同的地形地貌及互动课件，如：地形图的判读、等高线的绘制、海陆变迁、陆地与海洋各种地形地貌的成因展示、行政区地貌图层叠加展示、区域地貌堆积判读功能。
举例：
等高线绘制
学生可以根据沙表面成像深浅自行手绘等高线，待手绘完成后可开启等高线进行对比。
海陆变迁
地理教学互动演示系统可以很好的演示海陆变迁，可供学生学习其主要分类、形成成因、特点，将庞大宏观的地理变化缩小到方寸之间。
陆地与海洋各种地形地貌的成因展示学生可以通过按钮来切换海洋模式和陆地模式，在各模式下观察各个地形地貌的外观以及分析其产生的原因。
行政区地貌图层叠加展示将行政区地貌图层叠加展示，学生可以清晰的了解我国各省市所属地形地貌，且可以根据效果实例图动手搭建所选城市的地形地貌并标注行政区。
区域地貌堆积判读功能学会可以根据老师说布置的特定地形地貌进行分析做题，大大提高灵活运用地理知识点的能力。
水纹水利
学生将手伸入沙盘上方，系统即可识别手势并以手心为中心模拟云层，在其底部实现降雨，并且拥有仿真水流，学生可以观察雨水的走向以及蒸发渗透速度，有趣直观，系统会根据手的高低以及覆盖面自动变化降雨量和降雨区域。
模拟冰雪
学生将手伸入沙盘上方，系统即可识别手势并以手心为中心模拟云层，在其底部实现降雪，并且拥有仿真冰雪，学生可以观察冰雪的融化和迁移，系统会根据手的移动速度来自动判定冰雪覆盖面的厚与薄。
模拟火山熔岩
学生将沙盘堆积出环形高山，系统即可识别火山地形并在环形高山中心实现熔岩爆发，并且拥有仿真熔岩，学生可以观察熔岩的固化和流动。
三、软件特点：
多种互动演示模式：系统采用模块化设计，各个功能模块采用一键切换功能，根据演示内容和，教学点需求，可以一键切换如地形地貌模式、下雨模式、沙滩模式、深海模式、生态模式、家园设计模式等。软件多屏互动：多屏互动使地理课上比较复杂的知识变得简单，如在讲授等高线章节的内容时，就可以通过沙盘上立体的分层设色的等高线和扩展屏上显示的平面等高线的内容进行对比。
四、产品参数：
1.基本参数：
1.1产品外形尺寸：≥1186*795*2260。
1.2产品硬件构成：AR地理沙盘主要由以下部分构成：1.交互感应器；2.投影系统；3.虚拟现实主机；4.金属钣金沙盘主体；5.投影成像细腻沙子；6.互动操作平台等。
1.3交互感应器：64位（x64）处理器，i7 2.5GHz及以上处理器，内置USB 3.0总线，4GB RAM，DX11图形适配器；可以感应操作者动作，能够显示操作者手势和动作，可以对动作幅度、方位等进行计算处理，可以对操作者做出的造型进行记忆。
1.4投影系统：显示芯片: 美国德州仪器DLP数字光学处理投影技术，亮度:3200流明，标准分辨率WXGA（1280*800），灯泡参数:灯泡寿命:正常模式：4000小时，经济模式：6000小时, 智能省电模式：6500小时~10000小时。
1.5高强度沙盘：外形经过工业设计，造型美观，内部结构以高强度钣金材质为主，外观流线型设计，高度适中，操作者能够方便的进行各种沙盘内容的制作，沙子颗粒大小适中，具有良好的堆积性和易塑性。
1.6扩展接口：可以扩展多个显示器和音频接口，扩展接口丰富。
2.软件特色：
2.1软件多屏互动：多屏互动使地理课上比较复杂的知识变得简单，投射出来的三维地形呈现出的高低起伏的各种状态，可以通过“堆砌沙子”的方式来实现投射在沙盘上的地理地形发生改变，如在讲授等高线章节的内容时，就可以通过沙盘上立体的分层设色的等高线和扩展屏上显示的平面等高线的内容进行对比。
3.课件内容：
3.1包含主题模式、特殊专题、按图堆沙、地理元素四大知识模块。
3.2主题模式分为：颜色图模式、气候模式、互动模式。
颜色图模式根据三维地形的高度，形成不同的高度颜色图，颜色随着地形的变化而实时变化；支持六种不同颜色的来回切换；支持显示、隐藏等高线功能。
气候模式包含草原、热带雨林、温带、沿海、沙漠、戈壁、亚寒带针叶林、高原山地、雪山等十种气候模式，点击对应的气候模式，出现不同的地形纹理及植物，能显示或隐藏对应气候的动物及特效。
互动模式包含全屏降雨、手势降雨、高度火山、蒸发四种模式。
3.3特殊专题模式分为地形分析、四季变化两个模式。支持堆积相应的地形，能形成对应的阳坡或者阴坡；支持地形上展示春夏秋冬植物的不同变化
3.4按图堆沙分为世界地图、中国地图、城市地图、地形地貌四大类。
世界地图包含：世界、亚洲、欧洲、北美洲、南美洲、非洲、大洋洲、南极洲。
中国地图包含：中国、东北地区、青藏高原、云贵高原、台湾、宁夏-河套平原、渭河平原、长江中下游平原。
城市地图：北京、成都、兰州、青岛、重庆、圣弗朗西斯科、开普敦、伊斯坦布尔。
地形地貌包含：长白山、长江三角洲、三峡大坝、堰塞湖、大峡谷、河西走廊、天山南北、黄土高原。
3.5图形支持卫星图、高度图、行政图模式来回切换；能根据堆沙图片及显示颜色堆出不同的地形图。
3.6地理元素包含建筑、能源、农业、交通线四大类，点击地理元素图标按钮能在沙盘生成相应的建筑及交通路线；支持草原、沙漠、海岸多种纹理背景的切换；支持显示隐藏城市区域规划图；支持改变地理元素场景中的风向。</t>
  </si>
  <si>
    <t>黄土地貌</t>
  </si>
  <si>
    <t>包括：冲沟、河谷、黄土梁、黄土茆、川、窑洞及人工改造的平原、梯地（在茆上有同心园梯地）
规格：≥600*400mm
采用高分子材料精制而成、
仿真微缩内容完整充实、紧扣教材</t>
  </si>
  <si>
    <t>冰川地貌</t>
  </si>
  <si>
    <t>包括：U形谷、冰碛、冰碛湖、冰碛垅、冰斗、角峰、刃脊、漂砾、悬谷，可演示冰川不断侵蚀岩石和岩壁形成的冰斗和角峰。
规格：≥600*400mm
采用高分子材料精制而成、
仿真微缩内容完整充实、紧扣教材</t>
  </si>
  <si>
    <t>海岸侵蚀地貌</t>
  </si>
  <si>
    <t>包括：海蚀凹形崖、海蚀洞、海蚀柱、海蚀拱石、海蚀平台
规格：≥600*400mm
采用高分子材料精制而成、
仿真微缩内容完整充实、紧扣教材</t>
  </si>
  <si>
    <t>丹霞地貌</t>
  </si>
  <si>
    <t>包括：巨红色的几乎呈水平状的砂砾岩层、垂直节理发育形成丹崖、齐峰，有直立状、堡状、宝塔状，形成巨大陡崖、石墙、石窗、石桥、巷谷
规格：≥600*400mm
采用高分子材料精制而成、
仿真微缩内容完整充实、紧扣教材</t>
  </si>
  <si>
    <t>重力地貌</t>
  </si>
  <si>
    <t>包括：滑坡、塌崩、泥石流及它们对地表建筑物（山洞、房屋、铁路、公路、火车等）的破坏
规格：≥600*400mm 
采用高分子材料精制而成、
仿真微缩内容完整充实、紧扣教材</t>
  </si>
  <si>
    <t>喀斯特地貌</t>
  </si>
  <si>
    <t>包括：石林、洼地坝子、落水洞、天生桥、峰林、地面河、溶洞、暗河、钟乳石、石笋、洞穴边石坝（莲花池）
规格：≥600*400mm
采用高分子材料精制而成、
仿真微缩内容完整充实、紧扣教材</t>
  </si>
  <si>
    <t>火山熔岩地貌</t>
  </si>
  <si>
    <t>包括：两类火山口（盾形，锥形）典型火山的剖面（火山口、火山通道、岩浆）的两大熔岩流，熔岩丘、堰寒湖
规格：≥600*400mm
采用高分子材料精制而成、
仿真微缩内容完整充实、紧扣教材</t>
  </si>
  <si>
    <t>断层褶皱地貌</t>
  </si>
  <si>
    <t>包括：断层带陡崖、地垒山、地堑谷、背斜山、向斜谷逆向地貌的向斜成山，背斜成谷。断块山、单面山
规格：≥600*400mm
采用高分子材料精制而成、
仿真微缩内容完整充实、紧扣教材</t>
  </si>
  <si>
    <t>温室效应后果之一</t>
  </si>
  <si>
    <t>反映：20年前某海港的环境-城市、道路、码头、海轮、河流水较清，树木繁茂。
20年后的环境污染，城市被迫搬迁，建防海大堤，旧城部分房屋被海水浸没，码头、港口被淹，海轮停靠外海，河水发黑，树木凋零，城市规模缩小，海港外出现沙洲。
规格：≥600*400mm
采用高分子材料精制而成、
仿真微缩内容完整充实、紧扣教材</t>
  </si>
  <si>
    <t>风成地貌</t>
  </si>
  <si>
    <t>包括：
风蚀：风蚀城堡，风蚀蘑菇，风蚀洞穴，风蚀洼地，风蚀桂
风积：新月形沙丘，戈壁
规格：≥600*400mm
采用高分子材料精制而成、
仿真微缩内容完整充实、紧扣教材</t>
  </si>
  <si>
    <t>地下水模型</t>
  </si>
  <si>
    <t>包括：自流井、梯田石山
规格：≥600*400mm
采用高分子材料精制而成、
仿真微缩内容完整充实、紧扣教材</t>
  </si>
  <si>
    <t>五种地形</t>
  </si>
  <si>
    <t>表现：按合理的水平、垂直比例尺反映高原、山地、平原、丘陵和盆地
规格：≥600*400mm
采用高分子材料精制而成、
仿真微缩内容完整充实、紧扣教材</t>
  </si>
  <si>
    <t>地震模型</t>
  </si>
  <si>
    <t>表现：震源、震中、震源深度、震中距不同对地表建筑物的破坏程度不同，遭破坏的房屋、公路、铁路、山坡产生滑坡，农田等。
规格：≥600*400mm
采用高分子材料精制而成、
仿真微缩内容完整充实、紧扣教材</t>
  </si>
  <si>
    <t>煤、石油矿质构造</t>
  </si>
  <si>
    <t>表现：煤矿地质构造、煤层分布、坑道、采煤作业面、露田煤矿作业；石油矿的含油层、天然气层分布、钻井及井架、采油机、地面输煤线、储油罐、煤矿堆场、石油管道等。
规格：≥600*400mm
采用高分子材料精制而成、
仿真微缩内容完整充实、紧扣教材</t>
  </si>
  <si>
    <t>地上河模型</t>
  </si>
  <si>
    <t>反映：郑州以东，荷泽以西段。黄河地上河最主要的特征、平原及地上河、铁路桥、开封铁塔、船只、虹吸管灌溉工程及清淤池、荷泽附近的南水北调穿黄河工程。
规格：≥600*400mm
采用高分子材料精制而成、
仿真微缩内容完整充实、紧扣教材</t>
  </si>
  <si>
    <t>流水地貌</t>
  </si>
  <si>
    <t>包括：上游的“V”形谷地及树枝状水系，出山口的冲积扇，中游的泛滥平原、牛轭湖、下游的滨海平原、三角洲
规格：≥600*400mm
采用高分子材料精制而成、
仿真微缩内容完整充实、紧扣教材</t>
  </si>
  <si>
    <t>等高线地貌模型</t>
  </si>
  <si>
    <t>包括：山头、鞍部、陡坡、缓坡、山谷线、山脊线、峡，谷、陡崖、三圈等高闭曲线，并有剖面图。
规格：≥600*400mm
采用高分子材料精制而成、
仿真微缩内容完整充实、紧扣教材</t>
  </si>
  <si>
    <t>科罗拉多大峡谷模型</t>
  </si>
  <si>
    <t>在水平地层上，阶梯状下切≥1860m（按1：4000比例尺），在剖面图上绘制前寒武纪到第三纪完整的地质年代。规格：≥600*400mm,采用高分子材料精制而成、仿真微缩内容完整充实、紧扣教材。</t>
  </si>
  <si>
    <t>透水铺装模型</t>
  </si>
  <si>
    <t>透水铺装按照面层材料不同可分为透水砖铺装、透水水泥混凝土铺装和透水沥青混凝土铺装，嵌草砖、园林铺装中的鹅卵石、碎石铺装等也属于渗透铺装。
适用性：透水铺装主要适用于广场、停车场、人行道以及车流量和荷载较小的道路， 如建筑与小区道路、 市政道路的非机动车道等，透水沥青混凝土路面还可用于机动车道。
主要结构：透水面层、透水找平层、透水基层、透水底基层、土基。
规格：≥600*450mm，采用高分子有机材质，高强度装饰木板模型复合而成，仿真微缩内容完整充实、紧扣主题内容。</t>
  </si>
  <si>
    <t>调节塘模型</t>
  </si>
  <si>
    <t>调节塘也称干塘，以削减峰值流量功能为主，一般由进水口、调节区、出口设施、护坡及堤岸构成，也可通过合理设计使其具有渗透功能，起到一定的补充地下水和净化雨水的作用。
适用性：主要适用于建筑与小区、城市绿地等具有一定空间条件的区域。
主要结构：进水口、前置唐、沉泥区、格栅、溢流竖管、溢洪道
规格：≥600*450mm，采用高分子有机材质，高强度装饰木板模型复合而成，仿真微缩内容完整充实、紧扣主题内容。</t>
  </si>
  <si>
    <t>植被缓冲带模型</t>
  </si>
  <si>
    <t>植被缓冲带为坡度较缓的植被区，经植被拦截及土壤下渗作用减缓地表径流流速，并去除径流中的部分污染物，植被缓冲带坡度一般为2%-6%，宽度不宜小于2m。(植被浅沟常布置在城市道路两侧、不透水地面的周边和大面积绿地内等处，可与城市雨水管网或集水池相连，其表面一般种草进行覆盖。) 
适用性：主要适用于道路等不透水面周边，可作为生物滞留设施等低影响开发设施的预处理设施，也可作为城市水系的滨水绿化带，但坡度较大（大于6%）时其雨水净化效果较差。
主要结构：绿地、土层、植被浅沟、滤网
规格：≥600*450mm，采用高分子有机材质，高强度装饰木板模型复合而成，仿真微缩内容完整充实、紧扣主题内容。</t>
  </si>
  <si>
    <t>绿色屋顶</t>
  </si>
  <si>
    <t>绿色屋顶也称种植屋面、屋顶绿化等，根据种植基质深度和景观复杂程度，绿色屋顶又分为简单式和花园式，基质深度根据植物需求及屋顶荷载确定，简单式绿色屋顶的基质深度一般不大于150mm，花园式绿色屋顶在种植乔木时基质深度可超过600mm。
适用性：绿色屋顶适用于符合屋顶荷载、防水等条件的平屋顶建筑和坡度≤15°的坡屋顶建筑。
主要结构：植被层、种植层、过滤层、蓄排水层、保湿层、防渗漏层、屋顶结构层
规格：≥600*450mm，采用高分子有机材质，高强度装饰木板模型复合而成，仿真微缩内容完整充实、紧扣主题内容。</t>
  </si>
  <si>
    <t>下沉式绿地</t>
  </si>
  <si>
    <t>下沉式绿地具有狭义和广义之分，狭义的是指低于周边铺砌地面或道路在≥200mm以内的绿地；广义的泛指具有一定的调蓄容积，且可用于调蓄和净化径流雨水的绿地，包括生物滞留设施、渗透塘、湿塘、雨水湿地、调节塘等。
适用性：广泛应用于城市建筑与小区、道路、绿地和广场内。对于径流污染严重、设施底部渗透面距离季节性最高地下水位或岩石层小于1m及距离建筑物基础小于3m（水平距离）的区域，应采取必要的措施防止次生灾害的发生。
主要结构：透水层、雨水收集管、种植土、雨水收集口、挡水堰
规格：≥600*450mm，采用高分子有机材质，高强度装饰木板模型复合而成，仿真微缩内容完整充实、紧扣主题内容。</t>
  </si>
  <si>
    <t>语音点读地球仪</t>
  </si>
  <si>
    <t>球体直径：≥32cm；语种：中文、英文；语音菜单：中文资讯、英文资讯、人口、文化、民族、语言、面积、货币、时区、国歌、时间、游戏、该国语种等；专业详实语音资讯，涵盖世界地形地貌、海陆分布、政区分布及全球200多个国家和地区的地理概况、人口语言、历史政治、民族文化、风俗习惯等各个方面，有效拓展知识面。发声原理：采用MPR国家标准技术，配套MPR识读设备使用；MPR识读器：容量4GB，识读速率：&lt; 0.1秒，电池参数：内置锂电池(≥500mAh)，支持连续识读4-6小时。清单需额外包含政区、地形地球演示器</t>
  </si>
  <si>
    <t>三维数字地球软件（提供软件演示）</t>
  </si>
  <si>
    <t>数字地球软件是一款全方位模拟地球的软件，软件功能丰富，可操作性很强。通过这款软件可以形象的观看地球的大气状况、昼夜变化、四季变换等地理现象；可以展示精细的全球的国家疆域、地形地貌；也可以在软件上查找到全球重要城市的位置以及城市的天气气温。
软件功能：
1、 点击月份或日期可以选择月份日期切换，可以引起晨昏线角度的变化，软件界面的时间显示，随着地球的转动而变化。
2、 可以放大缩小地球的显示画面，同时可以拉近、拉远地球的观看距离。
3、 地球可以分为：卫星图模式、单色图模式、四季变换、国家行政图模式、气候分布模式、高度图模式等显示模式；可以显示隐藏经纬线、云层；能让地球变得竖直，使地球平衡；能让地球随时进入或者退出昼夜模式。
4、 具备地形调节功能，可以调节陆地地形的高度及海平面高度。
5、 生成航线：点击一个起飞城市，再点击一个目标城市，点击飞行，可以生成飞机的航线。
6、 球面上显示隐藏经纬度名字、城市名称标示、城市天气气温、飞机轮船。
7、 能改变国家文字颜色，首都城市文字颜色，普通城市文字颜色。
8、 点击球面上任意国家、城市，弹出对应国家和城市的简介。</t>
  </si>
  <si>
    <t>地理教室辅房</t>
  </si>
  <si>
    <t>储物区</t>
  </si>
  <si>
    <t>1.规格：宽≥1000mm×深≥500mm×高2000mm
2.柜身：通体采用E1级≥16mm±0.3mm厚环保型三聚氰胺双贴面板，板材外露端面采用≥2mm厚同色高质量PVC封边条，利用机械封边机配以热溶胶高温封边，高密封性不吸水、不膨胀。</t>
  </si>
  <si>
    <t>管理制度</t>
  </si>
  <si>
    <t>根据学科特点制订管理制度，亚克力制作，广告钉上墙。</t>
  </si>
  <si>
    <t>历史教室</t>
  </si>
  <si>
    <t>吸顶音箱</t>
  </si>
  <si>
    <t>1、 ≥Φ166mm高音质扬声器。2、单个额定功率≥10W-20W,灵敏度：92dB，频率响应范围：≥80-18000Hz；输入电压：70V-120V。</t>
  </si>
  <si>
    <t>只</t>
  </si>
  <si>
    <t>功放系统</t>
  </si>
  <si>
    <t>箱体尺寸≥485*90*345mm，采用先进高效功率放大电路，设有2路话筒输入，3路线路输入，1路辅助输出， 电压输出为≥70V/100V，定阻输出为4-16Ω，输出功率为≥360W，输出频响范围为≥100~16KHz；每路输入音量可独立控制，带有高低音音量调节；话筒1设为最高优先功能，自动抑制其他输入信号；设备设有异常工作保护警告功能，当输入信号过大、负载过重、温度过高、线路短路时，对应的指示灯提示，有极高的可靠性。 2U标准机箱设计，铝合金面板，美观实用。</t>
  </si>
  <si>
    <t>智慧双屏立体地形教学系统（历史版）</t>
  </si>
  <si>
    <t>初中课程资源硬件要求：
1、采用≥85英寸+≥85英寸液晶显示屏，对比度≥4000:1，亮度≥400cd/㎡。单屏物理分辨率≥3840*2160，分辨率达到高清等级，可视角度≥（水平/垂直)178°
2、采用触控技术，支持手触书写
3、采用模块化电脑方案，接口为80针接口，抽拉内置式，实现无单独接线的插拔，具有信号接口：≥1路VGA，≥1路HDMI，≥1路LAN 千兆网卡；
4、内存：≥8G DDR3笔记本内存配置；硬盘：≥512G固态硬盘配置。
5、内置双WiFi：IEEE 802.11n标准；内置网卡：10M/100M/1000M。
6.软件要求：
6.1互动数字平台应用程序，双通道互动软件，可以实现双屏互动功能，使主屏和辅屏进行相互间切换，
6.2定制校准软件，支持多点校准、动画播放和控制，中国地形和世界地形播放课件；可分别独立演示中国地形及世界地形的多媒体课件内容；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初中课程资源：
配套系统教学课程资源：
七年纪上
第一单元  史前时期：中国境内早期人类与文明的起源：第1课 中国早期人类的代表——北京人、第2课 原始农耕生活、第3课 远古的传说；第二单元 夏商周时期：早期国家与社会变革：第4课 夏商周的更替、第5课 青铜器与甲骨文、第6课 动荡的春秋时期、第7课 战国时期的社会变化、第8课 百家争鸣；第三单元 秦汉时期：统一多民族国家的建立和巩固：第9课 秦统一中国、第10课 秦末农民大起义、第11课 西汉建立和“文景之治”、第12课 汉武帝巩固大一统王朝、第13课 东汉的兴衰、第14课 沟通中外文明的“丝绸之路”、第15课 两汉的科技和文化；第四单元 三国两晋南北朝时期：政权分立与民族交融：第16课 三国鼎立、第17课 西晋的短暂统一和北方各族的内迁、第18课 东晋南朝时期江南地区的开发、第19课 北魏政治和北方民族大交融、第20课 魏晋南北朝的科技与文化
七年级下
第一单元 隋唐时期：繁荣与开放的时代：第1课 隋朝的统一与灭亡、第2课 从“贞观之治”到“开元盛世”、第3课 盛唐气象、第4课 唐朝的中外文化交流、第5课 安史之乱与唐朝衰亡；第二单元 辽宋夏金元时期：民族关系发展和社会变化：第6课 北宋的政治、第7课 辽、西夏与北宋的并立、第8课 金与南宋的对峙、第9课 宋代经济的发展、第10课 蒙古族的兴起与元朝的建立、第11课 元朝的统治、第12课 宋元时期的都市和文化、第13课 宋元时期的科技与中外交通；第三单元 明清时期：统一多民族国家的巩固与发展：第14课  明朝的统治、第15课  明朝的对外关系、第16课  明朝的科技、建筑与文学、第17课  明朝的灭亡、第18课  统一多民族国家的巩固和发展、第19课  清朝前期社会经济的发展、第20课  清朝君主专制的强化、第21课  清朝前期的文学艺术
八年级上
第一单元 中国开始沦为半殖民地半封建社会：第1课 鸦片战争、第2课 第二次鸦片战争、第3课 太平天国运动；第二单元 近代化的早期探索与民族危机的加剧：第4课 洋务运动、第5课 甲午中日战争与列强瓜分中国狂潮、第6课 戊戌变法、第7课 八国联军侵华与《辛丑条约》签订；第三单元 资产阶级民主革命与中华民国的建立
第8课 革命先行者孙中山、第9课 辛亥革命、第10课 中华民国的创建、第11课 北洋政府的统治与军阀割据；第四单元 新民主主义革命的开始：第12课 新文化运动、第13课 五四运动、第14课 中国共产党诞生；第五单元 从国共合作到国共对立：第15课 国共合作与北伐战争、第16课 毛泽东开辟井冈山道路、第17课 中国工农红军长征；第六单元 中华民族的抗日战争：第18课 从九一八事变到西安事变、第19课 七七事变与全民族抗战、第20课 正面战场的抗战、第21课 敌后战场的抗战、第22课 抗日战争的胜利；第七单元 人民解放战争：第23课 内战爆发、第24课 人民解放战争的胜利；第八单元 近代经济、社会生活与教育文化事业的发展：第25课 经济和社会生活的变化、第26课 教育文化事业的发展
八年级下
第一单元 中华人民共和国的成立和巩固：第1课 中华人民共和国成立、第2课 抗美援朝、第3课 土地改革；第二单元 社会主义制度的建立与社会主义建设的探索；第4课 新中国工业化的起步和人民代表大会制度的确立、第5课 三大改造、第6课 艰辛探索与建设成就；第三单元 中国特色社会主义道路：第7课 伟大的历史转折、第8课 经济体制改革、第9课 对外开放、第10课 建设中国特色社会主义、第11课 为实现中国梦而努力奋斗；第四单元 民族团结与祖国统一：第12课 民族大团结、第13课 香港和澳门回归祖国、第14课 海峡两岸的交往；第五单元 国防建设与外交成就：第15课 钢铁长城、第16课 独立自主的和平外交、第17课 外交事业的发展；第六单元 科技文化与社会生活：第18课 科技文化成就、第19课 社会生活的变迁
九年纪上
第一单元 古代亚非文明：第1课 古代埃及、第2课 古代两河流域、第3课 古代印度；第二单元 古代欧洲文明：第4课 希腊城邦和亚历山大帝国、第5课 罗马城邦和罗马帝国、第6课 希腊罗马古典文化；第三单元 封建时代的欧洲：第7课 基督教的兴起和法兰克王国、第8课 西欧庄园、第9课 中世纪城市和大学的兴起、第10课 拜占庭帝国和《查士丁尼法典》；第四单元 封建时代的亚洲国家：第11课 古代日本、第12课 阿拉伯帝国；第五单元 走向近代：第13课 西欧经济和社会的发展、第14课 文艺复兴运动、第15课 探寻新航路、第16课 早期殖民掠夺；第六单元 资本主义制度的初步确立：第17课 君主立宪制的英国、第18课 美国的独立、第19课 法国大革命和拿破仑帝国；第七单元 工业革命和国际共产主义运动的兴起：第20课 第一次工业革命、第21课 马克思主义的诞生和国际共产主义运动的兴起
九年级下
第一单元 殖民地人民的反抗与资本主义制度的扩展：第1课 殖民地人民的反抗斗争、第2课 俄国的改革、第3课 美国内战、第4课 日本明治维新；第二单元 第二次工业革命和近代科学文化：第5课 第二次工业革命、第6课 工业化国家的社会变化、第7课 近代科学与文化；第三单元 第一次世界大战和战后初期的世界：第8课 第一次世界大战、第9课 列宁与十月革命、第10课 《凡尔赛和约》和《九国公约》、第11课 苏联的社会主义建设、第12课 亚非拉民族民主运动的高涨；第四单元 经济大危机和第二次世界大战：第13课 罗斯福新政、第14课 法西斯国家的侵略扩张、第15课 第二次世界大战；第五单元 二战后的世界变化：第16课 冷战、第17课  二战后资本主义的新变化、第18课 社会主义的发展与挫折、第19课 亚非拉国家的新发展；第六单元 走向和平发展的世界：第20课 联合国与世界贸易组织、第21课 冷战后的世界格局、第22课 不断发展的现代社会
配套相关动画课程资源：
1、早期国家的产生和发展：夏朝的疆域、夏朝的灭亡、盘庚迁殷、商朝的灭亡、西周初期分封的诸侯；
2、动荡的春秋时期：春秋初期形势、齐桓公、晋文公、楚庄王、吴王阖闾、越王勾践；
3、秦统一中国：战国形势图、秦统一战争、秦朝疆域的开拓、秦朝郡县制、驰道、灵渠、秦长城；
4、汉武帝巩固大一统王朝：郡县制和分封制并行、七国之乱、西汉十三州部、盐铁专卖、漠北战争；
5、东汉的兴衰：王莽新朝、绿林赤眉起义、东汉、黄巾起义、东汉末年军阀割据；
6、西晋的短暂统一和北方各族的内迁：三国鼎立、西晋统一、八王之乱、北方游牧民族内迁、东晋十六国；
7、隋朝的统一与灭亡：隋朝的统一、隋朝的疆域、隋朝大运河、隋朝大型粮仓的分布、隋末农民起义；
8、安史之乱与唐朝衰亡：节度使、安史之乱、唐朝后期藩镇割据形势、黄巢起义、五代十国形势；
9、辽西夏与北宋的并立：五代十国、北宋的建立、宋辽西夏的和战、金灭辽北宋、南宋抗金；
10、明朝的统治：明朝的建立、元朝的覆灭、靖难之役、明长城、倭寇的侵扰、利玛窦在中国、明朝中后期工商业分布；
11、鸦片战争：清朝的疆域、南京条约、英军首次北上、英军再次北上、中法黄埔条约、中美望厦条约；
12、第二次鸦片战争：第一次鸦片战争、太平天国的兴起、第二次鸦片战争、各族人民起义、太平天国的灭亡；
13、辛亥革命：资产阶级民主革命团体、同盟会的国内分布、革命党人发动的武装起义、保路运动、辛亥革命形势；
14、北伐战争：北伐战争1、北伐战争2、北伐战争3、军阀混战、中国共产党的诞生；
15、中国工农红军长征：星星之火可以燎原、革命根据地1930年、第五次反围剿、红军长征1、红军长征2、红军长征3、南方三年游击战；
16、抗日战争的胜利：敌我战区分布、抗日战争、华北日军制造的惨案、苏联出兵中国东北、收回租界；
17、内战爆发：抗战胜利后的国内形势、国民党破坏政协协议、内战爆发时敌我态势、粉碎全面进攻、粉碎重点进攻；
18、人民解放战争的胜利：解放区土地改革运动、挺进大别山、三大战役、渡江战役、解放全国大陆；
19、对外开放：1980年经济特区、1984年沿海开放城市、1985到1990年沿海经济开放区、长江沿岸开放城市、对外开放的边境城市和口岸、中国20世纪80年代人口迁移；
20、民族大团结：我国民族的分布、少数民族自治区、少数民族自治州、少数民族自治县；
21、希腊城邦和亚历山大帝国：古希腊、亚历山大进军路线、亚历山大退兵路线、亚历山大帝国、亚历山大帝国包含的文明、亚历山大大帝东征；
22、沟通中外文明的丝绸之路：西域、张骞出使西域、丝绸之路、海上丝绸之路、西汉疆域、汉匈战争、罗马的扩张、亚欧之间的传统商路；
23、阿拉伯帝国：阿拉伯数字的传播、丝绸之路、伊斯兰教的传播与分布；
24、蒙古的兴起和元朝的建立：蒙古灭金、蒙古的扩张、元朝的建立、元朝的疆域、元朝的运河与海运、马可波罗行纪、十四世纪前后欧亚主要商路；
25、美国的独立：英国在北美的扩张、美国殖民经济的发展、美国独立战争、美国领土的扩张、美国南北两种经济形式；
26、殖民地人民的反抗斗争：早期的海外殖民扩张、拉美的殖民统治、南美洲的独立战争、独立后的拉丁美洲、日不落帝国、英国对印度和缅甸的侵略、印度民族大起义；
27、第二次世界大战：战争策源地的形成、战争初期的欧洲、德国进攻苏联、北非战场、偷袭珍珠港、二战的世界形势；
28、亚非拉国家的新发展：世界上主要的发达国家、亚洲民族独立解放运动、万隆会议、苦难非洲、非洲的独立、苏伊士运河和巴拿马运河；
高中课程资源：
配套系统教学课程资源：
中外历史纲要（上）
第一单元 从中华文明起源到秦汉统一多民族封建国家的建立与巩固：第1课 中华文明的起源与早期国家、第2课 诸侯纷争与变法运动、第3课 秦统一多民族封建国家的建立、第4课 西汉与东汉——统一多民族封建国家的巩固；第二单元 三国两晋南北朝的民族交融与隋唐统一多民族封建国家的发展：第5课 三国两晋南北朝的政权更迭与民族交融、第6课 从隋唐盛世到五代十国、第7课 隋唐制度的变化与创新、第8课 三国至隋唐的文化；第三单元 辽宋夏金多民族政权的并立与元朝的统一：第9课 两宋的政治和军事、第10课 辽夏金元的统治、第11课 辽宋夏金元的经济与社会、第12课 辽宋夏金元的文化；第四单元 明清中国版图的奠定与面临的挑战：第13课 从明朝建立到清军入关、第14课 清朝前中期的鼎盛与危机、第15课 明至清中叶的经济与文化；第五单元 晚清时期的内忧外患与救亡图存：第16课 两次鸦片战争、第17课 国家出路的探索与列强侵略的加剧、第18课 挽救民族危亡的斗争；第六单元 辛亥革命与中华民国的建立：第19课 辛亥革命、第20课 北洋军阀统治时期的政治、经济与文化；第七单元 中国共产党成立与新民主主义革命兴起：第21课 五四运动与中国共产党的诞生、第22课 南京国民政府的统治和中国共产党开辟革命新道路；第八单元 中华民族的抗日战争和人民解放战争：第23课 从局部抗战到全面抗战、第24课 全民族浴血奋战与抗日战争的胜利、第25课 人民解放战争；第九单元 中华人民共和国成立和社会主义革命与建设：第26课 中华人民共和国成立和向社会主义的过渡、第27课 社会主义建设在探索中曲折发展；第十单元 改革开放与社会主义现代化建设新时期：第28课 中国特色社会主义道路的开辟与发展、第29课  改革开放以来的巨大成就
中外历史纲要（下）
第一单元 古代文明的产生与发展：第1课 文明的产生与早期发展、第2课 古代世界的帝国与文明的交流；第二单元 中古时期的世界：第3课 中古时期的欧洲、第4课 中古时期的亚洲、第5课 古代非洲与美洲；第三单元 走向整体的世界：第6课 全球航路的开辟、第7课 全球联系的初步建立与世界格局的演变；第四单元 资本主义制度的确立：第8课 欧洲的思想解放运动、第9课 资产阶级革命与资本主义制度的确立；第五单元 工业革命与马克思主义的诞生：第10课 影响世界的工业革命、第11课 马克思主义的诞生与传播；第六单元 世界殖民体系与亚非拉民族独立运动：第12课 资本主义世界殖民体系的形成、第13课 亚非拉民族独立运动；第七单元 世界大战、十月革命与国际秩序的演变：第14课 第一次世界大战与战后国际秩序、第15课 十月革命的胜利与苏联的社会主义实践、第16课  亚非拉民族民主运动的高涨、第17课 第二次世界大战与战后国际秩序的形成；第八单元 20世纪下半叶世界的新变化：第18课 冷战与国际格局的演变、第19课 资本主义国家的新变化、第20课 社会主义国家的发展与变化、第21课 世界殖民体系的瓦解与新兴国家的发展；第九单元 当代世界发展的特点与主要趋势：第22课 世界多极化与经济全球化、第23课 和平发展合作共赢的时代潮流；
配套相关动画课程资源：
1、中华文明的起源与早期国家：旧石器时代重要人类遗址、新石器时代遗址分布、夏朝的疆域、商朝的灭亡、西周初期分封的诸侯；
2、诸侯纷争与变法运动：平王东迁、春秋列国、战国形势、春秋战国水利工程、战国时期手工业分布、变法运动；
3、秦统一多民族封建国家的建立：秦统一战争、秦朝疆域的开拓、秦朝郡县制、秦始皇历次巡游、陈胜吴广起义、楚汉争霸、灵渠、驰道、秦长城；
4、西汉与东汉：郡县制和分封制并行、七国之乱、西汉疆域、盐铁专卖、漠北战争、王莽新朝、绿林赤眉起义、东汉、黄巾起义、东汉末年军阀割据、丝绸之路；
5、三国两晋南北朝的政权更迭与民族交融：汉末军阀割据、三国鼎立、西晋统一、八王之乱、东晋十六国、南北朝；
6、从隋唐盛世到五代十国：隋朝的统一、隋朝大运河、隋朝大型粮仓的分布、节度使、唐朝后期藩镇割据形势、黄巢起义、五代十国形势；
7、两宋的政治和军事：北宋的建立、北宋辽西夏对峙、北宋行政区划、宋辽西夏的和战、金灭辽北宋；
8、从明朝建立到清军入关：明朝的建立、元朝的覆灭、靖难之役、倭寇的侵扰、明末农民战争；
9、两次鸦片战争：英军首次北上、英军再次北上、南京条约、中法黄埔条约、中美望厦条约、第二次鸦片战争、天津条约、北京条约；
10、国家出路的探索与列强侵略的加剧：太平天国的兴起、太平天国的西征、太平天国的北伐、太平天国的灭亡、帝国主义在华势力范围、甲午战争、马关条约、洋务运动；
11、辛亥革命：资产阶级民主革命团体、同盟会的国内分布、革命党人发动的武装起义、保路运动、辛亥革命形势；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
开标时须提供带有“立体地形”字样软件著作权登记证书。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
硬件要求：
1、采用≥85英寸+≥85英寸液晶显示屏，对比度≥4000:1，亮度≥400cd/㎡。单屏物理分辨率≥3840*2160，分辨率达到高清等级，可视角度≥（水平/垂直)178°
2、采用触控技术，支持手触书写
3、采用模块化电脑方案，接口为intel标准80针接口，抽拉内置式，实现无单独接线的插拔，具有信号接口：≥1路VGA，≥1路HDMI，≥1路LAN 千兆网卡；
4、处理器：采用Intel  ≥I5 第10代酷睿HASWELL平台,内存：≥8G DDR3笔记本内存配置；硬盘：≥512G固态硬盘配置。
5、内置双WiFi：IEEE 802.11n标准；内置网卡：10M/100M/1000M。
6.软件要求：
6.1互动数字平台应用程序，双通道互动软件，可以实现双屏互动功能，使主屏和辅屏进行相互间切换，
6.2定制校准软件，支持多点校准、动画播放和控制，中国地形和世界地形播放课件；可分别独立演示中国地形及世界地形的多媒体课件内容；
6.3支持PPT页面添加对应的动画资源，全屏演示播放并进行调用；
▲6.4支持PPT模糊查找地形对应的动画资源；(投标时提供满足标功能项的功能性截图。)
▲6.5支持动画资源的播放、暂停、声音开启关闭及动画的左右屏切换；(投标时提供满足标功能项的功能性截图。)
6.6支持PPT课件全屏演示的左右屏切换；
6.7白板PPT课件与中国/世界地形动画进行联动演示(如全屏演示PPT课件相关知识点时，会出现与PPT课件对应动画资源，点击即可演示动画课件)。
7.课程资源：包含配套系统教学课程资源及相关的动画课程
▲开标时须提供“立体地形”相关软件著作权登记证书。</t>
  </si>
  <si>
    <t>3D历史学科多媒体学习系统</t>
  </si>
  <si>
    <t>交互式3D多媒体教学系统是针对小初高历史教学的需求，而研发的与历史课程相配套的3D互动教学系统，并设置了演示、交互、测试、标注等几大部分，为学生提供前沿、创新、有效的学习辅助资料，营造身临其境的沉浸式学习氛围。系统采用了新型的集成触控技术以及独具创新的硬件和软件应用设计，将现有触控显示技术与软件资源进行完美结合，学生可以在人机交互中学习历史，提高教学效率和学习的兴趣，拓展历史学科知识面。
一、硬件参数：
1， 屏幕尺寸：不小于55英寸，显示比例16:9，亮度≥360cd/m2，对比度≥5000：1，可视角度≥178°；图像物理高清分辨率1920×1080 （1:1 Map点对点显示），书写屏采用全钢化玻璃
2、铝合金面框角块设计、前置按键、前置端口、前置喇叭
3、触摸功能：支持10点电脑触摸操作；支持图像放大、缩小、旋转；支持各信号源显示状态下，通过触摸控制信号源、音量等控制。
4、采用模块化电脑方案，接口为intel标准80针接口，抽拉内置式(不接受背包外挂方式)，实现无单独接线的插拔，低噪音热管传导散热设计，支持无盘启动、网络唤醒、上电开机、看门狗等功能，具有信号接口：≥1路VGA，≥1路HDMI，≥2路LAN 千兆网卡，≥1路HDMI  ，≥1路DP；支持同步 、异步双显 ；处理器：采用I3处理器,内存：4G DDR3笔记本内存配置；硬盘：128G固态硬盘配置；内置双WiFi：IEEE 802.11n标准；内置网卡：10M/100M/1000M；具有独立非外扩展的电脑USB接口：电脑上至少6个USB接口，其中至少4个为USB3.0接口。
5、底座：专用配套底座，符合人体工学，卡扣式设计，完美契合一体机，便于安装拆卸；采用进口优质SGCC热镀锌钢板冷轨而成，具有更强的耐腐蚀和更高的强度特性，配套底座尺寸：1012mm*470mm*440mm。
二、软件资源系统参数：
1、3D动画教学课程包含知识主题模块、动画课程模块及小测试；知识主题模块根据不同重点知识进行展示与教学，动画课程模块运用语音旁白及动画展示方式来介绍该教学课程的知识点。
2、该系统包含人物、文物、建筑造等历史3D教学模型，3D模型资源不少于250个 。
3、支持3D动画课程声音的放大缩小及静音。
4、支持3D动画课程不同语言的切换，支持动画画面的放大缩小，旋转拖拽。
5、支持3D动画课程界面教学绘图标注功能，方便老师针对知识点进行画面标注。
6、支持3D动画模型知识点名称的标示与隐藏，标签字体可以根据界面需求放大缩小。
7、具有3D动画模型的截图功能，老师可以根据教学需要，截取实时的3D模型图片。
8、具有3D动画模型相应知识点的文字信息详细解读。
9、支持联网链接相关场景知识，方便老师在教学中找到对应的知识点3D动画课程。
10、支持3D动画课程平面菜单与3D菜单的切换。
11、支持菜单功能按钮的显示缩放。
12、支持多国语言的切换，支持显示画面清晰度的切换。
13、支持3D动画课程画面清晰度及亮度的调整
14、支持3D动画课程立体效应的调整，支持浮雕、立体视图视觉效果的来回切换，方便红色/青色眼镜及3D眼镜的观看
15、支持在线演示3D动画资源，也支持下载课程资源包，离线演示3D动画资源。
三、课程资源：
雅典卫城（雅典，公元前5世纪）、罗马斗兽场（罗马，1世纪）、地理大发现（15到17世纪）、非洲村（苏丹）、古希腊房屋、古罗马水渠和道路、古罗马住所、克诺索斯宫（公元前2000年）、尼日瓦城堡（阿曼，17世纪）、原子弹（1945）、特洛伊木马、叙利亚水车（哈马成，13世纪）、中世纪的居民桥（伦敦桥，16世纪）、工业革命时期的采矿业、伽利略.伽利莱的工作室、巴士底狱（巴黎，18世纪）、特诺奇蒂特兰城（15世纪）、舰炮（17世纪）、尤里加加林的外太空之旅（1961）、维京木板教堂（博尔贡，13世纪）、罗马士兵（公元前1世纪）、维京定居点（10世纪）、热气球（18世纪）、戴克里先宫（克罗地亚斯普利特）、马克西穆斯竞技场（罗马)、中国长城、巨石阵（英国，青铜时代）、伦敦塔（16世纪）、柏林墙（1961-1989）、瓦特的蒸汽机（18世纪）、特奥蒂瓦坎（4世纪）、黑死病（欧洲，1347-1353）、新石器时代的人类居住地、地球上智人的分布、奇琴伊察（12世纪）、马丘比丘（15世纪）、克尔白（麦加）、从石器时代到铁器时代、达尔文的传奇之旅、苏联劳改营（20世纪30年代）、拿破仑战争、埃及金字塔（吉萨，公元前26世纪）、中世纪的城镇、古埃及住宅、环球剧院（伦敦，17世纪）、古代世纪奇迹、卡拉卡拉浴场（罗马，3世纪）、左塞尔金字塔（塞加尔，公元前27世纪）、古腾堡的印刷术（美因茨，15世纪）、巴比伦城（公元前6世纪）、阿兹特克勇士（15世纪）、奥斯曼帝国士兵（16世纪）、欧洲的巨石文化、马其顿帝国、拉古萨（克罗地亚，16世纪）、17世纪荷兰的土地改造、英国战舰（18世纪）、征服者（16世纪）、殖民化和非殖民化、乌尔城（公元前3000年）、卡迭石战役（公元前1285年）、圣殿骑士团（12世纪）、路易十四（太阳王）、蒙古帝国、中世纪城堡主楼、传奇的古代帝国、瓦拉日丁城堡（16世纪）、伊苏斯战役（公元前333年）、阿兹特克统治者（15世纪）、拜占亭皇帝（6世纪）、北美土居民（阿柏萨罗卡人）、偷袭珍珠港（1941）、阿拉伯勇士（6世纪）、印加战士（15世纪）、直立人、维京人首领（10世纪）、斯拉夫人、中世纪的中国皇帝、土耳其浴（16世纪）、圣加仑修道院（11世纪）、大清真寺（伊斯法罕，15世纪）、温泉关战役（公元前480年）、支石墓、传奇的中世纪帝国、胡斯的障碍战车、测量时间、马拉松战役（公元前490年）、图坦卡蒙的陵墓（公元前14世纪）、萨拉米斯战役（公元前480年）、奥斯威辛-比克瑙集中营、狄俄尼索斯剧场（雅典，公元前4世纪）、典型的传统居民
古埃及帆船、SM U-35潜水艇（德国，1912）、考古挖掘（穴居）、金字形神塔（乌尔，公元前3000年）、旧石器时代的洞穴、坦克（二战）、V-1飞弹、奥斯威辛-号劳动营、法兰克皇帝查理曼大帝的宫殿（亚琛，9世纪）、阿芙乐尔巡洋舰（1900）、自由女神像（纽约）、断头台、波利尼西亚双体船、中世纪基督教会的等级（11世纪）、古罗马军营、三菱A6M零式战斗机（日本，1940）、RT-2PM白杨洲际弹道导弹（苏联，1985）、超级马林喷火战斗机（英国，1938）、B-17空中堡垒式轰炸机（美国，1938）、日本兵（二战）、V-2弹道导弹（1944）、中国帆船、传统的阿拉伯帆船（波斯湾采珠船）、堑壕网（一战）、中世纪农舍、AH-64阿帕奇武装直升机（美国，1975）、密苏里号战列舰（美国，1944）、俄亥俄号潜艇、古罗马攻城器械、罗马角斗士（2世纪）、美国南北战争中的士兵、詹姆斯敦（17世纪）、哈布斯堡、室夫妇（19世纪）、工人阶级（19世纪）、中世纪地牢、蒙古可汗（13世纪）、维京长船（10世纪）、古罗马的行省和定居地、炮的操作（18世纪）、中世纪的威尼斯、中世纪的铁匠铺、有奴隶的南方种植园（美国，19世纪）、现代帝国、农耕技术、所罗门圣殿（耶路撒冷，公元前10世纪）、迈锡尼（公元前2世纪）、阿基米德的军事发明（公元前3世纪）、金门大桥（旧金山，1937）、F4U海盗式战斗机（美国，1944）、闪电战战略（1939-1940）、奥林匹亚（公元前5世纪）、日德兰海战（1916）、五桨座战船（公元前3世纪）、尼罗河流域的古代农业、克伦威尔的铁甲军（17世纪）、古印度战象、冰人奥兹、印度河谷的粮仓、桑吉大塔（桑吉，公元前1世纪）、美索不达米亚的发明（公元前3000年）、古希腊商船、勒班陀战役（1571年）、古罗马步兵战术、希腊和马其顿方阵、打谷机（19世纪）、非洲难民营（达尔富尔）、俄国沙皇彼得一世和他的妻子、特拉法加海战（1805）、法国士兵（一战）、黑斯廷斯战役（1066年）、扎马战役（公元前202年）、波斯浮桥（公元前5世纪）、斯基泰人‘金人’（公元前3世纪）、中世纪的阿拉伯飞行器（阿拔斯.伊本.弗纳斯，9世纪）、中世纪的阿拉伯水泵（加扎利，13世纪）、阿拉迪亚城堡（1775）、中世纪的阿拉伯鱼雷（哈桑.奥.罗摩，13世纪）、斯拉夫战士、阿莱西亚（法国，公元前1世纪）、埃格尔城堡（16世纪）、奥古斯都和平祭坛（罗马，公元前1世纪）、典型的20世纪80年代匈牙利公寓、美国海军陆战队（21世纪初）、今天的世界宗教、链桥（布达佩斯）、希腊重装步兵（公元前5世纪）、中世纪塔和堡垒、马其顿攻城塔（公元前4世纪）、阿基米德式螺旋式抽水机（公元前3世纪）、贝尔格莱德（15世纪）、斯普特尼克一号（1957）、高层建筑、匈牙利王冠珍宝、武器（一战）、米格31战斗机（苏联，1982）、美洲的欧洲殖民者（直到1763年）、F-16战隼战斗机（美国，1978）、B-2幽灵轰炸机（美国，1989）、U-2侦察机（美国，1957）、坦克（一战）、梅塞施密特Bf 109G战斗机（德国，1941）、月球雷达实验室（佐尔坦.鲍依，1946年）、马式本笃会教堂（匈牙利，雅克）、艾菲尔铁塔（巴黎，1889年）、阿拉伯塔酒店（迪拜，1999）、人类的进化、晚期罗马士兵（4世纪）、波斯战士（公元前5世纪）、蒙古武士（13世纪）、农场（匈牙利，19世纪）、英国士兵（一战）、阿莱西亚之战（公元前52年）、提图斯凯旋门（罗马，1世纪）、德国士兵（二战）、印度王公与他的妻子（18世纪）、祖鲁部落首领、葡萄酒产区、中世纪的基督教国王、阿拉伯哈里发(7世纪）、波斯君主（公元前5世纪）、美国士兵（二战）、金矿开采（19世纪）、埃及法老和他的妻子（公园2千年）、骑士大厅、马其顿士兵（公元前4世纪）、电视机的发展、中途岛海战（1942年）、德国士兵（一战）、板楼的结构、日耳曼战士（4世纪）、拿破仑的士兵（19世纪）、布拉迪斯拉发（18世纪，匈牙利王国）、38M托尔迪轻型坦克、历史地理志（战役，世界史）、历史地形图（古迹）、中世纪骑士、蒙古包、邮政马车（19世纪）、电动飞机（亚诺手.阿朵里安，1910）、中世纪的中欧城镇、苏联士兵（二战）、欧亚阿瓦尔（8世纪）、奥斯曼帝国苏丹、阿尔帕德时代的匈牙利定居点、集镇（匈牙利王国）、纺织厂（19世纪）、贝尔格莱德之围（1456年7月4-22日）、德布勒森的喀尔文教派学院（18世纪）、中世纪城堡（迪欧什哲尔，匈牙利）、瓦尔纳战役（1444）、中世纪皇宫（15世纪，匈牙利，维谢格拉德）、凯旋门（巴黎，1836年）、本笃会修道院（蒂豪尼，匈牙利）、火轮、木屋、圣保罗修道院、匈牙利土著城、天主墓地教堂（费尔代布勒，匈牙利）、匈牙利劳改营（赖奇克）、早期基督教墓地，塞拉-塞普提科亚（匈牙利佩奇，4世纪）、奥地利哈布斯堡王朝的步兵、历史地形图（著名人物，世界史）、匈牙利独立战争中的士兵（1848-49）、历史地理志（地点）、匈牙利掠夺者的战术（9至10世纪）、古罗马的元老院议员和她的妻子、中世纪的中国士兵、古雅典公民与他的妻子、古埃及的神、过去的导航仪器、传说中的建筑、人类迁徙史、乌克兰哥萨克（17世纪）、米尔城堡（第十七世纪）、难民和移民、哥特式砖城堡（久洛，匈牙利）、15世纪的匈牙利军队（骑兵）、历史地形图（著名人物，匈牙利历史）、时间轴螺旋、摩哈赤战役（1526年8月29日）、穆希之战（1241年4月11-12日）、黑道客（16世纪匈牙利的士兵）、匈牙利骠骑兵、15世纪的匈牙利军队（步兵）、历史地形图（战役，匈牙利史）、历史地形图（喀尔吧阡盆地）、库鲁克士兵、西格利盖特堡（17世纪，匈牙利）、御宴（15世纪）、第一辆匈牙利汽车（1904）、20世纪50年代中欧的典型住宅、八角广场，布达佩斯（20世纪初）</t>
  </si>
  <si>
    <t>数字模型</t>
  </si>
  <si>
    <r>
      <rPr>
        <sz val="10"/>
        <rFont val="仿宋"/>
        <charset val="134"/>
      </rPr>
      <t>硬件参数：
数字模型是现在最流行的三维历史文物模型的多媒体教学设备，它利用镀膜玻璃对光的折射和反射原理，把虚像投射到成像空间，通过精调三个面的成像融合，形成“实像”，给人一种“物在其中”的真实感觉。可分别演示历史文物，人物等三维内容，工业屏：高亮≥21寸，分辨率：≥1920x1080，整机尺寸：≥53cm（长）*35cm（宽）*31cm(高)，三面全息成像支持播放3D模型、AVI视频格式文件。
软件参数：
1.通过软件的调试模式可设置显示网格区域及内容显示位置来适应不同的幻影成像产品。
2.支持3D模型，视频的播放和操作。
3.软件菜单包含一级目录、二级目录，支持键盘对一级目录、二级目录的相互切换。
4．支持PAD平板APP控制3D模型&amp;视频的切换与操作，实现对模型的切换、缩放、旋转等操作。
课件内容：
旧石器 ：1、骨针，2、元谋人的牙齿，3、山顶洞人头骨，4、骨鱼镖，5、肿骨鹿下颌骨，6、骨梭，7、北京人头部复原图
新石器：1、卷龙，2、虎头，3、镂空陶器座，4、玉凤，5、点眉纹双耳彩陶罐，6、陶鹰鼎，7、舞蹈彩纹陶，8、石耘田器，9、八角星纹彩陶豆，10、交叉三角纹彩陶瓶，11、破土石器，12、石镰，13、黑陶高柄杯，14、陶纺轮，15、人面鱼纹彩陶，16、玉龙，17、鹳鱼石斧图彩陶缸
夏：1、陶鼎，2、陶盉，3、铜爵
商：1、玉熊，2、四羊方尊，3、三星堆铜人头，4、铃首铜刀，5、后母戊鼎，6、虎纹石磬，7、龙形玦，8、玉人，9、兽面纹铜铙；
西周：1、潶伯卣（yǒu），2、青铜钟，3、原始瓷豆，4、鸭尊，5、浏阳古乐特钟，6、大盂鼎；
春秋：1、铜剑，2、嵌铜兽纹豆，3、吴王夫差剑，4、耸肩尖足空首布，5、玉勺；
战国：1、龙首纹璜，2、“齐造邦长大刀”刀币，3、武士斗兽纹铜镜，4、人形跽坐铜灯，5、谷纹玻璃璧，6、五年相邦吕不韦戈，7、玉具剑；
秦：1、半两，2、铁秤锤，3、陶俑，4、大瓦当，5、阳陵虎符
汉：1、玻璃杯，2、漏壶，3、国宝金匾值万，4、牛形铜饰，5、击鼓说唱陶俑，6、长信宫灯，7、马踏飞燕，8、陶鹤，9、双羊铜饰，10、陶仓，11、“君幸食”小漆盘，12、绕襟衣陶舞俑，13、“长沙仆”石印；
三国：1、青瓷羊形烛台 2、大泉五千
晋：1、青瓷猪圈，2、黒釉鸡首瓷壶
南北朝：1、太夏真兴，2、贴金石雕佛头像，3、陶镇墓兽
隋朝：1、金扣玉杯，2、白瓷双腹龙柄传瓶，3、青瓷八系刻花罐，4、白瓷鸡首壶
唐：1、三彩“腾”字陶盘，2、花釉瓷壶，3、白瓷砚，4、开元通宝
五代十国： 1、渣斗，2、青瓷六系罐，3、白瓷枕
宋：1、钧窑玫瑰紫大花盆，2、鱼莲巾环，3、官窑粉青釉三足瓷炉，4、司南，5、浑天仪，6、景德镇窑青白釉注子温碗
元：1、溪山雨意图，2、忽必烈像，3、龙泉窑粉青釉划莲花撇口碗，4、双耳方壶，5、元青花莲池鱼藻纹盘；
明：1、象牙算盘，2、青花夔龙纹罐，3、阿拉伯文带座铜炉，4、明龙泉窑青瓷鼎式炉，5、文徵明行书诗轴，6、德化窑白釉莲瓣纹方壶；
清：1、白玉诗句佩，2、黄地素三彩双龙戏珠纹折沿盘，3、清政府颁赐的金瓶，4、黄釉莲花盘，5、青花缠枝莲纹盘，6、粉彩“水漫金山”图鼻烟壶，7、天命汗钱，8、玉福寿纹如意，9、窑变釉绶带耳尊；
近代：1、袁世凯头像洪宪纪元金币，2、谭嗣同楷书酬宋燕生七言律诗扇面，3、大革命时期粤汉铁路总工会会员证章，4、湖南省苏维埃政府“壹圆”银币，5、太平天国发放的营业执照；
现当代：1、国民党广州大本营特别出入证，2、中华人民共和国中央人民政府之印；
古埃及：1、胡夫金字塔，2、奈费尔提蒂半身像，3、图坦卡蒙的金棺具，4、阿布辛贝神庙，5、罗塞塔石碑，6、塔尼斯的斯芬克斯像；
古希腊：1、米洛斯的维纳斯，2、萨莫色雷斯的胜利女神，3、阿伽门农黄金面具，4、掷铁饼者；
中世纪：1、大卫，2、犹大之吻，3、阿尔诺芬尼夫妇像，4、基督受洗，5、维纳斯的诞生，6、抱银鼠的女子，7、丢勒自画像；
欧洲近现代：1、雅典学院，2、西斯廷圣母，3、酒神祭，4、女占卜师，5、海伦娜</t>
    </r>
    <r>
      <rPr>
        <sz val="10"/>
        <rFont val="宋体"/>
        <charset val="134"/>
      </rPr>
      <t>•</t>
    </r>
    <r>
      <rPr>
        <sz val="10"/>
        <rFont val="仿宋"/>
        <charset val="134"/>
      </rPr>
      <t>弗尔曼肖像，6、教皇英诺森十世肖像，7、倒牛奶的女仆，8、戴珍珠耳环的少女，9、吹肥皂泡的少年，10、贩卖孩子的商人，11、荷拉斯兄弟之誓，12、苏格拉底之死，13、伏尔加河上的纤夫，14、思想者，15、阿德勒·布洛赫-鲍尔夫人的肖像；
历史人物建筑：1、狮身人面像，2、孔子石像，3、泰姬陵，4、蒙拉丽莎，5、最后的晚餐，6、北京天坛，7、比萨斜塔，8、玛雅金字塔，9、罗马大斗兽场，10、瓦西里升天教堂；
第一次工业革命：1、飞梭，2、珍妮纺纱机，3、瓦特蒸汽机，4、蒸汽脱粒机，5、蒸汽机轮船，6、“火箭号”蒸汽机车，7、莫尔斯电报机；
第二次工业革命：1、发电机（直流），2、特斯拉交流发电机（交流），3、爱迪生电灯，4、电影放映机，5、早期留声机，6、奥托内燃机，7、格拉姆电动机，8、贝塞麦转炉炼钢，9、卡尔本茨汽车，10、贝尔电话，11、马可尼无线电报机，12、飞行者1号，13、石油开采；
第三次工业革命：1、苏联斯普特尼克一号人造卫星，2、美国哥伦比亚航天飞机，3、核反应堆工作原理，4、天宫一号，5、硬盘驱动器，6、手机通信原理，7、光盘驱动器，8、电路板，9、天眼，10、超级计算机；
▲开标时须提供“历史模型”相关软件著作权登记证书。</t>
    </r>
  </si>
  <si>
    <t>青铜器浇筑演示系统</t>
  </si>
  <si>
    <r>
      <rPr>
        <sz val="10"/>
        <rFont val="仿宋"/>
        <charset val="134"/>
      </rPr>
      <t>教学功能：
开启风箱电机及加热装置，加入适量的石蜡，石蜡融化后打开槽沟塞子，液态石蜡流淌至模范里，待石蜡冷却凝固就形成相应的青铜器模型；
该模型通过“鼓风设备”、“竖炉”、“浇铸模范”三个部分的动态演示及背景板彩绘图的静态观察，描述商周时期的青铜铸造场景及工艺，旨在加深学生对青铜文化的印象，了解文物背后的生产，拓展知识的纬度，学生可以了解古代青铜器的铸造过程和工艺。
产品结构：
1、</t>
    </r>
    <r>
      <rPr>
        <sz val="10"/>
        <rFont val="Arial"/>
        <charset val="134"/>
      </rPr>
      <t xml:space="preserve">	</t>
    </r>
    <r>
      <rPr>
        <sz val="10"/>
        <rFont val="仿宋"/>
        <charset val="134"/>
      </rPr>
      <t>钣金结构，产品尺寸：430*270*320mm（允许误差±3mm），主要有背景板和演示区组成； 
2、</t>
    </r>
    <r>
      <rPr>
        <sz val="10"/>
        <rFont val="Arial"/>
        <charset val="134"/>
      </rPr>
      <t xml:space="preserve">	</t>
    </r>
    <r>
      <rPr>
        <sz val="10"/>
        <rFont val="仿宋"/>
        <charset val="134"/>
      </rPr>
      <t>背景板用以彩绘图的方式展示古代青铜的铸造工艺；展示选矿、初炼、提炼、配比、制模、翻范、浇注铸造工艺流程；
3、</t>
    </r>
    <r>
      <rPr>
        <sz val="10"/>
        <rFont val="Arial"/>
        <charset val="134"/>
      </rPr>
      <t xml:space="preserve">	</t>
    </r>
    <r>
      <rPr>
        <sz val="10"/>
        <rFont val="仿宋"/>
        <charset val="134"/>
      </rPr>
      <t>演示区主要包含：竖炉、鼓风设备、模范、槽沟、石蜡等；
4、</t>
    </r>
    <r>
      <rPr>
        <sz val="10"/>
        <rFont val="Arial"/>
        <charset val="134"/>
      </rPr>
      <t xml:space="preserve">	</t>
    </r>
    <r>
      <rPr>
        <sz val="10"/>
        <rFont val="仿宋"/>
        <charset val="134"/>
      </rPr>
      <t>支持可变档加热，根据室温旋转加热档位开关进行加热，加热档位为0~60W；
5、</t>
    </r>
    <r>
      <rPr>
        <sz val="10"/>
        <rFont val="Arial"/>
        <charset val="134"/>
      </rPr>
      <t xml:space="preserve">	</t>
    </r>
    <r>
      <rPr>
        <sz val="10"/>
        <rFont val="仿宋"/>
        <charset val="134"/>
      </rPr>
      <t>鼓风设备支持电机电动演示推拉，形象演示古代劳动人民推拉风箱的工作流程；</t>
    </r>
  </si>
  <si>
    <t>临境漫游学习系统-先秦</t>
  </si>
  <si>
    <t>硬件参数：
显示尺寸：5.5寸 （2560*1440）
处理器：CPU:10nm工艺，大核最高频率≥2.4GHz，小核最高频率≥1.6GHz
GPU:最高频率≥780MHz
电池≥4000Amh,视频播放续航≥5个小时,待机≥30天
支持耳机接口，触摸板
接口≥USB2.0 ,3.5mm音频接口
瞳距适用54mm-74mm自适应调节
视场角100°
蓝牙最高支持蓝牙4.2
传感器重力传感器/指南针/陀螺仪
WIFI 支持WIFI2.4G/5G双频、支持802.11 a/b/g/n/ac协议
内存/存储规格：≥6G+128G
软件功能：
1、漫游控制：触摸遥控器控制人物的行进及前进速度，同时可以用转动头部的方式转动视角和前进方向。
2、找寻文物：按照漫游场景下面的方向箭头，找寻文物特征点
3、文物选取：用遥控器的确定按钮点击文物特征点，文物会放大展示并播放语音；在展示文物的过程中，点击遥控器的方向控制圆盘可以使文物自动旋转。
资源内容：
1、半坡文化遗址复原场景及其包含的文物模型：半坡尖底瓶、彩陶鲵鱼纹瓶、彩陶双连壶、船形彩陶壶、骨珠项链、人面鱼纹彩陶盆、鱼纹彩陶盆
2、河姆渡文化遗址复原场景及其包含的文物模型：朱漆碗、骨耜、骨镰、骨针、石锛、土陶猪、稻谷标本、陶灶
3、二里头文化遗址复原场景及其包含的文物模型：方格纹铜鼎、黑陶酒觚、红陶鬶、灰陶蟾蜍塑、卜骨、绿松石镶嵌青铜兽面、七孔玉刀、青铜管流爵、青铜酒爵、玉戚
4、商文化遗址复原场景及其包含的文物模型：大玉戈、妇好铜钺、妇好鸮尊、青玉簋、商后母戊鼎、商亚夫方罍、龙形玦、殷王武丁贞问妇、患疾刻辞卜甲、青铜兽面、玉人
5、西周文化遗址复原场景及其包含的文物模型：大克鼎、大盂鼎、害夫簋、何尊、晋侯鸟尊、逨盘、利簋、毛公鼎、散氏盘、原始青瓷尊</t>
  </si>
  <si>
    <t>编木拱桥演示模型</t>
  </si>
  <si>
    <t>编木拱桥是一种特殊的历史桥梁，在整个世界文明史中都非常普遍，它有丰厚的底蕴，他包含着古代建造者的聪明才智，把复杂的构造转化成一种真正的视觉艺术，它是中国匠人的一个技术高峰。其中最著名的就是《清明上河图》中的编木拱桥，画中的编木拱桥是北宋东京汴梁城外汴水河上的一座拱形桥梁，又称汴水虹桥。它是用巨大的方木或原木通过交织关系结合在一起，互相支撑，互相制约，化直为曲，形成了桥梁。
中国南方多山区，从古到今建造该地区的编木拱桥又与汴水虹桥结构不同，结构更为复杂，是木构桥梁的发展更广泛应用，在桥身基础上，通过立柱加盖廊顶，适应了南方多雨的环境，又称为木拱廊桥。
 编木拱桥产品外形尺寸650X318X325mm（允许误差±3mm）;
本产品将古代编木拱桥两种形式：虹桥和廊桥桥体结构都呈现出来，两款桥体都实现了可互动组装的结构，其中虹桥桥体参考清明上河图中的编木拱桥虹桥结构成型，廊桥桥体参考闽浙一带现存廊桥结构设计成型，将其设计成可反复拆装结构可用于教学的演示模型；通过互动组装教学，使学生可以直观的了解古代造桥过程及工艺知识。
配备要求：编木拱桥（虹桥和廊桥）演示模型套装一套，外包装一套，（需设计如上内容介绍。）</t>
  </si>
  <si>
    <t>套装秦律竹简演示</t>
  </si>
  <si>
    <r>
      <rPr>
        <sz val="10"/>
        <rFont val="仿宋"/>
        <charset val="134"/>
      </rPr>
      <t>教学功能：
为学生提供原始史料文献资源；帮助学生进行更多的独立思考；使其对既定历史事件能够进行大视野且更深邃的独立解读；
构成：
以睡虎地秦墓竹简为底本，将《秦律</t>
    </r>
    <r>
      <rPr>
        <sz val="10"/>
        <rFont val="宋体"/>
        <charset val="134"/>
      </rPr>
      <t>•</t>
    </r>
    <r>
      <rPr>
        <sz val="10"/>
        <rFont val="仿宋"/>
        <charset val="134"/>
      </rPr>
      <t>徭律》一章进行高度还原。竹简共计9枚，完全按照秦时规制进行仿制；简上文字为墨书秦篆，并配有白话文翻译其意；背景板为现代油画师所绘制的反映陈胜吴广起义的绘画作品。</t>
    </r>
  </si>
  <si>
    <t>殷墟甲骨文模型</t>
  </si>
  <si>
    <t>盒装,盒尺寸：≥20*20*5cm，一甲一骨，复合材料高度仿真制作。
中国殷商王朝后期 （公元前14世纪晚期至前11世纪中期）都城遗址──河南安阳小屯殷墟出土的王室占卜记事用的龟甲兽骨﹐包括经过整治﹑钻凿﹑烧灼﹑刻辞的龟腹甲﹑背甲和肩胛骨等。因文字契刻于甲骨之上﹐故称甲骨文。文字学﹑历史学﹑民族学﹑天文学﹑气象学﹑农学﹑医学﹑历史地理学﹑考古学等多种学科的重要原始资料。（需设计如上内容介绍。）</t>
  </si>
  <si>
    <t>汉竹木简模型</t>
  </si>
  <si>
    <t>规格：≥26*12*3.2cm ，高度仿真，盒装 
汉简，系汉代木简和竹简的总称。 汉代的简牍分很多种，最常见的就是平时用于书写记录的竹简。除了平时所说所见的抄录文献的之外还有一种简牍的数量也极多，就是遣策。遣策野叫告地书，都是在墓葬中的，也就是古人死后到阴间的“介绍信”，一般记载了墓主的生卒年月、生前的官职爵位，墓中的随葬品数量、种类、馈赠之人，还有寄托了死者家属的愿望，即希望阴间的管理者能给他一个相当于他在世时的官爵的工作。（需设计如上内容介绍。）</t>
  </si>
  <si>
    <t>地动仪模型</t>
  </si>
  <si>
    <t>规格：≥宽34*高28.5*底盘φ40cm 
张衡所处的汉朝东汉时代，地震比较频繁。据《后汉书·五行志》记载，自和帝永元四年（公元92年）到安帝延光四年（公元125年）的三十多年间，共发生了二十六次大的地震。地震区有时大到几十个郡，引起地裂山崩、房屋倒塌、江河泛滥，造成了巨大的损失。张衡对地震有不少亲身体验。为了掌握全国地震动态，他经过长年研究，终于在阳嘉元年（公元132年）发明了候风地动仪──世界上第一架地震仪。当时利用这架仪器成功地测报了西部地区发生的一次地震，引起全国的重视。这比起西方国家用仪器记录地震的历史早一千七百多年。地动仪用精铜制成，圆经八尺，合盖隆起，形似酒樽。表面作金黄色，上部铸有八条金龙，分别伏在东、西、南、北及东北、东南、西北、西南八个方向。龙倒伏，龙首向下，龙嘴各街一颗小铜球，与地上仰蹲张嘴的蟾蜍相对。地动仪空腔中央，立一根铜柱，上粗下细。
铜柱周围有八根横杆，称为“八道”，各与一龙头相连。铜柱是震摆装置，八道用来控制和传导铜柱运动的方向。在地动仪受到地震波冲击时，铜柱就倒向发生地震的方向，推动同一方向的横杆和龙头，使龙嘴张开，铜球下落到蟾蜍嘴中，并发出响声，以提示人们注意发生
了地震及地震的时间和方向。（需设计如上内容介绍。）</t>
  </si>
  <si>
    <t>人面鱼纹陶瓷盆模型</t>
  </si>
  <si>
    <t>规格：≥38.5*14.5cm ，复合材料仿制 
新石器时代人面鱼纹彩陶盆于1955年出土于陕西省西安市半坡。为新石器时代前期陶器，多作为儿童瓮棺的棺盖来使用，是一种特制的葬具。现收藏于中国国家博物馆。
新石器时代人面鱼纹彩陶盆，高16.5厘米，口径39.8厘米，由细泥红陶制成，敞口卷唇，口沿处绘间断黑彩带，内壁以黑彩绘出两组对称人面鱼纹。
新石器时代人面鱼纹彩陶盆是仰韶彩陶工艺的代表作之一，于1995年5月25日被定为国家一级文物，2013年1月列入《第三批禁止出国（境）展览文物》。（需设计如上内容介绍。）</t>
  </si>
  <si>
    <t>四羊方尊模型</t>
  </si>
  <si>
    <t>材质：树脂 规格：≥420*420*580mm</t>
  </si>
  <si>
    <t>司母戊鼎</t>
  </si>
  <si>
    <t>材质：青铜，高仿规格：高度13*长10*宽7.5cm</t>
  </si>
  <si>
    <t>货币模型</t>
  </si>
  <si>
    <t>规格：≥21*18.5*2cm   高分子材料仿制  盒装 
本模型一套共八枚，为秦始皇统一中国前的韩、赵、魏、燕、齐、楚、秦等国铸造与流通的八种有代表性的货币模型组成。</t>
  </si>
  <si>
    <t>曲辕犁</t>
  </si>
  <si>
    <t>材质：木质，规格：≥660*405*95mm</t>
  </si>
  <si>
    <t>古钱币模型</t>
  </si>
  <si>
    <t>合金,盒尺寸：≥210*195*35mm</t>
  </si>
  <si>
    <t>筒车</t>
  </si>
  <si>
    <t>材质：木质，规格：≥450*180*390mm</t>
  </si>
  <si>
    <t>辘轳模型</t>
  </si>
  <si>
    <t>材质：木质，规格：≥370*200*225mm</t>
  </si>
  <si>
    <t>连击水碓模型</t>
  </si>
  <si>
    <t>材质：木质，规格：≥450*250*300mm</t>
  </si>
  <si>
    <t>冶铁水排模型</t>
  </si>
  <si>
    <t>材质：木质，规格：≥500*170*265mm</t>
  </si>
  <si>
    <t>桔槔模型</t>
  </si>
  <si>
    <t>材质：木质，规格：≥375*200*330mm</t>
  </si>
  <si>
    <t>纺车模型</t>
  </si>
  <si>
    <t>规格：高度不小于35cm，木质材质仿制  
纺车在古代称纬车或繀车，它的发明大约可以追溯到战国时期，伴随着华夏子孙的文明脚步，延续了2300多年的历史。它直到上世纪的七十年代仍然是中国农民赖以裹体遮羞，最原始的纺织工具。</t>
  </si>
  <si>
    <t>司南模型</t>
  </si>
  <si>
    <t>材质：铜、木框，规格：≥250*250*55mm</t>
  </si>
  <si>
    <t>唐三彩载乐俑</t>
  </si>
  <si>
    <t>材质：陶瓷，规格：≥320*190*100mm</t>
  </si>
  <si>
    <t>历代木犁</t>
  </si>
  <si>
    <t>材质：木质，规格：≥600*400*95mm</t>
  </si>
  <si>
    <t>磨制石器模型</t>
  </si>
  <si>
    <t>规格：≥28*37*8cm，盒装 木制材质仿制 
石器是当时人类的主要生产工具，旧石器时代感的北京人，石器彩用打击石料、石块的办法，打制出砍砸刮削的尖装石器。距今约6000年，河姆渡和半坡原始居民已经普遍使用磨制石器。使用磨制石器的时代称为新石器时代，本模型展示的石斧、石铲、石刀、磨盘等，依据历史文物资料仿制。（需设计如上内容介绍。）</t>
  </si>
  <si>
    <t>兵马俑</t>
  </si>
  <si>
    <t>材质：高分子材料, 规格：高≥280mm</t>
  </si>
  <si>
    <t>铜车马</t>
  </si>
  <si>
    <t>材质：合金，高仿；规格：≥250×230×150mm</t>
  </si>
  <si>
    <t>马踏飞燕</t>
  </si>
  <si>
    <t>青铜器，规格：≥31*23cm                                                            
铜奔马，又名“马踏飞燕”、“马超龙雀”等，为东汉青铜器，国宝级文物，1969年10月出土于甘肃省武威市雷台汉墓，现藏于甘肃省博物馆，为甘肃省博物馆镇馆之宝。 铜奔马通高34.5厘米，长45厘米，宽13.1厘米，重7.3千克，造型矫健精美，作昂首嘶鸣，疾足奔驰状，显示了一种勇往直前的豪情壮志，是中华民族伟大气质的象征。 
奔马三足腾空、一足超掠飞鸟的瞬间，飞鸟回首惊顾，更增强奔马急速向前的动势，全身的着力点集注于超越飞鸟的一足之上，准确地掌握了力学的平衡原理，具有卓越的工艺技术水平。（需设计如上内容介绍。）</t>
  </si>
  <si>
    <t>十二字砖</t>
  </si>
  <si>
    <t>规格：≥30*27*3cm，复合材料仿制                                      
此砖正面以凸线划分为12个方格，每格内有一阳文秦篆，故推测为秦代遗物。砖文“海内皆臣，岁登成熟，道毋饥人”是对秦朝歌功颂德之词（需设计如上内容介绍。）</t>
  </si>
  <si>
    <t>编钟</t>
  </si>
  <si>
    <t>规格：≥38*24*4cm，合金材质仿制 
中国汉族古代大型打击乐器，编钟兴起于周朝，盛于春秋战国直至秦汉。中国是制造和使用乐钟最早的国家。它用青铜铸成，由大小不同的扁圆钟按照音调高低的次序排列起来，悬挂在一个巨大的钟架上，用丁字形的木锤和长形的棒分别敲打铜钟，能发出不同的乐音，因为每个钟的音调不同，按照音谱敲打，可以演奏出美妙的乐曲。引在木架上悬挂一组音调高低不同的铜钟，由侍女用小木槌敲打奏乐。（需设计如上内容介绍。）</t>
  </si>
  <si>
    <t>清明上河图</t>
  </si>
  <si>
    <t>材质：绢质  张择端版，≥25*589厘米，小镶裱锦绫镶裱</t>
  </si>
  <si>
    <t>尖底陶瓶</t>
  </si>
  <si>
    <t>规格：≥37*10*19cm， 复合材料仿制 
 尖底瓶，指的是流行于我国新石器时代仰韶文化中的一种陶器。这种陶器一般为小口细颈、斜肩鼓腹、瘦长体尖底、腹部有对称双耳，可略称为小口尖底瓶。它的产生年代大约在距今6500年前，在距今5000年左右的庙底沟二期文化中还能见到，所以它存续的时间至少有1500年。其分布范围西至甘、青地区，东至河南腹地，南及鄂西北汉水中游，北达内蒙古中南部、晋北、冀西北地区，见于仰韶文化各类型及受到仰韶文化重要影响的一些考古学文化。据现有资料和研究，尖底瓶最早见于渭水流域的仰韶文化半坡类型，随后很快为以陕、晋、豫交界地区为核心分布区的庙底沟类型接受和改造，而且也主要流行于仰韶文化的这两个主要类型中。</t>
  </si>
  <si>
    <t>景德镇青花瓷盘</t>
  </si>
  <si>
    <t>材质：陶瓷,规格：≥Ф240mm</t>
  </si>
  <si>
    <t>金缕玉衣模型</t>
  </si>
  <si>
    <t>材质：PVC 规格：≥625*230*150mm</t>
  </si>
  <si>
    <t>北京人头像</t>
  </si>
  <si>
    <t>材质：树脂 北京人头像 ≥285*250*475mm</t>
  </si>
  <si>
    <t>中国古代、现代、近代历史展板</t>
  </si>
  <si>
    <t>≥80*120cm,根据多位历史专家提供专业内容制作，与最新教课书配套。版面由专业设计人员设计，美观实用。雪弗板打底，经久不起泡，仿古艺术包边。</t>
  </si>
  <si>
    <t>世界古代、现代、近代展板</t>
  </si>
  <si>
    <t>美术教室（初中版画教室）</t>
  </si>
  <si>
    <t>衬布</t>
  </si>
  <si>
    <t>一、适用范围： 适用于小学、美术教学使用。
二、尺寸≥1000×2000mm；材质：棉、麻、丝、绒。</t>
  </si>
  <si>
    <t>块</t>
  </si>
  <si>
    <t>遮光窗帘</t>
  </si>
  <si>
    <t>一、适用范围：适用于小学、美术教学使用。
二、技术要求： 1. 规格：不小于1800mm×2200mm。2．平绒或棉布材质，正面为暗红色、反面亮银色。3．布体严格要求高强遮光底衬，双层锁边，不透光、防晒、防水。</t>
  </si>
  <si>
    <t>工作凳</t>
  </si>
  <si>
    <t>1、规格：Φ310*450mm±10mm
2、工艺：面板采用ABS新料一体注塑成型，面板直径310mm±2mm，中间有內弧造型；
3、尺寸：椅腿钢管尺寸：20*40*1.3mm，采用满焊工艺，金属表面经环氧树脂粉末喷涂高温固化处理；脚垫尺寸：100*83*25mm及75*45*23mm，采用Pa纤维质塑胶一体成型；</t>
  </si>
  <si>
    <t>写生灯</t>
  </si>
  <si>
    <t>一、适用范围：适用于小学、美术教学使用。
二、技术要求：
1.立式可升降,落地升降高度范围：1260mm-2600mm；
2.三节升降杆,升降固定钮用金属件组成；
3.聚光灯罩直径≥260mm，合金板喷塑；
4.支撑架ABS材质，支撑脚不锈钢材质；
5.光照角度可调。</t>
  </si>
  <si>
    <t>工作台</t>
  </si>
  <si>
    <t>"1、规格：≥1800mm×800mm×740mm，整体橡木材质，新中式风格；
2、实木组装式结构，面板和腿全部圆角处理； 
3、橡木面板厚≥20mm，外围厚度≥40mm；底部为≥50mm×50mm方腿；
4、桌面与桌腿连接处采用高度不低于60mm厚度不低于20mm挡板，实木挡板和桌腿连接处为总长200mm左右实木连接件。
5、整体漆面处理，表面光滑有色泽。"</t>
  </si>
  <si>
    <t>美术教学用品柜</t>
  </si>
  <si>
    <t>1、规格：≥800×1800×400mm。2.采用冷轧钢板,粉末静电喷涂,焊接牢洗除锈,锌洗磷化后粉末喷涂.防护性好附着力强.采用国际品牌的粉沫使产品真正的环保无毒害。</t>
  </si>
  <si>
    <t>静物台</t>
  </si>
  <si>
    <t>1.尺寸≥600*800*620（1190）mm；
2.材质：榉木。</t>
  </si>
  <si>
    <t>磁性白黑板</t>
  </si>
  <si>
    <t>1、60×90(cm)，双面用；
2、带支架</t>
  </si>
  <si>
    <t>展示画框</t>
  </si>
  <si>
    <t>1.尺寸≥600*450mm；
2.材质：木质；
3.配背板、亚克力面板、挂钩。</t>
  </si>
  <si>
    <t>1.尺寸≥600*900mm；
2.材质：木质；
3.配背板、亚克力面板、挂钩。</t>
  </si>
  <si>
    <t>1、拥有马克笔、铅笔、圆珠笔、墨笔、粉笔、水彩笔、毛刷、刮刀、橡皮擦等不少于80种笔刷预设工具，且支持自主导入笔刷功能；
2、支持预设画稿功能，支持A3、A4、A5、A6等预设尺寸调节，支持自定义高度和宽度，自主选择厘米、毫米、分米、英寸等数值单位；
3、支持RGB、CMYK、Lab、YcbCr等色彩模型选择，并配有色彩特性文件选择向导，支持8位整数、16位整数、32位浮点等通道深度选择；
4、支持命名作品名称、图层数量的设置、选择背景颜色、设置背景透明度、添加文字描述等画稿内容设置，支持数字作品本地保存功能；
5、拥有作品导航器功能，支持作品的翻转角度调节，包含水平翻转角度，垂直翻转角度和重置角度，拥有可变深度浮雕、全方向浮雕、水平和垂直浮雕、仅水平浮雕、浮雕(拉普拉斯)、仅垂直浮雕等浮雕功能；
6、支持画布视图利用显卡的机能进行显示加速，保障笔刷绘制、画布旋转和缩放功能应用更加平顺迅滑，改善缩放时画质，支持自主选择视图缩放算法；
7、支持图片7种常用格式保存，支持对原文件进行二次编辑；
8、支持文本编辑，设置文字字体、颜色、大小、透明度等；
9、支持动画制作，通过拖动调节动画播放速度，支持将动画保存为GIF动态图片或AVI视频；
10、支持记录回放功能，可同步记录存储操作过程，可回退历史重新创作；
11、支持作品自动保存功能，保障创作免受意外影响；
12、支持win10/Mac操作系统32bit/64bit。</t>
  </si>
  <si>
    <t>美术教学网络系统</t>
  </si>
  <si>
    <t>1、支持电脑、手机等多系统运行平台，能与美术资源库和虚拟美术博物馆无缝互联，具有学校、教师、学生等多级管理架构，可实时生成学生的成长档案、组织展览活动及查询教学情况；
2、支持在线备课与VR精品讲堂，教师可在线整合图片、视频、文档等教学素材制作教案，素材支持自主上传和从系统资源库选择，创建具备虚拟现实场景的VR精品讲堂，在3D虚拟现实场景中添加教学素材以开展VR教学活动；
▲3、支持对教师信息进行添加、导入、导出、编辑、删除、重置密码、授权管理班级操作等教师管理功能（投标文件中需提供测试报告扫描件）；
▲4、支持布置展览，在管理中心切换到我的展览，点击创建展览按钮，用户可选择展览模板进行添加，且模板样式可点击进入查看。添加成功后点击编辑按钮，进入展览设置界面，可设置展览基本信息(展览封面图片、展览标题、展览简介、是否公开、是否允许投票、出场动画、按钮风格、作品画框样式)可更改作品在展厅里的排序，并可将作品从展厅里撤出（投标文件中需提供测试报告扫描件）；
5、支持美术电子作业功能，学生可自主上传课堂或课后作业，并提交给授课老师，方便老师对作业进行打分、评级和点评，并将测评实时传给学生，形成学生的成长档案；
6、支持用户自主选择和上传作品并自动布置到展厅内，且用户可随意手动调整作品在展厅内的摆放位置、大小，支持为每幅作品添加语音解说，支持作品点评和分享；
▲7、支持上传的作业和作品会生成成长档案，成长档案以时间轴的形式展现，教师对作业的批改和点评也会记录显示，可对档案中的作品进行编辑、删除操作，并可上传作品（投标文件中需提供测试报告扫描件）；
8、支持逐级选优推送，在系统内，支持教师、学校、教委逐级选择优秀作品向上推送，形成各级优秀作品库，方便组织3D美术展；
9、拥有虚拟美术博物馆，涵盖古、今、中、外各个艺术类别的代表作品，按照发展时期体系地布置中、外数字美术发展展厅，每个展厅有导览介绍；
10、支持在线授课与在线赏析，可在线备课生成的教案进行在线授课和利用VR精品讲堂组织美术精品课，与虚拟美术博物馆互联互通，组织学生开展美术鉴赏课学习和名家名作赏析等教学活动；
11、支持名师讲堂功能，教师可创建的名师讲堂，并可查看内容，拥有图片、文档、视频、语音等美术资源，帮助师生自主选择美术教程资源库分类进行美术学习；
▲12、投标文件提供美术教学网络系统相关软件著作权证书复印件。</t>
  </si>
  <si>
    <t>人体结构活动模型</t>
  </si>
  <si>
    <t>高不低于40cm，木质。执行标准：JY0001-2003。</t>
  </si>
  <si>
    <t>云台</t>
  </si>
  <si>
    <t>1.规格：直径≥300mm，高：≥H=130mm；塑钢材质，
2：用途：雕塑及工业设计，陶艺用转盘，模型制做和产品喷漆上色时专用工具。3.特点：表面光洁、无毛刺，转动平稳灵活。执行标准：JY0001-2003。</t>
  </si>
  <si>
    <t>泥工工具</t>
  </si>
  <si>
    <t>一、适用范围：适用于小学、美术教学使用。
二、技术要求：1．配置：⑴拍板1件：木质，弧形背板，长×宽×高≥190mm×65mm×19mm； ⑵泥塑刀7件：黄杨木材质，长度≥180mm；⑶环型刀3件：木柄又头环型刀长度≥180mm；⑷刮刀2件：环型刀头、三角刀头各1件；⑸型板1件：黄杨木型板；⑹切割线1件：木手柄≥70mm；⑺小转台1件：PVC塑料材质，双面、中间带轴承，直径≥100mm，高度≥30mm；⑻喷壶1件；⑼海绵1块；⑽刮板1件。2．中空吹塑定位包装，所有产品均有单独卡槽定位于箱子内，不得串动，便于携带、存放。执行标准：JY0001-2003。</t>
  </si>
  <si>
    <t>民间美术欣赏及写生样本</t>
  </si>
  <si>
    <t>中国结1件850mm±2mm，纸质京剧脸谱1件200mm±2mm，扎染作品1件500×500mm±2mm，蜡染作品1件500×500mm±2mm，皮影1张200mm±2mm、年画1张330×230mm±2mm，木板年画1张330×230mm±2mm，剪纸1张240×240mm±2mm，泥塑凤翔挂饰虎1件200mm±2mm，布老虎120mm±2mm，秸秆插接风车1件380mm×135mm±2mm，纹样1件130mm±2mm，风筝1件700×900mm±2mm，唐三彩马1件20×30mm±2mm、彩陶器1件直径200mm±2mm，瓷器1件高度200mm±2mm。执行标准：JY0001-2003。</t>
  </si>
  <si>
    <t>美术学具</t>
  </si>
  <si>
    <t>一、适用范围：适用于小学、美术教学使用。
二、技术要求：1.毛笔5支：加健毛笔，大白云、中白云、小白云、花枝俏、小依纹各1支；2.小剪刀 1件：无刃、圆头，总长度不小于150mm；3.调色盘1个：10眼梅花型，直径不小于130mm；4.笔洗1个：可折叠，直径不小于140mm；5.美工刀1把：塑料材质手柄，长度不小于150mm；6.水溶性油墨1支：黑色≥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所有产品均有单独卡槽定位于箱子内，不得串动，便于携带、存放。执行标准：JY0001-2003。笔应符合QB/T 2293—1997标准。</t>
  </si>
  <si>
    <t>美术课配套材料</t>
  </si>
  <si>
    <t>勾线笔1支、油画棒12色1盒、固体胶9g、彩色水笔12色1盒、彩泥12色1包、彩色铅笔12色1盒、双面胶1卷、陶泥500g1袋、水粉画颜料12色1盒、墨汁100g、中国画颜料12色1盒 、胶滚1个、胶版（水溶性）A4  1块、油墨（黑色）1瓶。执行标准：JY0001-2003。油画棒应符合QB/T 2586-2014、画笔应符合QB/T 1749—1993。</t>
  </si>
  <si>
    <t>电子绘画板（学生）</t>
  </si>
  <si>
    <t>绘画区域≥145mm×102mm；外观尺寸≥208mm×209mm×10.5mm ；压感方式：电磁压感；压感笔：无线无源压感笔；压感级别≥2048级；可倾斜角度：支持±60°倾角；读取速度≥220点/秒 ；读取分辨率≥5080LPI；感应高度：10mm；精度：±0.25mm ；接口类型：USB；笔组：配备笔座，内含取笔器一个，备用笔芯10只；独立包装，方便运输；兼容系统：Windows10/8/7/Vista/XP(32/64bit), MAC OS X10.8或以上版本；包装：独立包装；支持自定义画稿功能；具有20种笔工具设置、53种笔触形状、48种笔触纹理、47种背景纹理表现形式；支持导入图片文件及PSD等多图层文件；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产品提供检测报告复印件。</t>
  </si>
  <si>
    <t>写生教具（1）</t>
  </si>
  <si>
    <t>石膏像：阿古格巴（切面）（380×300mm）、腊空（半面）（220×380mm）、太阳神（头像）（180×380×300mm）、海盗（头像）（500×280×250mm）、小大卫（头像）（380×630×400mm）、亚历山大（切面）（220×380mm）。材质：优质石膏粉，木箱包装。执行标准：JY0001-2003。</t>
  </si>
  <si>
    <t>写生教具（2）</t>
  </si>
  <si>
    <t>⑴圆球：直径190mm±2mm；⑵圆锥：高230mm，底部直径160mm；⑶长方体：（100×100×235mm）；⑷正方体：边长160mm、⑸四棱锥：高230mm，底部棱长150mm；⑹圆柱体：高235mm，底面直径120mm；⑺六棱柱：高235mm，棱长65mm；⑻方带方：高230mm，底部棱长150mm，带方柱长220mm，带方柱棱长70mm；⑼圆锥带圆：底部直径160mm，高230mm，带圆柱直径70mm，长度200mm；⑽方锥带方：高230mm，底部棱长150mm，带方柱长220mm，带方柱棱长70mm；⑾多面体：棱长100mm；⑿八棱柱：高235mm，棱长65mm；⒀六棱锥：高230mm，底部棱长85mm；⒁圆切：高215mm，底面直径100mm;⒂十二面体：棱长70mm；材质：优质石膏粉。木箱包装包含摆放架。执行标准：JY0001-2003。</t>
  </si>
  <si>
    <t>绘图工具</t>
  </si>
  <si>
    <t>配置：25厘米三角板两个、HB、2H、2B铅笔各一支、擦图片1块、美工刀1把、美工橡皮1块、大圆规1个、大分规1个、小模板1块、笔芯1盒、胶带1卷等产品，定位包装。执行标准：JY0001-2003。</t>
  </si>
  <si>
    <t>大圆规</t>
  </si>
  <si>
    <t>一、适用范围：适用于中小学美术教学使用。
二、技术要求：1．ABS工程塑料。2．尺寸不小于390mm，最大直径为840mm，附吸盘。3. 紧固件应调节方便、紧固可靠。4. 产品表面应平整、挺直、无毛刺。执行标准：JY0001-2003。</t>
  </si>
  <si>
    <t>丁字尺</t>
  </si>
  <si>
    <t>规格：≥800 mm，有机塑料，刻度清晰。 执行标准：JY0001-2003。</t>
  </si>
  <si>
    <t>三角板</t>
  </si>
  <si>
    <t>规格：≥250 mm  有机塑料，边缘清晰，表面平整，刻线排列整齐、端正,粗细均匀。执行标准：JY0001-2003。</t>
  </si>
  <si>
    <t>付</t>
  </si>
  <si>
    <t>版画工具</t>
  </si>
  <si>
    <t>1.配置：
⑴胶辊3件：大号滚筒≥150mm、手柄≥130mm，中号滚筒≥92mm、手柄≥104mm，小号滚筒≥57mm、手柄≥75mm，支架金属镀铬；
⑵磨托1件：磨托头直径≥45mm、磨托手柄≥97mm；
⑶笔刀1件：合金手柄≥100mm；
⑷笔刀刀头3件：锰钢刀头≥35mm；
⑸木刻刀5件：木手柄≥100mm、刀头碳钢材质，
⑹石刻刀1件：精钢材质，长度≥140mm；
⑺油石1件：双面，外观尺寸不小于150*45*25mm； 
⑻马莲1件：塑料材质，直径：100mm±2mm；
(9)底纹笔1件： 木柄光滑、无毛刺、色泽均匀，刷头采用优质羊毛制成，毛质应整齐均匀，长≥180mm，毛长≥30mm，宽≥30mm；
(10)电烙铁1件：外热式≥30W，长度≥200mm,外接电源线长度≥900mm；
(11)素描铅笔2支；
(12)油画刀5把：木质手柄，漆面处理，不锈钢刀头，长度≥160mm。
(13)版画油墨2瓶：不小于50ml。
(14)印床：木质，漆面处理，长宽高：≥95*65*43mm。执行标准：JY0001-2003。</t>
  </si>
  <si>
    <t>绘画工具</t>
  </si>
  <si>
    <t>水粉画笔1-12#各一支，长度 210mm，
油画笔1-12#各一支，长度 210mm，
24眼调色盒1件，尺寸（220×100×24mm），
17眼调色板1件，尺寸（270×210×10mm）
毛笔8支：加健毛笔，大中小提斗笔杆长度分别为245mm、240mm、235mm，大中小白云笔杆长为240mm，花枝俏笔杆长160mm，小依纹笔杆长160mm；
中空吹塑定位包装，便于携带、存放；
适用范围：适用于小学、中学美术教学用。执行标准：JY0001-2003。毛笔应符合QB/T 2293—1997标准。</t>
  </si>
  <si>
    <t>制作工具</t>
  </si>
  <si>
    <t>美工刀1把，规格≥160mm;剪刀2把，规格≥120mmX70mm;木刻刀12把，规格≥120mm;尖钻1把，规格≥120mm;篆刻刀1把，规格≥120mm;油石1块、双面，外观尺寸≥140mmX60mmX25mm;改锥2把，规格≥150mm;多用锯1把，规格≥200mm;锯条5根，规格≥180mm;推刨1把，规格≥120mm;木锉1把，规格≥150mm;尖嘴钳1把，规格≥150mm;铁锤1把，规格≥180mm;电烙铁1把，外热式，功率≥30W，长度≥200mm，外接电源线长度≥900mm;凿子2把，规格≥150mm;什锦锉1套;切割垫板1块，规格≥230mmX160mm;三用圆规1件，规格≥120mm;订书器1个，规格≥80mm;壁纸刀1把，规格≥120mm;U型锯1把，规格≥200mm;线锯条10根，规格≥80mm;手摇钻1个;刨子1把，规格≥120mm;盒尺1个，规格≥120mm;角尺1把，规格≥120mm;砂纸5张，规格≥120mm;小台钳1台，规格≥120mm;钢丝钳1把，规格≥150mm;钢锉1把，规格≥120mm;钢板尺1把，规格≥150mm;金属剪1把，规格≥120mm;铁砧子1件，规格≥120mm;工具箱1件：ABS材质；中空吹塑定位包装，所有产品均有单独卡槽定位于箱子内，不得串动。执行标准：JY0001-2003。</t>
  </si>
  <si>
    <t>国画和书法工具</t>
  </si>
  <si>
    <t>1、笔洗1件：青花瓷材质，直径≥150mm、高度≥50mm；
2、笔架1件：青花瓷材质，5山头、长度≥130mm，高度45mm；
3、砚台1件：带盖石砚，直径≥120mm；
4、毛笔8件：加健毛笔，大、中、小提斗，大、中、小白云、花枝俏1枝，小依纹1枝；
5、画毡1件：毛毡长宽厚≥500mm×500mm×3mm；
6、调色盘1件：聚丙稀材质，13眼梅花型，直径≥14mm；
7、笔帘1件：竹制；
8、镇尺一对：石质，黑色或灰色，长宽高≥198mm×38mm×9mm；
9、墨块：金不换；
10、印尼盒1件：直径≥70mm;
11、工具箱1件：中空吹塑包装、所有工具定点定位。执行标准：JY0001-2003。毛笔应符合QB/T 2293—1997、墨汁应符合QB/T 2860-2007标准。</t>
  </si>
  <si>
    <t>电子绘画板（教师）</t>
  </si>
  <si>
    <t>绘画区域≥254mm×154mm；外观尺寸≥320mm×225mm ；压感方式：电磁压感；压感笔：无线无源压感笔；压感级别≥8192级；可倾斜角度：支持±60°倾角；读取速度≥220点/秒 ；不少于8个快捷键；读取分辨率≥5080LPI；感应高度：10mm；精度：±0.25mm ；接口类型：USB；笔组：配备笔座，内含取笔器一个，备用笔芯10只；独立包装，方便运输；兼容系统包含但不限于：Windows10/8/7/Vista/XP(32/64bit), MAC OS X10.8或以上版本；支持自定义画稿功能；支持线稿层、上色层、草稿层、背景层等多图层操作，并可随意增减；支持在原素材库基础上支持自由扩充；支持添加参照图功能，并可根据需求调节透明度；具有绘画过程记录、回放功能，重播过程可有3级速度选择；支持绘画作品本地保存；支持作品一键上传到网络平台；支持作品在线分享与评价；▲产品提供检测报告复印件</t>
  </si>
  <si>
    <t>版画机</t>
  </si>
  <si>
    <t>4开版画机:印4开画幅版画印刷机: 用于铜版画、凸版画印制，版面≥245x80cm，胶木版床厚度z≥1cm，双滚筒，长度≥245cm，手动调节工作行程。1台微型版画机:用于铜版画、凸版画印制，版面之≥17x35x1.5cm，双筒长度≥218cm，上辊直径≥26cm，下辊直径z≥2.7cm，手动调节工作行程，配毛毡1块。</t>
  </si>
  <si>
    <t>1.马莲1个：直径≥100mm，ABS材质；
2.木蘑菇1个：直径≥50mm，长度≥110mm，木质；
3.滚筒1个：滚筒宽度≥100mm，橡胶材质，木质手柄；
4.羊毛刷1把：1.5寸，羊毛刷头，木质手柄；
5.防水围裙1个：布料涤纶棉；
6.版画木刻刀1组：圆刀4.5mm，圆刀6.8mm，平刀7.2mm，角刀5.8mm，斜刀7.2mm；
7.刻纸刀1把：长度≥115mm，刀头25mm，金属材质；
8.圆头剪刀1把：长度≥130mm；
9.竹笔1支：长度≥140mm；
10.长尾夹1支：宽度≥32mm；
11.印台1个：尺寸≥140*90mm。</t>
  </si>
  <si>
    <t>版画专用配套耗材</t>
  </si>
  <si>
    <t>1.一次性护袖4只；
2.版画专用夹宣10张：A4，双层生宣；
3.水性油墨版画颜料1组：黑/大红/湖蓝/柠檬黄/白色各1支，60ml/支；
4.调色纸1本：A4，一次性免洗可撕调色纸，椭圆形手持孔；
5.生桐油1瓶：20ml；
6.固体胶1支：21g；
7.素描纸20张：8k，160g；
8.硫酸纸20张：A4；
9.2B绘图铅笔2支；
10.蓝色复写纸1本：16K，100张/本。</t>
  </si>
  <si>
    <t>美工工具</t>
  </si>
  <si>
    <t>小剪刀、美工刀、A3切割垫板、刻纸刀、直尺、卷笔刀</t>
  </si>
  <si>
    <t>手工耗材</t>
  </si>
  <si>
    <t>双面胶1卷，美纹胶带1个，固体胶1支，大红色剪纸练习纸1包（50张/包），10色彩纸1份，卡纸2张，白板纸2张，布料2块等</t>
  </si>
  <si>
    <t>数学教室</t>
  </si>
  <si>
    <t>动态数学教学软件
（网络版）</t>
  </si>
  <si>
    <t>1，系统架构：
（1）系统是建立在局域网基础上的C/S架构，利用硬件加密狗的方式进行授权，从而实现文档的安全储存与隐私管理；
（2）可满足局域网内不少于30个终端同时使用.
2，基本功能：
（1）绘制动态圆锥曲线：可以直接构造标准椭圆（双曲线、抛物线）、已知两焦点并经过一点的椭圆（双曲线）、已知焦点和长（实）半轴的椭圆（双曲线）、已知焦点准线离心率的圆锥曲线、经过三个点的抛物线、经过五个点的圆锥曲线、与五条直线相切的圆锥曲线、二次方程对应圆锥曲线；
（2）绘制动态函数曲线：表达式可以是显性方程也可以是隐式方程，还可以是参数方程和极坐标方程，表达式中的系数、变量范围、样点个数都允许直接输入数值、参数或代数式；可以通过手写手画方式的涂鸦；可以实现通过列表、描点、连线画出图象；绘制函数图象的过程中可以直接显示曲线的动态方程并能够与曲线进行管理；能够绘制B样条曲线、穿过点的样条曲线、Bezier曲线；
（3）动态函数模型曲线：能够通过自由点或坐标点导入散点图；通过指定的点可以直接建立对应的函数模型曲线，并得到对应的函数表达式，函数模型包括，但不限于，回归直线、反比例型模型、指数型模型、对数型模型、幂函数型模型、多项式函数拟合、正态型拟合、Brody生长函数模型、Logistic生长型函数模型、Bertallanffy生长函数模型、Gompertz生长函数模型等；
（4）绘制动态空间曲面：能够直接构造经过三个点的平面；能够直接绘制Apple、Box、Breather、Flower、KleinBottle、Steiner等超过50种经典曲面；能够直接绘制QCone、QCylinder、QEllipticCone、QEllipsoid、QEllipticCylinder、QEllipticParaboloid等超过30种二次曲面；通过选择一条曲线与一条直线可以直接生成旋转曲面；能够绘制过点并平行于已知平面的面、过点并垂直于已知直线的面、过点且已知法向量的面；
（5）绘制动态空间曲线：可以绘制w=F(x,y)、w=F(y,z)、w=F(z,x)与w=(x,y,z)等形式的方程曲线；可以直接绘制拟合曲线、截口曲线；可以绘制3D圆、3D圆弧；可以将2D曲线映射到平面上；
（6）动态测量计算：可以直接测量点到直线的距离、点到平面的距离；可以直接测量折线段、多边形、圆锥曲线、方程曲线、轨迹曲线等线的长度；可以直接测量圆、多边形、椭圆、组合图形等封闭区域的面积；可以直接测量圆弧的圆心角、线线角、线面角与面面角等，可以直接设置单位为度或弧度；可以直接测量直线的斜率、倾斜角、x截距与y截距；
（7）动态符号运算：可以测量随机整数、随机小数、变量文本；可以直接测量圆锥曲线的长（实）半轴、短（虚）半轴、半焦距（焦准距离）；可以测量变量的最大值、最小值、恒最大值、恒最小值，可以进行嵌套测量、瞬时测量、往返测量、循环测量、关联随机数测量等；可以设置*的不同显示格式；可以设置上下标系数；可以设置表达式中不测量变量；
（8）动态数值计算：可以进行数值计算与符号运算，能够直接调用sin、cos等十多种三角函数，abs、sqrt、lg、ln、floor、ceiling、pow、mod、rand等十多种代数函数，Length、Area、RandInt、PointParValue等十多种几何函数，RowAverage、ColumnAverage、RowSum、ColumnSum、RowVariance（行方差）、ColumnVariace（列方差）等统计函数；具有三角表达式计算器，可以实现三角函数交互推理；
（9）模拟随机实验：通过系统内部的随机函数Rand与符号函数Sign等组合能够模拟抛硬币、抛豆子、掷骰子、投针、摸球、转盘等随机实验的过程，同时能够自动统计实验的结果数据，并自动计算指定事件出现的频率；
（10）图形与数据迭代：具有几何对象的迭代与变量对象的迭代，迭代次数可以是数值，也可以是字母，还可以是代数式；直接选择两个点，可以执行海龟作图迭代.
3. 核心功能：
（1）▲坐标切换：在同一个页面当中可以直接进行2D坐标系与3D坐标系之间的自由切换.（须提供软件功能运行截图材料进行佐证）
（2）▲投影模式：在3D坐标系下可以选择不同的投影方式，包括但不限于：透视投影、正等测投影、xy-面斜二测投影、yz-面斜二测投影、zx-面斜二测投影、主视图、俯视图与侧视图等；（须提供软件功能运行截图材料进行佐证）
（3）页面放缩：可以指定页面的不同放缩方式，包括保留纵横比的同时调整内容大小、保留纵横比的同时调整内容大小、不保留纵横比的同时调整内容大小以及内容保持其原始大小等，可以快速指定纵横比为4：3或16：9.
（4）自定义菜单：可以编辑现有的菜单与命令或增加新的菜单与命令；
（5）▲对象放缩：选择指定的对象后，可以进行放大或缩小进行操作；可以设置不同类型对象可以放大或缩小的属性：点的大小、点的线宽、点的名称、直线宽度、图片大小、变量尺长度、标记的数量、标记的间隔、填充透明度、文本透明度等超过15种；（须提供软件功能运行截图材料进行佐证）
（6）案例工具：可以直接实现凸多边形的滚动、莱洛多边形的滚动、圆在正多边形内部的滚动、圆在正多边形外部滚动、正多边形的平稳滚动、正多边形的滚动、锯齿波、方波、摆线、翻折动画、高尔顿钉板等十多种案例工具，一键即可直接生成上述案例；
（7）动态平移变换：可以将指定对象按照所选择向量直接进行平移，可指定平移的次数；可以通过输入水平方向平移量与竖直方向平移量，直接实现数字平移；变换对象可以是几何图形、函数（方程）曲线、轨迹曲线等.
（8）▲动态旋转变换：可以将指定对象按照所选择中心直接进行旋转，可指定旋转角度与旋转次数；可以通过输入坐标指定旋转中心而直接实现数字旋转；变换对象可以是几何图形、函数（方程）曲线、轨迹曲线等.（须提供软件功能运行截图材料进行佐证）
（9）▲动态放缩变换：可以将指定对象按照指定中心进行放缩，可指定放缩倍数与放缩次数；可以通过输入坐标指定旋转中心而直接实现进行数字放缩；变换对象可以是几何图形、函数（方程）曲线、轨迹曲线等.（须提供软件功能运行截图材料进行佐证）
（10）▲动态仿射变换：可以将指定对象直接按照系统坐标系到一般三角形进行仿射变换，直接按照系统三角形到三角形进行仿射变换，也可以直接按照指定的公式进行仿射变换；可以利用所选择的变换矩阵进行变换；变换对象可以是几何图形、函数（方程）曲线、轨迹曲线等；（须提供软件功能运行截图材料进行佐证）
（11）变换标记与执行：可以标记的变换条件包括点对称、线对称、面对称、平移、旋转、放缩、数字平移、数字旋转、数字放缩、标准仿射变换、一般仿射变换、仿射变换公式；标记变换条件与当前变换命令共同使用，可以反复或重复利用当前标记的变换，不断对更多的对象分批次进行变换；
（12）动态测量坐标：可以测量点的x、y、z坐标；可以设置正数前是否显示+；可以设置负数是否加括号；可以设置是否截取多余的零.</t>
  </si>
  <si>
    <t>高中动态数学同步教学资源</t>
  </si>
  <si>
    <t>1，利用动态数学软件开发，能够形象展示知识的发生、发展过程，动态性高.
2，可以重复演示，任意设定展示的步骤和过程，交互性强.
3，覆盖整个高中阶段且与国家数学课程标准教材主要内容配套，包含但不限于：概念、定理、法则、例题与习题等.
4，可以通过一步将所有动态数学资源整体放置在动态数学软件资源清单当中，按照设置的目录与文件进行显示；每个资源的文件名称、所在文件夹名称，都可以任意修改或设置.
5，每个资源都具有开放性，可以进行编辑与再加工.</t>
  </si>
  <si>
    <t>高中数学探究实验课程</t>
  </si>
  <si>
    <t>1，整体要求
（1）与现行国家数学课程标准配套.
（2）基于动态数学技术的数学探究实验课程教材，合计不少于6册.
2，课程内容
第1册：（1）集合及其运算；（2）函数及其表示；（3）绘制函数的图象；（4）函数的单调性；（5）函数的最值；（6）函数的奇偶性；（7）更一般的对称；（8）指数函数研究；（9）对数函数研究；（10）简单的幂函数.
第2册：（1）求一般方程的根；（2）求函数零点的二分法；（3）求函数零点的牛顿法；（4）几类函数的小组长跑比赛；（5）几类函数与y=x进行长跑赛跑；（6）幂函数与指数函数进行赛跑；（7）研究函数增长快慢的本质；（8）简单函数模型及其应用；（9）指数函数模型及其应用；（10）对数函数模型及其应用. 
第3册：（1）角的扩张与认识；（2）任意角的三角函数；（3）三角函数线的应用；（4）绘制三角函数图象；（5）研究三角函数的性质；（6）参数对正弦曲线的影响；（7）从y=sin(x)到y=sin(ωx+?)；（8）为什么是“左加右减”；（9）不应该是“上加下减”；（10）曲线的伸缩与反射.
第4册：（1）向量的概念与表示；（2）图形变换与向量关系；（3）平面向量的加法运算；（4）平面向量的减法运算；（5）向量的数乘及其应用；（6）平面向量的基本定理；（7）向量数量积及其应用；（8）复数的概念及其几何意义；（9）复数的运算及其表示；（10）复数乘除的几何意义；（11）复数的三角表示形式.
第5册：（1）从函数图象到方程曲线；（2）直线的倾斜角与斜率；（3）直线方程的表示形式；（4）两条直线的位置关系；（5）直线关系与解方程组；（6）坐标系中的距离表示；（7）圆的标准方程及应用；（8）圆的一般方程及应用；（9）直线与圆的位置关系；（10）两圆之间的位置关系.
第6册：（1）从一点的运动路径谈起；（2）椭圆的定义与标准方程；（3）椭圆的简单几何性质；（4）探索生成椭圆的几种方式；（5）双曲线的定义与标准方程；（6）双曲线的简单几何性质；（7）双曲线的两条渐近线；（8）探索生成双曲线的几种方式；（9）离心率等于1的圆锥曲线；（10）抛物线及其简单几何性质；（11）直线与圆锥曲线的位置关系；（12）圆锥曲线有关的综合问题.</t>
  </si>
  <si>
    <t>高中数学专题实验课程</t>
  </si>
  <si>
    <t>1，基于动态数学软件的数学专题课程，合计不少于4册，具有配套的动态数学资源.
2，适用于教师在数学实验室带领学生利用动态数学系统开展数学探究实验、自主学习等活动.
3，课程以数学问题解决为主线，为学生学习数学、解决问题提供一个能够动手操作、体验感受、探索发现与实验验证的过程、机会和平台. 
4，通过动态的图形与变化的数据，帮助学习深刻理解问题的条件与结论，通过观察和研究各种情形与状态，最终形成处理问题、解决问题的思路与方法. 更进一步促进学生对数学基本知识的深刻理解，提高学生对数学基本方法的运用水平.
5，适应于本地区现行国家数学课程标准，或者在此基础上的拓展与加深.</t>
  </si>
  <si>
    <t>综合应用培训</t>
  </si>
  <si>
    <t>1，由动态数学的研发人员直接提供培训和指导不少于2期，每期不少于6-8课时.
2，通过网络、电话等方式提供为期三年的技术咨询、指导与服务.
3，提供课程教学、探究实验资源的订制与开发服务.
4，协助学校、教研部门开展数学实验专题研讨会与应用培训会.
5，提供与数学实验、数学创客、数学益智等有关的数学文化活动的策划与设计.</t>
  </si>
  <si>
    <t>项</t>
  </si>
  <si>
    <t>智慧课堂管理与通讯设备套装</t>
  </si>
  <si>
    <t>1，网络通讯设备. 有线网络设备，支持≥24个终端设备接入.
2，智能课堂管理系统
（1）教师端：屏幕广播、网络影院、视频直播、屏幕监控、学生演示、共享白板、一对一交互、抢答和竞赛、文件分发和收集、分组教学、考试、远程监控、班级管理，为教师备课、教学、教学演示、课堂训练、分组式教学、考试、课堂管理、系统还原、调取视频资源等提供支撑.
（2）学生端：举手、发言抢答、答题、作业提交、分组讨论和学习、文件收发.</t>
  </si>
  <si>
    <t>几何模型搭建套装</t>
  </si>
  <si>
    <t>1，数学STEM教育系列之空间几何探究性学习搭建套装.
2，材质为食品级安全材料POM.
3，合计不少于460个几何图形，包括等边三角形不少于210个、正方形不少于142个、正五边形不少于72个、正六边形不少于36个等.
4，任何一个几何图形的每一边都带有一个子扣与母扣，任意两个几何图形之间，无需磁性，均可以搭建在一起，跌落之后也不会分开.
5，套装可以构建起平面密铺图形、柏拉图多面体、阿基米德多面体等多种立体几何体模型，可以用于探究平面的折叠与多面体的展开等问题，是一套独一无二且极具价值的学习工具，可以最大限度激发学生的创造性，帮助学生建立空间意识，培养学生的空间想象力，达到教学目标.</t>
  </si>
  <si>
    <t>阿基米德几何体搭建套装</t>
  </si>
  <si>
    <t>1，阿基米德几何体数学创客DIY搭建套装.
2，合计不少于13种：三六六式、三四三四式、四六六式、三八八式、三五三五式、五六六式、三四四四式、三三三三四式、三十十式、三四五四式、四六八式、三三三三五式与四六十式.
3，精美彩色印刷卡纸.
4，无需使用剪刀剪切或者刀具切割，即可直接得到多面体的展开面.
5，创作得到的成品耐摔、耐磨.</t>
  </si>
  <si>
    <t>极小曲面搭建套装</t>
  </si>
  <si>
    <t>1. 主要功能
（1）本套装可以搭建各种常见的几何体，例如正四面体、正方体、长方体、正三棱柱、正四棱柱、正五棱柱、正三棱锥、正四棱锥、正五棱锥等.
（2）可利用所搭建的几何体生成对应的空间极小曲面，并且在外部干扰下，空间极小曲面的大小与形状均可以发生改变.
（3）可以帮助孩子从自然与生活当中发现数学之美与数学之趣. 
（4）鼓励孩子以数学的眼光观察问题，以数学的思维思考问题，以数学的方法解决问题.
（5）促进手、眼、脑、口的协调发展，提高粗大运动技能与精细运动技能.
2. 套装数量
（1）链接器，≥160个；
（2）≥30cm小棒，≥60个；
（3）≥40cm小棒，≥60个；
（4）≥50cm小棒，≥120个；
（5）≥70.7cm小棒，≥80个；
（6）≥75cm小棒，≥80个；
（7）≥100cm小棒，≥80个。
3. 主要材质
（1）链接器为安全环保塑料制品.
（2）小棒为安全环保塑料制品.</t>
  </si>
  <si>
    <t>高尔顿板</t>
  </si>
  <si>
    <t>功能：大千世界物种繁多、现象种种，有许多非常随机的现象与难以预测的过程. 但是，在十分随机的现象或无法预测的过程当中是否也存在共通的规律？每一个小球在落下的过程中，每碰到一个柱子都可能有两种结果，向左或向右. 那么成千上万个小球落下后，最终的结果会有怎样的规律呢？这种规律是否总是存在呢？
尺寸：整体≥320mm*230mm*120mm；
材质：主要材质为ABS与金属等.
收纳：操作板可以从底座取出，并且能够轻易再安装.</t>
  </si>
  <si>
    <t>空间几何模型
（高中版）</t>
  </si>
  <si>
    <t>1，数学模型要全面覆盖高中几何教学的方方面面，要满足新课程标准的需要，而且要为学有余力的学生提供拓展空间，每套≥83件.
2，能够满足正多面体、旋转体、体积关系、切割与截面、表面展开图、空间的线、内接等方面的内容.教学的需要，而且要能够解决几何体的复杂展开面的难题.
3，需要实现几何体对角性、高线、中线等线条的可视化.
4，模型要求是可拆卸和可操作的，支持学生观察、猜测和动手操作、测量、验证的需要.
5，模型材质要求：亚克力材质，纯手工制作，要求材料纯洁、透明度好.</t>
  </si>
  <si>
    <t>三维立体几何模型演示教学系统</t>
  </si>
  <si>
    <t>1. 包含不少于100种几何体和点线面关系演示内容；
2. 可以实现几何截面的上下、水平移动，可以在任意位置上停止并可以实现复位，能够表现平面截取几何体的过程和截面形状；
3. 通过勾选项就能实现几何体特定部位的隐藏或显现，如对角线/高度线/中线等辅助线、辅助面，并可以实现几何体本身的隐藏或显现；
4. 可以直观展示几何定理（例如：祖暅原理）并运用其解决数学难点；
5. 能够测量和计算模型的体积，并进行相关实验；
6. 能够实现几何体外表面展开与复原，可以展示几何体的动态变化，如三维旋转、扭动、分离以及几何体的内接关系；
7.通过灵活设置包括角度、周期、高、半径、边长、棱数、系数等参数，能够直接改变截面倾斜角度、函数运动周期、几何体大小，从而呈现出不同的几何体。</t>
  </si>
  <si>
    <t>直角坐标黑板</t>
  </si>
  <si>
    <t>1.外开尺寸约：≥900mm×600mm。2．钢制黑板，颜色为墨绿色，双面使用。3．面板用A3冷轧板制成，厚度≥0.3mm。4．书写面印制有X、Y坐标轴线及覆盖面板的若干≥2.5×2.5cm方格。</t>
  </si>
  <si>
    <t>圆锥曲线模型</t>
  </si>
  <si>
    <t>产品由3种透明圆锥模型剖切而成。1.剖面为椭圆和抛物线，剖切片均为红色显示。2.三个圆锥的尺寸分别为：直径≥140mm，高≥140mm的2件；直径≥100mm，高≥140mm的1件。</t>
  </si>
  <si>
    <t>凸凹多面体模型</t>
  </si>
  <si>
    <t>透明塑料多面体，采用透明胶带连接。凸多面体共有凸正四面体（边长≥80mm）、凸正六面体（边长≥80mm）、凸正八面体（边长≥80mm）、凸正十二面体（边长≥40mm）和凸正二十面体（边长≥60mm）；凹多成体有一种。</t>
  </si>
  <si>
    <t>平摆线形成模型</t>
  </si>
  <si>
    <t>产品由演示板、印刷图形、刻度标尺和带有齿圈的圆盘组成。刻度线长不小于500mm，正面带齿与圆盘配合使用。圆盘≥Φ100mm。</t>
  </si>
  <si>
    <t>渐开线形成模型</t>
  </si>
  <si>
    <t>产品由演示板、渐开线图形和十二等分渐开模块。演示板为木质,表面漆白色,尺寸：≥515×400×18mm。图线明显。模块为红色,为塑料片,厚约≥0.4mm。拼接在演示板上一致。</t>
  </si>
  <si>
    <t>混沌摆</t>
  </si>
  <si>
    <t>1，尺寸：≥450mm*330mm*435mm主要材质：亚克力、不锈钢、ABS
2，主要材质：亚克力、铝合金、ABS
混沌是一门新的学科和现象，“混沌”词义上表示为完全无序或彻底混乱的意思，在科学上它是来自非线性科学的一种对初始条件极为敏感的、复杂的、貌似无规律的运动形式。
混沌现象是指发生在确定性系统中的貌似随机的不规则运动，一个确定性理论描述的系统，其行为却表现为不确定性、不可重复、不可预测。</t>
  </si>
  <si>
    <t>九连环</t>
  </si>
  <si>
    <t>1，尺寸：≥450mm*330mm*280mm主要材质：亚克力、不锈钢、ABS
2，展示原理：九连环是中国传统的智力玩具，它由带竖杆的九个环组成，并环环相扣，请你动脑动手，将一根首尾相连的绳子，不能打结，不能缠绕的从最外面穿到最后的一个环，再将绳子从最后一个环里拿到外面来。</t>
  </si>
  <si>
    <t>概率曲线</t>
  </si>
  <si>
    <t>1，尺寸：≥450mm*330mm*485mm主要材质：亚克力、不锈钢、ABS.
2，当下落的钢球碰到柱子时，弹到各方向的机率都是均等的.概率就是某一情况出现的机率与所有可能情况的比例，并以百分比的形式表现出来.如果要预测某一钢球会跳到某一侧位置是相当困难的，但是预测一大堆钢球的行踪并不是一件难事，这是因为通过中央的钢球较多，因此会有较多的钢球通过那里，构成一弧形状正态分布的图形.</t>
  </si>
  <si>
    <t>最速降线</t>
  </si>
  <si>
    <t>1，尺寸：≥450mm*330mm*235mm主要材质：亚克力、不锈钢、ABS.
2，在展品中，弧形轨道上的小球之所以下降的最快，是因为轨道的形状是按照摆线（旋轮线）的原理设计的。小球沿着这条轨道下降，由于轨道长度适中，小球在轨道下滑速度也快，下降的平均速度也最大，所以这条轨道上的小球最快降落，可以说弧形的这条轨道就是我们所说的最速降线.</t>
  </si>
  <si>
    <t>双曲狭缝</t>
  </si>
  <si>
    <t>1，尺寸：≥450mm*330mm*395mm主要材质：亚克力、不锈钢、ABS.
2，通常人们使用点、线、面描述我们生活的立体三维空间，借助数学的方法，人们还在创造着世界，双曲狭缝就是通过数学的方法，证明了一根倾斜的直棍绕Z轴旋转时，其产生的单叶双曲面被垂直于X,Y的平面相切时产生的双曲狭缝情形.</t>
  </si>
  <si>
    <t>直纹面</t>
  </si>
  <si>
    <t>1，尺寸：≥450mm*330mm*445mm主要材质：亚克力、不锈钢、ABS.
2，如果曲面方程为r(u,v)=a(u)+v·l(u)，其中l(u)为单位向量，则称此曲面为直纹面(ruled surface).这时v曲线为直线，因此直纹面是由一条条直线所织成，这些直线就称为此直纹面的（直）母线.直纹面可以描述为由移动的直线扫过的一组点.</t>
  </si>
  <si>
    <t>数学主题人物陈设展板</t>
  </si>
  <si>
    <t>1，展示中外数学史上的重要人物及其主要数学成就.
2，尺寸：≥600mm×800mm×8mm.
3，共4幅，包括中国古代数学家、中国近现代数学家、国外古代数学家或国外近现代数学家.
4，采用精品PVC材质，要求材料纯洁、亮度好.</t>
  </si>
  <si>
    <t>数学主题场室陈设展板</t>
  </si>
  <si>
    <t>1，简要介绍数学实验室的作用、功能与价值，简要介绍数学实验室中的主要设备和实验内容.
2，放置在数学实验室外侧靠近走廊的墙体上，或者场室前墙书写一体机的两侧.
3，展板的规格：≥800mm×1200mm×8mm.
4，采用精品PVC材质，要求材料纯洁、亮度好.</t>
  </si>
  <si>
    <t>数学知识背景墙</t>
  </si>
  <si>
    <t>1，展示和介绍数学发展的前沿或者相关科学，著名或有趣的相关结果或问题.
2，排列在数学实验室的后墙体上.
3，每幅的大小：≥800mm×1200mm×8mm.
4，采用精品PVC材质，要求材料纯洁、亮度好.</t>
  </si>
  <si>
    <t>数学主题窗帘</t>
  </si>
  <si>
    <t>1，根据学校教室实际窗帘大小进行设计和调整.
2，在窗帘上印制中国古代数学成就系列内容或利用动态数学软件设计和制作的数学图案.
3，内容包括，但不限于：建筑与数学系列，埃舍尔绘画系列，大自然与数学系列，几何分形系列等.</t>
  </si>
  <si>
    <t>平方</t>
  </si>
  <si>
    <t>学生用数学探究设备终端</t>
  </si>
  <si>
    <t>1，内存RAM：≥4GB ；ROM存储：120GB固态硬盘  .
2，操作系统 ：正版系统（需包含电子教室控制软件）
3，显示屏：≥21.5吋；分辨率：1366*768；178°宽广视角.
4，WIFI：内置无线网卡.
5， 以太网：支持 .
6，耳机接口 ：≥3.5MM 标准接口.</t>
  </si>
  <si>
    <t>教师用数学探究设备终端</t>
  </si>
  <si>
    <t>1，操作系统：正版系统（需包含电子教室控制软件）
2，CPU：≥3.2GHz，i5四核.
3，内存：≥4GB.
4，硬盘：≥500GB，SATA 串行，7200转/分钟.
5，显示器：≥21.5英寸.
6，前侧接口：USB×2，音频接口×1，读卡器×1.
7，后侧接口：VGA×1，HDMI接口×1，USB×4，RJ45×1.
8，电源功率：≥180W.</t>
  </si>
  <si>
    <t>数学仪器收纳箱</t>
  </si>
  <si>
    <t>1，规格：≥350mm×250mm×200mm.
2，手提式.
3，无毒无味食品级塑料.</t>
  </si>
  <si>
    <t>件</t>
  </si>
  <si>
    <t>总合计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</si>
</sst>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name val="宋体"/>
      <charset val="134"/>
    </font>
    <font>
      <sz val="11"/>
      <name val="宋体"/>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sz val="11"/>
      <color rgb="FF000000"/>
      <name val="宋体"/>
      <charset val="134"/>
    </font>
    <font>
      <sz val="11"/>
      <color indexed="8"/>
      <name val="宋体"/>
      <charset val="134"/>
    </font>
    <font>
      <u/>
      <sz val="11"/>
      <color theme="10"/>
      <name val="宋体"/>
      <charset val="134"/>
      <scheme val="minor"/>
    </font>
    <font>
      <u/>
      <sz val="11"/>
      <color rgb="FF0463C1"/>
      <name val="等线"/>
      <charset val="134"/>
    </font>
    <font>
      <sz val="10"/>
      <name val="Arial"/>
      <charset val="134"/>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xf numFmtId="0" fontId="23" fillId="0" borderId="0"/>
    <xf numFmtId="0" fontId="24" fillId="0" borderId="0"/>
    <xf numFmtId="0" fontId="24" fillId="0" borderId="0"/>
    <xf numFmtId="9" fontId="24" fillId="0" borderId="0" applyFont="0" applyFill="0" applyBorder="0" applyAlignment="0" applyProtection="0">
      <alignment vertical="center"/>
    </xf>
    <xf numFmtId="0" fontId="0" fillId="0" borderId="0"/>
    <xf numFmtId="0" fontId="25" fillId="0" borderId="0">
      <protection locked="0"/>
    </xf>
    <xf numFmtId="0" fontId="0" fillId="0" borderId="0">
      <alignment vertical="center"/>
    </xf>
    <xf numFmtId="0" fontId="24" fillId="0" borderId="0">
      <alignment vertical="center"/>
    </xf>
    <xf numFmtId="0" fontId="0"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alignment vertical="center"/>
    </xf>
    <xf numFmtId="0" fontId="24" fillId="0" borderId="0">
      <alignment vertical="center"/>
    </xf>
    <xf numFmtId="0" fontId="24" fillId="0" borderId="0">
      <alignment vertical="center"/>
    </xf>
    <xf numFmtId="0" fontId="24" fillId="0" borderId="0"/>
    <xf numFmtId="0" fontId="0" fillId="0" borderId="0">
      <alignment vertical="center"/>
    </xf>
    <xf numFmtId="0" fontId="24" fillId="0" borderId="0"/>
    <xf numFmtId="0" fontId="24" fillId="0" borderId="0"/>
    <xf numFmtId="0" fontId="0" fillId="0" borderId="0">
      <alignment vertical="center"/>
    </xf>
    <xf numFmtId="0" fontId="24" fillId="0" borderId="0"/>
    <xf numFmtId="0" fontId="0" fillId="0" borderId="0">
      <alignment vertical="center"/>
    </xf>
    <xf numFmtId="0" fontId="0" fillId="0" borderId="0">
      <alignment vertical="center"/>
    </xf>
    <xf numFmtId="0" fontId="23" fillId="0" borderId="0">
      <protection locked="0"/>
    </xf>
    <xf numFmtId="0" fontId="24" fillId="0" borderId="0">
      <alignment vertical="center"/>
    </xf>
    <xf numFmtId="0" fontId="0" fillId="0" borderId="0">
      <alignment vertical="center"/>
    </xf>
    <xf numFmtId="0" fontId="0" fillId="0" borderId="0">
      <alignment vertical="center"/>
    </xf>
    <xf numFmtId="0" fontId="24" fillId="0" borderId="0"/>
    <xf numFmtId="0" fontId="24" fillId="0" borderId="0"/>
    <xf numFmtId="0" fontId="26" fillId="0" borderId="0">
      <alignment vertical="center"/>
    </xf>
    <xf numFmtId="0" fontId="27" fillId="0" borderId="0" applyNumberFormat="0" applyFill="0" applyBorder="0" applyAlignment="0" applyProtection="0">
      <alignment vertical="center"/>
    </xf>
    <xf numFmtId="0" fontId="28" fillId="0" borderId="0">
      <alignment vertical="top"/>
      <protection locked="0"/>
    </xf>
    <xf numFmtId="0" fontId="24" fillId="0" borderId="0">
      <alignment vertical="center"/>
    </xf>
    <xf numFmtId="43" fontId="24" fillId="0" borderId="0" applyFont="0" applyFill="0" applyBorder="0" applyAlignment="0" applyProtection="0">
      <alignment vertical="center"/>
    </xf>
    <xf numFmtId="0" fontId="23" fillId="0" borderId="0"/>
    <xf numFmtId="0" fontId="24" fillId="0" borderId="0">
      <alignment vertical="center"/>
    </xf>
  </cellStyleXfs>
  <cellXfs count="27">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left" vertical="center"/>
    </xf>
    <xf numFmtId="0" fontId="2" fillId="0" borderId="0" xfId="0" applyNumberFormat="1" applyFont="1" applyFill="1" applyAlignment="1">
      <alignment horizontal="righ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NumberFormat="1" applyFont="1" applyFill="1" applyBorder="1" applyAlignment="1">
      <alignment horizontal="right"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xf numFmtId="0" fontId="3" fillId="0" borderId="1" xfId="66" applyFont="1" applyFill="1" applyBorder="1" applyAlignment="1">
      <alignment horizontal="center" vertical="center" wrapText="1"/>
    </xf>
    <xf numFmtId="0" fontId="3" fillId="0" borderId="1" xfId="0" applyNumberFormat="1" applyFont="1" applyFill="1" applyBorder="1" applyAlignment="1" applyProtection="1">
      <alignment horizontal="left" vertical="center" wrapText="1"/>
    </xf>
    <xf numFmtId="0" fontId="3" fillId="0" borderId="1" xfId="66" applyFont="1" applyFill="1" applyBorder="1" applyAlignment="1">
      <alignment horizontal="left" vertical="center" wrapText="1"/>
    </xf>
    <xf numFmtId="0" fontId="3" fillId="0" borderId="1" xfId="66" applyNumberFormat="1" applyFont="1" applyFill="1" applyBorder="1" applyAlignment="1">
      <alignment horizontal="right" vertical="center" wrapText="1"/>
    </xf>
    <xf numFmtId="49" fontId="3" fillId="0" borderId="1" xfId="51" applyNumberFormat="1" applyFont="1" applyFill="1" applyBorder="1" applyAlignment="1">
      <alignment horizontal="center" vertical="center" wrapText="1"/>
    </xf>
    <xf numFmtId="0" fontId="3" fillId="0" borderId="1" xfId="0" applyNumberFormat="1" applyFont="1" applyFill="1" applyBorder="1" applyAlignment="1">
      <alignment horizontal="right" vertical="center" wrapText="1"/>
    </xf>
    <xf numFmtId="0" fontId="3" fillId="0" borderId="1" xfId="51" applyNumberFormat="1" applyFont="1" applyFill="1" applyBorder="1" applyAlignment="1" applyProtection="1">
      <alignment horizontal="center" vertical="center" wrapText="1"/>
      <protection locked="0"/>
    </xf>
    <xf numFmtId="0" fontId="3" fillId="0" borderId="1" xfId="56" applyFont="1" applyFill="1" applyBorder="1" applyAlignment="1">
      <alignment horizontal="left" vertical="center" wrapText="1"/>
    </xf>
    <xf numFmtId="49" fontId="3" fillId="0" borderId="1" xfId="51"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3" fillId="0" borderId="1" xfId="0" applyFont="1" applyFill="1" applyBorder="1" applyAlignment="1" applyProtection="1">
      <alignment horizontal="right" vertical="center"/>
      <protection locked="0"/>
    </xf>
    <xf numFmtId="0" fontId="3" fillId="0" borderId="1" xfId="0" applyFont="1" applyFill="1" applyBorder="1" applyAlignment="1" applyProtection="1">
      <alignment horizontal="left" vertical="top" wrapText="1"/>
      <protection locked="0"/>
    </xf>
    <xf numFmtId="49" fontId="3" fillId="0" borderId="1" xfId="0" applyNumberFormat="1" applyFont="1" applyFill="1" applyBorder="1" applyAlignment="1">
      <alignment horizontal="left" vertical="center"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_Sheet1" xfId="50"/>
    <cellStyle name="0,0_x000d__x000a_NA_x000d__x000a_" xfId="51"/>
    <cellStyle name="0,0_x000d__x000a_NA_x000d__x000a_ 2" xfId="52"/>
    <cellStyle name="百分比 2" xfId="53"/>
    <cellStyle name="常规 10 2 2 2" xfId="54"/>
    <cellStyle name="常规 11" xfId="55"/>
    <cellStyle name="常规 11 2 10" xfId="56"/>
    <cellStyle name="常规 11 3" xfId="57"/>
    <cellStyle name="常规 13" xfId="58"/>
    <cellStyle name="常规 140" xfId="59"/>
    <cellStyle name="常规 2" xfId="60"/>
    <cellStyle name="常规 2 2" xfId="61"/>
    <cellStyle name="常规 2 2 2" xfId="62"/>
    <cellStyle name="常规 2 2 2 2" xfId="63"/>
    <cellStyle name="常规 2 2 3" xfId="64"/>
    <cellStyle name="常规 22" xfId="65"/>
    <cellStyle name="常规 28" xfId="66"/>
    <cellStyle name="常规 3" xfId="67"/>
    <cellStyle name="常规 3 2" xfId="68"/>
    <cellStyle name="常规 3 2 2 2 3" xfId="69"/>
    <cellStyle name="常规 3 2 4 2" xfId="70"/>
    <cellStyle name="常规 3 4" xfId="71"/>
    <cellStyle name="常规 4" xfId="72"/>
    <cellStyle name="常规 54" xfId="73"/>
    <cellStyle name="常规 6" xfId="74"/>
    <cellStyle name="常规 7" xfId="75"/>
    <cellStyle name="常规 7 2 2" xfId="76"/>
    <cellStyle name="常规 8" xfId="77"/>
    <cellStyle name="常规_Sheet1" xfId="78"/>
    <cellStyle name="常规_Sheet2_1" xfId="79"/>
    <cellStyle name="超链接 2 2" xfId="80"/>
    <cellStyle name="超链接 3" xfId="81"/>
    <cellStyle name="普通 2" xfId="82"/>
    <cellStyle name="千位分隔 2" xfId="83"/>
    <cellStyle name="样式 1" xfId="84"/>
    <cellStyle name="常规 2 10 2 3 2" xfId="85"/>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NTSERVER\F\2004\&#35774;&#22791;&#20215;&#26684;&#34920;&#27719;&#24635;\&#22269;&#20135;&#35774;&#22791;&#20215;&#2668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2020\Documents\WeChat%20Files\wxid_anx9jhhx6ll922\FileStorage\File\2024-11\09.13&#39640;&#20013;48&#24231;&#25968;&#23383;&#21270;&#25506;&#31350;&#26041;&#2669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ocuments\WeChat%20Files\wxid_i4relk1tp8wl22\FileStorage\File\2025-03\&#29983;&#21270;&#38598;&#21512;\&#29983;&#21270;&#21019;&#26032;&#31454;&#36187;&#23454;&#39564;&#23460;&#26041;&#26696;-&#27993;&#26234;&#3689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26446;&#40527;&#39134;\Documents\WeChat%20Files\wxid_msmzk1xqhhv921\FileStorage\File\2024-08\&#21103;&#26412;&#20986;&#24211;&#21333;-&#39033;&#30446;&#21517;&#31216;-&#26085;&#2639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xwechat_files\ww7607_2c75\msg\file\2026-05\(&#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国产"/>
      <sheetName val="Sheet1"/>
      <sheetName val="Sheet2"/>
      <sheetName val="Sheet3"/>
      <sheetName val="粤海"/>
      <sheetName val="材料库"/>
      <sheetName val="Toolbox"/>
      <sheetName val="G.1R-Shou COP Gf"/>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总表"/>
      <sheetName val="物理数字化探究仪器"/>
      <sheetName val="化学数字化探究仪器"/>
      <sheetName val="生物数字化探究仪器"/>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植物组培实验室"/>
      <sheetName val="微生物实验室"/>
      <sheetName val="生物技术实验室（分子生化）"/>
      <sheetName val="生物竞赛实验室"/>
      <sheetName val="化学创新实验室"/>
      <sheetName val="化学竞赛实验室"/>
      <sheetName val="室内生物园地-移动式"/>
      <sheetName val="室内生物园地-物联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heet4"/>
    </sheetNames>
    <sheetDataSet>
      <sheetData sheetId="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9"/>
  <sheetViews>
    <sheetView tabSelected="1" zoomScale="85" zoomScaleNormal="85" workbookViewId="0">
      <pane ySplit="2" topLeftCell="A23" activePane="bottomLeft" state="frozen"/>
      <selection/>
      <selection pane="bottomLeft" activeCell="M27" sqref="M27"/>
    </sheetView>
  </sheetViews>
  <sheetFormatPr defaultColWidth="8.91666666666667" defaultRowHeight="13.5" outlineLevelCol="6"/>
  <cols>
    <col min="1" max="1" width="5.5" style="2" customWidth="1"/>
    <col min="2" max="2" width="13.5" style="3" customWidth="1"/>
    <col min="3" max="3" width="144.25" style="5" customWidth="1"/>
    <col min="4" max="5" width="5.13333333333333" style="2" customWidth="1"/>
    <col min="6" max="6" width="5.75" style="6" customWidth="1"/>
    <col min="7" max="7" width="8.38333333333333" style="6" customWidth="1"/>
    <col min="8" max="16372" width="8.91666666666667" style="2" customWidth="1"/>
    <col min="16373" max="16384" width="8.91666666666667" style="2"/>
  </cols>
  <sheetData>
    <row r="1" spans="1:7">
      <c r="A1" s="2" t="s">
        <v>0</v>
      </c>
      <c r="C1" s="2"/>
    </row>
    <row r="2" s="1" customFormat="1" spans="1:7">
      <c r="A2" s="7" t="s">
        <v>1</v>
      </c>
      <c r="B2" s="8" t="s">
        <v>2</v>
      </c>
      <c r="C2" s="9" t="s">
        <v>3</v>
      </c>
      <c r="D2" s="7" t="s">
        <v>4</v>
      </c>
      <c r="E2" s="7" t="s">
        <v>5</v>
      </c>
      <c r="F2" s="10" t="s">
        <v>6</v>
      </c>
      <c r="G2" s="10" t="s">
        <v>7</v>
      </c>
    </row>
    <row r="3" s="2" customFormat="1" spans="1:7">
      <c r="A3" s="7"/>
      <c r="B3" s="8"/>
      <c r="C3" s="9" t="s">
        <v>8</v>
      </c>
      <c r="D3" s="11"/>
      <c r="E3" s="11"/>
      <c r="F3" s="10"/>
      <c r="G3" s="10"/>
    </row>
    <row r="4" s="2" customFormat="1" ht="396" spans="1:7">
      <c r="A4" s="8">
        <v>1</v>
      </c>
      <c r="B4" s="8" t="s">
        <v>9</v>
      </c>
      <c r="C4" s="12" t="s">
        <v>10</v>
      </c>
      <c r="D4" s="8">
        <v>1</v>
      </c>
      <c r="E4" s="8" t="s">
        <v>11</v>
      </c>
      <c r="F4" s="10">
        <v>16000</v>
      </c>
      <c r="G4" s="10">
        <f>F4*D4</f>
        <v>16000</v>
      </c>
    </row>
    <row r="5" s="2" customFormat="1" ht="312" spans="1:7">
      <c r="A5" s="8">
        <v>2</v>
      </c>
      <c r="B5" s="13" t="s">
        <v>12</v>
      </c>
      <c r="C5" s="12" t="s">
        <v>13</v>
      </c>
      <c r="D5" s="8">
        <v>1</v>
      </c>
      <c r="E5" s="8" t="s">
        <v>11</v>
      </c>
      <c r="F5" s="10">
        <v>20000</v>
      </c>
      <c r="G5" s="10">
        <f t="shared" ref="G5:G25" si="0">F5*D5</f>
        <v>20000</v>
      </c>
    </row>
    <row r="6" s="2" customFormat="1" ht="276" spans="1:7">
      <c r="A6" s="8">
        <v>3</v>
      </c>
      <c r="B6" s="8" t="s">
        <v>14</v>
      </c>
      <c r="C6" s="12" t="s">
        <v>15</v>
      </c>
      <c r="D6" s="8">
        <v>1</v>
      </c>
      <c r="E6" s="8" t="s">
        <v>11</v>
      </c>
      <c r="F6" s="10">
        <v>20000</v>
      </c>
      <c r="G6" s="10">
        <f t="shared" si="0"/>
        <v>20000</v>
      </c>
    </row>
    <row r="7" s="2" customFormat="1" ht="409.5" spans="1:7">
      <c r="A7" s="8">
        <v>4</v>
      </c>
      <c r="B7" s="8" t="s">
        <v>16</v>
      </c>
      <c r="C7" s="14" t="s">
        <v>17</v>
      </c>
      <c r="D7" s="8">
        <v>1</v>
      </c>
      <c r="E7" s="8" t="s">
        <v>11</v>
      </c>
      <c r="F7" s="10">
        <v>20000</v>
      </c>
      <c r="G7" s="10">
        <f t="shared" si="0"/>
        <v>20000</v>
      </c>
    </row>
    <row r="8" s="2" customFormat="1" ht="408" spans="1:7">
      <c r="A8" s="8">
        <v>5</v>
      </c>
      <c r="B8" s="8" t="s">
        <v>18</v>
      </c>
      <c r="C8" s="12" t="s">
        <v>19</v>
      </c>
      <c r="D8" s="8">
        <v>1</v>
      </c>
      <c r="E8" s="8" t="s">
        <v>11</v>
      </c>
      <c r="F8" s="10">
        <v>12000</v>
      </c>
      <c r="G8" s="10">
        <f t="shared" si="0"/>
        <v>12000</v>
      </c>
    </row>
    <row r="9" s="2" customFormat="1" ht="348" spans="1:7">
      <c r="A9" s="8">
        <v>6</v>
      </c>
      <c r="B9" s="8" t="s">
        <v>20</v>
      </c>
      <c r="C9" s="12" t="s">
        <v>21</v>
      </c>
      <c r="D9" s="8">
        <v>1</v>
      </c>
      <c r="E9" s="8" t="s">
        <v>11</v>
      </c>
      <c r="F9" s="10">
        <v>17181</v>
      </c>
      <c r="G9" s="10">
        <f t="shared" si="0"/>
        <v>17181</v>
      </c>
    </row>
    <row r="10" s="2" customFormat="1" ht="96" spans="1:7">
      <c r="A10" s="8">
        <v>7</v>
      </c>
      <c r="B10" s="8" t="s">
        <v>22</v>
      </c>
      <c r="C10" s="12" t="s">
        <v>23</v>
      </c>
      <c r="D10" s="8">
        <v>1</v>
      </c>
      <c r="E10" s="8" t="s">
        <v>11</v>
      </c>
      <c r="F10" s="10">
        <v>25000</v>
      </c>
      <c r="G10" s="10">
        <f t="shared" si="0"/>
        <v>25000</v>
      </c>
    </row>
    <row r="11" s="2" customFormat="1" ht="144" spans="1:7">
      <c r="A11" s="8">
        <v>8</v>
      </c>
      <c r="B11" s="8" t="s">
        <v>24</v>
      </c>
      <c r="C11" s="12" t="s">
        <v>25</v>
      </c>
      <c r="D11" s="8">
        <v>24</v>
      </c>
      <c r="E11" s="8" t="s">
        <v>11</v>
      </c>
      <c r="F11" s="10">
        <v>7800</v>
      </c>
      <c r="G11" s="10">
        <f t="shared" si="0"/>
        <v>187200</v>
      </c>
    </row>
    <row r="12" s="2" customFormat="1" ht="60" spans="1:7">
      <c r="A12" s="8">
        <v>9</v>
      </c>
      <c r="B12" s="8" t="s">
        <v>26</v>
      </c>
      <c r="C12" s="12" t="s">
        <v>27</v>
      </c>
      <c r="D12" s="8">
        <v>1</v>
      </c>
      <c r="E12" s="8" t="s">
        <v>28</v>
      </c>
      <c r="F12" s="10">
        <v>1580</v>
      </c>
      <c r="G12" s="10">
        <f t="shared" si="0"/>
        <v>1580</v>
      </c>
    </row>
    <row r="13" s="2" customFormat="1" ht="24" spans="1:7">
      <c r="A13" s="8">
        <v>10</v>
      </c>
      <c r="B13" s="8" t="s">
        <v>29</v>
      </c>
      <c r="C13" s="12" t="s">
        <v>30</v>
      </c>
      <c r="D13" s="8">
        <v>1</v>
      </c>
      <c r="E13" s="8" t="s">
        <v>31</v>
      </c>
      <c r="F13" s="10">
        <v>120</v>
      </c>
      <c r="G13" s="10">
        <f t="shared" si="0"/>
        <v>120</v>
      </c>
    </row>
    <row r="14" s="2" customFormat="1" ht="36" spans="1:7">
      <c r="A14" s="8">
        <v>11</v>
      </c>
      <c r="B14" s="8" t="s">
        <v>32</v>
      </c>
      <c r="C14" s="12" t="s">
        <v>33</v>
      </c>
      <c r="D14" s="8">
        <v>1</v>
      </c>
      <c r="E14" s="8" t="s">
        <v>28</v>
      </c>
      <c r="F14" s="10">
        <v>290</v>
      </c>
      <c r="G14" s="10">
        <f t="shared" si="0"/>
        <v>290</v>
      </c>
    </row>
    <row r="15" s="2" customFormat="1" ht="216" spans="1:7">
      <c r="A15" s="8">
        <v>12</v>
      </c>
      <c r="B15" s="8" t="s">
        <v>34</v>
      </c>
      <c r="C15" s="12" t="s">
        <v>35</v>
      </c>
      <c r="D15" s="8">
        <v>49</v>
      </c>
      <c r="E15" s="8" t="s">
        <v>36</v>
      </c>
      <c r="F15" s="10">
        <v>720</v>
      </c>
      <c r="G15" s="10">
        <f t="shared" si="0"/>
        <v>35280</v>
      </c>
    </row>
    <row r="16" s="2" customFormat="1" ht="48" spans="1:7">
      <c r="A16" s="8">
        <v>13</v>
      </c>
      <c r="B16" s="8" t="s">
        <v>37</v>
      </c>
      <c r="C16" s="15" t="s">
        <v>38</v>
      </c>
      <c r="D16" s="13">
        <v>1</v>
      </c>
      <c r="E16" s="13" t="s">
        <v>39</v>
      </c>
      <c r="F16" s="16">
        <v>7600</v>
      </c>
      <c r="G16" s="10">
        <f t="shared" si="0"/>
        <v>7600</v>
      </c>
    </row>
    <row r="17" s="2" customFormat="1" ht="168" spans="1:7">
      <c r="A17" s="8">
        <v>14</v>
      </c>
      <c r="B17" s="8" t="s">
        <v>40</v>
      </c>
      <c r="C17" s="12" t="s">
        <v>41</v>
      </c>
      <c r="D17" s="8">
        <v>1</v>
      </c>
      <c r="E17" s="8" t="s">
        <v>11</v>
      </c>
      <c r="F17" s="10">
        <v>18000</v>
      </c>
      <c r="G17" s="10">
        <f t="shared" si="0"/>
        <v>18000</v>
      </c>
    </row>
    <row r="18" s="2" customFormat="1" ht="108" spans="1:7">
      <c r="A18" s="8">
        <v>15</v>
      </c>
      <c r="B18" s="8" t="s">
        <v>42</v>
      </c>
      <c r="C18" s="12" t="s">
        <v>43</v>
      </c>
      <c r="D18" s="8">
        <v>1</v>
      </c>
      <c r="E18" s="8" t="s">
        <v>11</v>
      </c>
      <c r="F18" s="10">
        <v>12000</v>
      </c>
      <c r="G18" s="10">
        <f t="shared" si="0"/>
        <v>12000</v>
      </c>
    </row>
    <row r="19" s="2" customFormat="1" ht="36" spans="1:7">
      <c r="A19" s="8">
        <v>16</v>
      </c>
      <c r="B19" s="8" t="s">
        <v>44</v>
      </c>
      <c r="C19" s="12" t="s">
        <v>45</v>
      </c>
      <c r="D19" s="8">
        <v>48</v>
      </c>
      <c r="E19" s="8" t="s">
        <v>28</v>
      </c>
      <c r="F19" s="10">
        <v>180</v>
      </c>
      <c r="G19" s="10">
        <f>F19*D19</f>
        <v>8640</v>
      </c>
    </row>
    <row r="20" s="2" customFormat="1" ht="24" spans="1:7">
      <c r="A20" s="8">
        <v>17</v>
      </c>
      <c r="B20" s="8" t="s">
        <v>46</v>
      </c>
      <c r="C20" s="12" t="s">
        <v>47</v>
      </c>
      <c r="D20" s="8">
        <v>48</v>
      </c>
      <c r="E20" s="8" t="s">
        <v>28</v>
      </c>
      <c r="F20" s="10">
        <v>33</v>
      </c>
      <c r="G20" s="10">
        <f>F20*D20</f>
        <v>1584</v>
      </c>
    </row>
    <row r="21" s="2" customFormat="1" ht="204" spans="1:7">
      <c r="A21" s="8">
        <v>18</v>
      </c>
      <c r="B21" s="8" t="s">
        <v>48</v>
      </c>
      <c r="C21" s="12" t="s">
        <v>49</v>
      </c>
      <c r="D21" s="8">
        <v>1</v>
      </c>
      <c r="E21" s="8" t="s">
        <v>39</v>
      </c>
      <c r="F21" s="10">
        <v>9800</v>
      </c>
      <c r="G21" s="10">
        <f>F21*D21</f>
        <v>9800</v>
      </c>
    </row>
    <row r="22" s="2" customFormat="1" ht="180" spans="1:7">
      <c r="A22" s="8">
        <v>19</v>
      </c>
      <c r="B22" s="8" t="s">
        <v>50</v>
      </c>
      <c r="C22" s="12" t="s">
        <v>51</v>
      </c>
      <c r="D22" s="8">
        <v>1</v>
      </c>
      <c r="E22" s="8" t="s">
        <v>11</v>
      </c>
      <c r="F22" s="10">
        <v>12000</v>
      </c>
      <c r="G22" s="10">
        <f>F22*D22</f>
        <v>12000</v>
      </c>
    </row>
    <row r="23" s="2" customFormat="1" ht="264" spans="1:7">
      <c r="A23" s="8">
        <v>20</v>
      </c>
      <c r="B23" s="8" t="s">
        <v>52</v>
      </c>
      <c r="C23" s="12" t="s">
        <v>53</v>
      </c>
      <c r="D23" s="8">
        <v>1</v>
      </c>
      <c r="E23" s="8" t="s">
        <v>11</v>
      </c>
      <c r="F23" s="10">
        <v>12000</v>
      </c>
      <c r="G23" s="10">
        <f>F23*D23</f>
        <v>12000</v>
      </c>
    </row>
    <row r="24" s="2" customFormat="1" ht="240" spans="1:7">
      <c r="A24" s="8">
        <v>21</v>
      </c>
      <c r="B24" s="8" t="s">
        <v>54</v>
      </c>
      <c r="C24" s="12" t="s">
        <v>55</v>
      </c>
      <c r="D24" s="8">
        <v>1</v>
      </c>
      <c r="E24" s="8" t="s">
        <v>11</v>
      </c>
      <c r="F24" s="10">
        <v>16000</v>
      </c>
      <c r="G24" s="10">
        <f>F24*D24</f>
        <v>16000</v>
      </c>
    </row>
    <row r="25" s="2" customFormat="1" spans="1:7">
      <c r="A25" s="17" t="s">
        <v>56</v>
      </c>
      <c r="B25" s="17"/>
      <c r="C25" s="8"/>
      <c r="D25" s="8"/>
      <c r="E25" s="8"/>
      <c r="F25" s="10"/>
      <c r="G25" s="10">
        <f>SUM(G4:G24)</f>
        <v>452275</v>
      </c>
    </row>
    <row r="26" s="2" customFormat="1" spans="1:7">
      <c r="A26" s="8"/>
      <c r="B26" s="8"/>
      <c r="C26" s="12" t="s">
        <v>57</v>
      </c>
      <c r="D26" s="8"/>
      <c r="E26" s="8"/>
      <c r="F26" s="18"/>
      <c r="G26" s="18"/>
    </row>
    <row r="27" s="2" customFormat="1" ht="144" spans="1:7">
      <c r="A27" s="19">
        <v>1</v>
      </c>
      <c r="B27" s="8" t="s">
        <v>58</v>
      </c>
      <c r="C27" s="12" t="s">
        <v>59</v>
      </c>
      <c r="D27" s="8">
        <v>1</v>
      </c>
      <c r="E27" s="8" t="s">
        <v>31</v>
      </c>
      <c r="F27" s="10">
        <v>7200</v>
      </c>
      <c r="G27" s="10">
        <f>F27*D27</f>
        <v>7200</v>
      </c>
    </row>
    <row r="28" s="2" customFormat="1" ht="48" spans="1:7">
      <c r="A28" s="19">
        <v>2</v>
      </c>
      <c r="B28" s="8" t="s">
        <v>60</v>
      </c>
      <c r="C28" s="12" t="s">
        <v>61</v>
      </c>
      <c r="D28" s="8">
        <v>20</v>
      </c>
      <c r="E28" s="8" t="s">
        <v>31</v>
      </c>
      <c r="F28" s="10">
        <v>3400</v>
      </c>
      <c r="G28" s="10">
        <f t="shared" ref="G28:G48" si="1">F28*D28</f>
        <v>68000</v>
      </c>
    </row>
    <row r="29" s="2" customFormat="1" spans="1:7">
      <c r="A29" s="19">
        <v>3</v>
      </c>
      <c r="B29" s="8" t="s">
        <v>62</v>
      </c>
      <c r="C29" s="20" t="s">
        <v>63</v>
      </c>
      <c r="D29" s="8">
        <v>41</v>
      </c>
      <c r="E29" s="8" t="s">
        <v>31</v>
      </c>
      <c r="F29" s="10">
        <v>400</v>
      </c>
      <c r="G29" s="10">
        <f t="shared" si="1"/>
        <v>16400</v>
      </c>
    </row>
    <row r="30" s="2" customFormat="1" ht="384" spans="1:7">
      <c r="A30" s="19">
        <v>4</v>
      </c>
      <c r="B30" s="8" t="s">
        <v>64</v>
      </c>
      <c r="C30" s="12" t="s">
        <v>65</v>
      </c>
      <c r="D30" s="8">
        <v>40</v>
      </c>
      <c r="E30" s="8" t="s">
        <v>39</v>
      </c>
      <c r="F30" s="10">
        <v>6500</v>
      </c>
      <c r="G30" s="10">
        <f t="shared" si="1"/>
        <v>260000</v>
      </c>
    </row>
    <row r="31" s="2" customFormat="1" ht="72" spans="1:7">
      <c r="A31" s="21" t="s">
        <v>66</v>
      </c>
      <c r="B31" s="22" t="s">
        <v>67</v>
      </c>
      <c r="C31" s="23" t="s">
        <v>68</v>
      </c>
      <c r="D31" s="22">
        <v>1</v>
      </c>
      <c r="E31" s="22" t="s">
        <v>69</v>
      </c>
      <c r="F31" s="24">
        <v>40000</v>
      </c>
      <c r="G31" s="10">
        <f t="shared" si="1"/>
        <v>40000</v>
      </c>
    </row>
    <row r="32" s="2" customFormat="1" ht="168" spans="1:7">
      <c r="A32" s="21" t="s">
        <v>70</v>
      </c>
      <c r="B32" s="22" t="s">
        <v>71</v>
      </c>
      <c r="C32" s="23" t="s">
        <v>72</v>
      </c>
      <c r="D32" s="22">
        <v>1</v>
      </c>
      <c r="E32" s="22" t="s">
        <v>11</v>
      </c>
      <c r="F32" s="24">
        <v>9000</v>
      </c>
      <c r="G32" s="10">
        <f t="shared" si="1"/>
        <v>9000</v>
      </c>
    </row>
    <row r="33" s="2" customFormat="1" ht="180" spans="1:7">
      <c r="A33" s="21" t="s">
        <v>73</v>
      </c>
      <c r="B33" s="22" t="s">
        <v>74</v>
      </c>
      <c r="C33" s="23" t="s">
        <v>75</v>
      </c>
      <c r="D33" s="22">
        <v>1</v>
      </c>
      <c r="E33" s="22" t="s">
        <v>11</v>
      </c>
      <c r="F33" s="24">
        <v>9000</v>
      </c>
      <c r="G33" s="10">
        <f t="shared" si="1"/>
        <v>9000</v>
      </c>
    </row>
    <row r="34" s="2" customFormat="1" ht="132" spans="1:7">
      <c r="A34" s="21" t="s">
        <v>76</v>
      </c>
      <c r="B34" s="22" t="s">
        <v>77</v>
      </c>
      <c r="C34" s="25" t="s">
        <v>78</v>
      </c>
      <c r="D34" s="22">
        <v>1</v>
      </c>
      <c r="E34" s="22" t="s">
        <v>11</v>
      </c>
      <c r="F34" s="10">
        <v>9000</v>
      </c>
      <c r="G34" s="10">
        <f t="shared" si="1"/>
        <v>9000</v>
      </c>
    </row>
    <row r="35" s="2" customFormat="1" ht="120" spans="1:7">
      <c r="A35" s="21" t="s">
        <v>79</v>
      </c>
      <c r="B35" s="8" t="s">
        <v>80</v>
      </c>
      <c r="C35" s="12" t="s">
        <v>81</v>
      </c>
      <c r="D35" s="8">
        <v>1</v>
      </c>
      <c r="E35" s="8" t="s">
        <v>11</v>
      </c>
      <c r="F35" s="10">
        <v>11000</v>
      </c>
      <c r="G35" s="10">
        <f t="shared" si="1"/>
        <v>11000</v>
      </c>
    </row>
    <row r="36" s="2" customFormat="1" ht="144" spans="1:7">
      <c r="A36" s="21" t="s">
        <v>82</v>
      </c>
      <c r="B36" s="8" t="s">
        <v>9</v>
      </c>
      <c r="C36" s="12" t="s">
        <v>83</v>
      </c>
      <c r="D36" s="8">
        <v>1</v>
      </c>
      <c r="E36" s="8" t="s">
        <v>11</v>
      </c>
      <c r="F36" s="10">
        <v>11000</v>
      </c>
      <c r="G36" s="10">
        <f t="shared" si="1"/>
        <v>11000</v>
      </c>
    </row>
    <row r="37" s="2" customFormat="1" ht="168" spans="1:7">
      <c r="A37" s="21" t="s">
        <v>84</v>
      </c>
      <c r="B37" s="22" t="s">
        <v>85</v>
      </c>
      <c r="C37" s="23" t="s">
        <v>86</v>
      </c>
      <c r="D37" s="22">
        <v>1</v>
      </c>
      <c r="E37" s="22" t="s">
        <v>11</v>
      </c>
      <c r="F37" s="10">
        <v>12000</v>
      </c>
      <c r="G37" s="10">
        <f t="shared" si="1"/>
        <v>12000</v>
      </c>
    </row>
    <row r="38" s="2" customFormat="1" ht="168" spans="1:7">
      <c r="A38" s="21" t="s">
        <v>87</v>
      </c>
      <c r="B38" s="8" t="s">
        <v>22</v>
      </c>
      <c r="C38" s="12" t="s">
        <v>88</v>
      </c>
      <c r="D38" s="8">
        <v>1</v>
      </c>
      <c r="E38" s="8" t="s">
        <v>39</v>
      </c>
      <c r="F38" s="10">
        <v>10000</v>
      </c>
      <c r="G38" s="10">
        <f t="shared" si="1"/>
        <v>10000</v>
      </c>
    </row>
    <row r="39" s="2" customFormat="1" ht="72" spans="1:7">
      <c r="A39" s="21" t="s">
        <v>89</v>
      </c>
      <c r="B39" s="13" t="s">
        <v>90</v>
      </c>
      <c r="C39" s="12" t="s">
        <v>91</v>
      </c>
      <c r="D39" s="8">
        <v>1</v>
      </c>
      <c r="E39" s="8" t="s">
        <v>69</v>
      </c>
      <c r="F39" s="10">
        <v>11500</v>
      </c>
      <c r="G39" s="10">
        <f t="shared" si="1"/>
        <v>11500</v>
      </c>
    </row>
    <row r="40" s="2" customFormat="1" ht="72" spans="1:7">
      <c r="A40" s="21" t="s">
        <v>92</v>
      </c>
      <c r="B40" s="8" t="s">
        <v>93</v>
      </c>
      <c r="C40" s="12" t="s">
        <v>94</v>
      </c>
      <c r="D40" s="8">
        <v>1</v>
      </c>
      <c r="E40" s="8" t="s">
        <v>39</v>
      </c>
      <c r="F40" s="10">
        <v>8400</v>
      </c>
      <c r="G40" s="10">
        <f t="shared" si="1"/>
        <v>8400</v>
      </c>
    </row>
    <row r="41" s="2" customFormat="1" ht="60" spans="1:7">
      <c r="A41" s="21" t="s">
        <v>95</v>
      </c>
      <c r="B41" s="8" t="s">
        <v>96</v>
      </c>
      <c r="C41" s="12" t="s">
        <v>97</v>
      </c>
      <c r="D41" s="8">
        <v>1</v>
      </c>
      <c r="E41" s="8" t="s">
        <v>11</v>
      </c>
      <c r="F41" s="10">
        <v>6800</v>
      </c>
      <c r="G41" s="10">
        <f t="shared" si="1"/>
        <v>6800</v>
      </c>
    </row>
    <row r="42" s="2" customFormat="1" ht="48" spans="1:7">
      <c r="A42" s="21" t="s">
        <v>98</v>
      </c>
      <c r="B42" s="8" t="s">
        <v>99</v>
      </c>
      <c r="C42" s="12" t="s">
        <v>100</v>
      </c>
      <c r="D42" s="8">
        <v>20</v>
      </c>
      <c r="E42" s="8" t="s">
        <v>11</v>
      </c>
      <c r="F42" s="10">
        <v>400</v>
      </c>
      <c r="G42" s="10">
        <f t="shared" si="1"/>
        <v>8000</v>
      </c>
    </row>
    <row r="43" s="3" customFormat="1" ht="60" spans="1:7">
      <c r="A43" s="21" t="s">
        <v>101</v>
      </c>
      <c r="B43" s="8" t="s">
        <v>102</v>
      </c>
      <c r="C43" s="12" t="s">
        <v>103</v>
      </c>
      <c r="D43" s="8">
        <v>40</v>
      </c>
      <c r="E43" s="8" t="s">
        <v>104</v>
      </c>
      <c r="F43" s="18">
        <v>66</v>
      </c>
      <c r="G43" s="10">
        <f t="shared" si="1"/>
        <v>2640</v>
      </c>
    </row>
    <row r="44" s="4" customFormat="1" ht="48" spans="1:7">
      <c r="A44" s="21" t="s">
        <v>105</v>
      </c>
      <c r="B44" s="8" t="s">
        <v>106</v>
      </c>
      <c r="C44" s="12" t="s">
        <v>107</v>
      </c>
      <c r="D44" s="8">
        <v>40</v>
      </c>
      <c r="E44" s="8" t="s">
        <v>108</v>
      </c>
      <c r="F44" s="18">
        <v>40</v>
      </c>
      <c r="G44" s="10">
        <f t="shared" si="1"/>
        <v>1600</v>
      </c>
    </row>
    <row r="45" s="4" customFormat="1" ht="60" spans="1:7">
      <c r="A45" s="21" t="s">
        <v>109</v>
      </c>
      <c r="B45" s="8" t="s">
        <v>110</v>
      </c>
      <c r="C45" s="12" t="s">
        <v>111</v>
      </c>
      <c r="D45" s="8">
        <v>20</v>
      </c>
      <c r="E45" s="8" t="s">
        <v>28</v>
      </c>
      <c r="F45" s="18">
        <v>28</v>
      </c>
      <c r="G45" s="10">
        <f t="shared" si="1"/>
        <v>560</v>
      </c>
    </row>
    <row r="46" s="4" customFormat="1" ht="60" spans="1:7">
      <c r="A46" s="21" t="s">
        <v>112</v>
      </c>
      <c r="B46" s="8" t="s">
        <v>113</v>
      </c>
      <c r="C46" s="12" t="s">
        <v>114</v>
      </c>
      <c r="D46" s="8">
        <v>40</v>
      </c>
      <c r="E46" s="8" t="s">
        <v>115</v>
      </c>
      <c r="F46" s="18">
        <v>34</v>
      </c>
      <c r="G46" s="10">
        <f t="shared" si="1"/>
        <v>1360</v>
      </c>
    </row>
    <row r="47" s="4" customFormat="1" ht="60" spans="1:7">
      <c r="A47" s="21" t="s">
        <v>116</v>
      </c>
      <c r="B47" s="8" t="s">
        <v>117</v>
      </c>
      <c r="C47" s="12" t="s">
        <v>118</v>
      </c>
      <c r="D47" s="8">
        <v>40</v>
      </c>
      <c r="E47" s="8" t="s">
        <v>28</v>
      </c>
      <c r="F47" s="18">
        <v>34</v>
      </c>
      <c r="G47" s="10">
        <f t="shared" si="1"/>
        <v>1360</v>
      </c>
    </row>
    <row r="48" s="4" customFormat="1" ht="36" spans="1:7">
      <c r="A48" s="21" t="s">
        <v>119</v>
      </c>
      <c r="B48" s="8" t="s">
        <v>120</v>
      </c>
      <c r="C48" s="12" t="s">
        <v>121</v>
      </c>
      <c r="D48" s="8">
        <v>40</v>
      </c>
      <c r="E48" s="8" t="s">
        <v>122</v>
      </c>
      <c r="F48" s="18">
        <v>56</v>
      </c>
      <c r="G48" s="10">
        <f t="shared" si="1"/>
        <v>2240</v>
      </c>
    </row>
    <row r="49" s="4" customFormat="1" spans="1:7">
      <c r="A49" s="17" t="s">
        <v>56</v>
      </c>
      <c r="B49" s="8"/>
      <c r="C49" s="12"/>
      <c r="D49" s="8"/>
      <c r="E49" s="8"/>
      <c r="F49" s="18"/>
      <c r="G49" s="18">
        <f>SUM(G27:G48)</f>
        <v>507060</v>
      </c>
    </row>
    <row r="50" s="3" customFormat="1" spans="1:7">
      <c r="A50" s="8" t="s">
        <v>123</v>
      </c>
      <c r="B50" s="8"/>
      <c r="C50" s="12"/>
      <c r="D50" s="8"/>
      <c r="E50" s="8"/>
      <c r="F50" s="18"/>
      <c r="G50" s="18"/>
    </row>
    <row r="51" s="3" customFormat="1" ht="409.5" spans="1:7">
      <c r="A51" s="8">
        <v>1</v>
      </c>
      <c r="B51" s="8" t="s">
        <v>124</v>
      </c>
      <c r="C51" s="12" t="s">
        <v>125</v>
      </c>
      <c r="D51" s="8">
        <v>1</v>
      </c>
      <c r="E51" s="8" t="s">
        <v>11</v>
      </c>
      <c r="F51" s="18">
        <v>90000</v>
      </c>
      <c r="G51" s="10">
        <f>F51*D51</f>
        <v>90000</v>
      </c>
    </row>
    <row r="52" s="3" customFormat="1" ht="409.5" spans="1:7">
      <c r="A52" s="8">
        <v>2</v>
      </c>
      <c r="B52" s="8" t="s">
        <v>126</v>
      </c>
      <c r="C52" s="12" t="s">
        <v>127</v>
      </c>
      <c r="D52" s="8">
        <v>1</v>
      </c>
      <c r="E52" s="8" t="s">
        <v>11</v>
      </c>
      <c r="F52" s="18">
        <v>90000</v>
      </c>
      <c r="G52" s="10">
        <f t="shared" ref="G52:G82" si="2">F52*D52</f>
        <v>90000</v>
      </c>
    </row>
    <row r="53" s="3" customFormat="1" ht="156" spans="1:7">
      <c r="A53" s="8">
        <v>3</v>
      </c>
      <c r="B53" s="8" t="s">
        <v>128</v>
      </c>
      <c r="C53" s="12" t="s">
        <v>129</v>
      </c>
      <c r="D53" s="8">
        <v>1</v>
      </c>
      <c r="E53" s="8" t="s">
        <v>11</v>
      </c>
      <c r="F53" s="18">
        <v>55000</v>
      </c>
      <c r="G53" s="10">
        <f t="shared" si="2"/>
        <v>55000</v>
      </c>
    </row>
    <row r="54" s="3" customFormat="1" ht="60" spans="1:7">
      <c r="A54" s="8">
        <v>4</v>
      </c>
      <c r="B54" s="8" t="s">
        <v>130</v>
      </c>
      <c r="C54" s="12" t="s">
        <v>131</v>
      </c>
      <c r="D54" s="8">
        <v>1</v>
      </c>
      <c r="E54" s="8" t="s">
        <v>11</v>
      </c>
      <c r="F54" s="18">
        <v>15000</v>
      </c>
      <c r="G54" s="10">
        <f t="shared" si="2"/>
        <v>15000</v>
      </c>
    </row>
    <row r="55" s="3" customFormat="1" ht="409.5" spans="1:7">
      <c r="A55" s="8">
        <v>5</v>
      </c>
      <c r="B55" s="8" t="s">
        <v>132</v>
      </c>
      <c r="C55" s="12" t="s">
        <v>133</v>
      </c>
      <c r="D55" s="8">
        <v>1</v>
      </c>
      <c r="E55" s="8" t="s">
        <v>11</v>
      </c>
      <c r="F55" s="18">
        <v>78000</v>
      </c>
      <c r="G55" s="10">
        <f t="shared" si="2"/>
        <v>78000</v>
      </c>
    </row>
    <row r="56" s="3" customFormat="1" ht="48" spans="1:7">
      <c r="A56" s="8">
        <v>7</v>
      </c>
      <c r="B56" s="8" t="s">
        <v>134</v>
      </c>
      <c r="C56" s="12" t="s">
        <v>135</v>
      </c>
      <c r="D56" s="8">
        <v>1</v>
      </c>
      <c r="E56" s="8" t="s">
        <v>28</v>
      </c>
      <c r="F56" s="18">
        <v>1000</v>
      </c>
      <c r="G56" s="10">
        <f t="shared" si="2"/>
        <v>1000</v>
      </c>
    </row>
    <row r="57" s="3" customFormat="1" ht="48" spans="1:7">
      <c r="A57" s="8">
        <v>8</v>
      </c>
      <c r="B57" s="8" t="s">
        <v>136</v>
      </c>
      <c r="C57" s="12" t="s">
        <v>137</v>
      </c>
      <c r="D57" s="8">
        <v>1</v>
      </c>
      <c r="E57" s="8" t="s">
        <v>28</v>
      </c>
      <c r="F57" s="18">
        <v>1000</v>
      </c>
      <c r="G57" s="10">
        <f t="shared" si="2"/>
        <v>1000</v>
      </c>
    </row>
    <row r="58" s="3" customFormat="1" ht="48" spans="1:7">
      <c r="A58" s="8">
        <v>9</v>
      </c>
      <c r="B58" s="8" t="s">
        <v>138</v>
      </c>
      <c r="C58" s="12" t="s">
        <v>139</v>
      </c>
      <c r="D58" s="8">
        <v>1</v>
      </c>
      <c r="E58" s="8" t="s">
        <v>28</v>
      </c>
      <c r="F58" s="18">
        <v>1000</v>
      </c>
      <c r="G58" s="10">
        <f t="shared" si="2"/>
        <v>1000</v>
      </c>
    </row>
    <row r="59" s="3" customFormat="1" ht="48" spans="1:7">
      <c r="A59" s="8">
        <v>10</v>
      </c>
      <c r="B59" s="8" t="s">
        <v>140</v>
      </c>
      <c r="C59" s="12" t="s">
        <v>141</v>
      </c>
      <c r="D59" s="8">
        <v>1</v>
      </c>
      <c r="E59" s="8" t="s">
        <v>28</v>
      </c>
      <c r="F59" s="18">
        <v>1000</v>
      </c>
      <c r="G59" s="10">
        <f t="shared" si="2"/>
        <v>1000</v>
      </c>
    </row>
    <row r="60" s="3" customFormat="1" ht="48" spans="1:7">
      <c r="A60" s="8">
        <v>11</v>
      </c>
      <c r="B60" s="8" t="s">
        <v>142</v>
      </c>
      <c r="C60" s="12" t="s">
        <v>143</v>
      </c>
      <c r="D60" s="8">
        <v>1</v>
      </c>
      <c r="E60" s="8" t="s">
        <v>28</v>
      </c>
      <c r="F60" s="18">
        <v>1000</v>
      </c>
      <c r="G60" s="10">
        <f t="shared" si="2"/>
        <v>1000</v>
      </c>
    </row>
    <row r="61" s="3" customFormat="1" ht="48" spans="1:7">
      <c r="A61" s="8">
        <v>12</v>
      </c>
      <c r="B61" s="8" t="s">
        <v>144</v>
      </c>
      <c r="C61" s="12" t="s">
        <v>145</v>
      </c>
      <c r="D61" s="8">
        <v>1</v>
      </c>
      <c r="E61" s="8" t="s">
        <v>28</v>
      </c>
      <c r="F61" s="18">
        <v>1000</v>
      </c>
      <c r="G61" s="10">
        <f t="shared" si="2"/>
        <v>1000</v>
      </c>
    </row>
    <row r="62" s="3" customFormat="1" ht="48" spans="1:7">
      <c r="A62" s="8">
        <v>13</v>
      </c>
      <c r="B62" s="8" t="s">
        <v>146</v>
      </c>
      <c r="C62" s="12" t="s">
        <v>147</v>
      </c>
      <c r="D62" s="8">
        <v>1</v>
      </c>
      <c r="E62" s="8" t="s">
        <v>28</v>
      </c>
      <c r="F62" s="18">
        <v>1000</v>
      </c>
      <c r="G62" s="10">
        <f t="shared" si="2"/>
        <v>1000</v>
      </c>
    </row>
    <row r="63" s="3" customFormat="1" ht="48" spans="1:7">
      <c r="A63" s="8">
        <v>14</v>
      </c>
      <c r="B63" s="8" t="s">
        <v>148</v>
      </c>
      <c r="C63" s="12" t="s">
        <v>149</v>
      </c>
      <c r="D63" s="8">
        <v>1</v>
      </c>
      <c r="E63" s="8" t="s">
        <v>28</v>
      </c>
      <c r="F63" s="18">
        <v>1000</v>
      </c>
      <c r="G63" s="10">
        <f t="shared" si="2"/>
        <v>1000</v>
      </c>
    </row>
    <row r="64" s="3" customFormat="1" ht="60" spans="1:7">
      <c r="A64" s="8">
        <v>15</v>
      </c>
      <c r="B64" s="8" t="s">
        <v>150</v>
      </c>
      <c r="C64" s="12" t="s">
        <v>151</v>
      </c>
      <c r="D64" s="8">
        <v>1</v>
      </c>
      <c r="E64" s="8" t="s">
        <v>28</v>
      </c>
      <c r="F64" s="18">
        <v>1000</v>
      </c>
      <c r="G64" s="10">
        <f t="shared" si="2"/>
        <v>1000</v>
      </c>
    </row>
    <row r="65" s="3" customFormat="1" ht="72" spans="1:7">
      <c r="A65" s="8">
        <v>16</v>
      </c>
      <c r="B65" s="8" t="s">
        <v>152</v>
      </c>
      <c r="C65" s="12" t="s">
        <v>153</v>
      </c>
      <c r="D65" s="8">
        <v>1</v>
      </c>
      <c r="E65" s="8" t="s">
        <v>28</v>
      </c>
      <c r="F65" s="18">
        <v>1000</v>
      </c>
      <c r="G65" s="10">
        <f t="shared" si="2"/>
        <v>1000</v>
      </c>
    </row>
    <row r="66" s="3" customFormat="1" ht="48" spans="1:7">
      <c r="A66" s="8">
        <v>17</v>
      </c>
      <c r="B66" s="8" t="s">
        <v>154</v>
      </c>
      <c r="C66" s="12" t="s">
        <v>155</v>
      </c>
      <c r="D66" s="8">
        <v>1</v>
      </c>
      <c r="E66" s="8" t="s">
        <v>28</v>
      </c>
      <c r="F66" s="18">
        <v>1000</v>
      </c>
      <c r="G66" s="10">
        <f t="shared" si="2"/>
        <v>1000</v>
      </c>
    </row>
    <row r="67" s="3" customFormat="1" ht="48" spans="1:7">
      <c r="A67" s="8">
        <v>18</v>
      </c>
      <c r="B67" s="8" t="s">
        <v>156</v>
      </c>
      <c r="C67" s="12" t="s">
        <v>157</v>
      </c>
      <c r="D67" s="8">
        <v>1</v>
      </c>
      <c r="E67" s="8" t="s">
        <v>28</v>
      </c>
      <c r="F67" s="18">
        <v>1000</v>
      </c>
      <c r="G67" s="10">
        <f t="shared" si="2"/>
        <v>1000</v>
      </c>
    </row>
    <row r="68" s="3" customFormat="1" ht="48" spans="1:7">
      <c r="A68" s="8">
        <v>19</v>
      </c>
      <c r="B68" s="8" t="s">
        <v>158</v>
      </c>
      <c r="C68" s="12" t="s">
        <v>159</v>
      </c>
      <c r="D68" s="8">
        <v>1</v>
      </c>
      <c r="E68" s="8" t="s">
        <v>28</v>
      </c>
      <c r="F68" s="18">
        <v>1000</v>
      </c>
      <c r="G68" s="10">
        <f t="shared" si="2"/>
        <v>1000</v>
      </c>
    </row>
    <row r="69" s="3" customFormat="1" ht="48" spans="1:7">
      <c r="A69" s="8">
        <v>20</v>
      </c>
      <c r="B69" s="8" t="s">
        <v>160</v>
      </c>
      <c r="C69" s="12" t="s">
        <v>161</v>
      </c>
      <c r="D69" s="8">
        <v>1</v>
      </c>
      <c r="E69" s="8" t="s">
        <v>28</v>
      </c>
      <c r="F69" s="18">
        <v>1000</v>
      </c>
      <c r="G69" s="10">
        <f t="shared" si="2"/>
        <v>1000</v>
      </c>
    </row>
    <row r="70" s="3" customFormat="1" ht="48" spans="1:7">
      <c r="A70" s="8">
        <v>21</v>
      </c>
      <c r="B70" s="8" t="s">
        <v>162</v>
      </c>
      <c r="C70" s="12" t="s">
        <v>163</v>
      </c>
      <c r="D70" s="8">
        <v>1</v>
      </c>
      <c r="E70" s="8" t="s">
        <v>28</v>
      </c>
      <c r="F70" s="18">
        <v>1000</v>
      </c>
      <c r="G70" s="10">
        <f t="shared" si="2"/>
        <v>1000</v>
      </c>
    </row>
    <row r="71" s="3" customFormat="1" ht="48" spans="1:7">
      <c r="A71" s="8">
        <v>22</v>
      </c>
      <c r="B71" s="8" t="s">
        <v>164</v>
      </c>
      <c r="C71" s="12" t="s">
        <v>165</v>
      </c>
      <c r="D71" s="8">
        <v>1</v>
      </c>
      <c r="E71" s="8" t="s">
        <v>28</v>
      </c>
      <c r="F71" s="18">
        <v>1000</v>
      </c>
      <c r="G71" s="10">
        <f t="shared" si="2"/>
        <v>1000</v>
      </c>
    </row>
    <row r="72" s="3" customFormat="1" ht="48" spans="1:7">
      <c r="A72" s="8">
        <v>23</v>
      </c>
      <c r="B72" s="8" t="s">
        <v>166</v>
      </c>
      <c r="C72" s="12" t="s">
        <v>167</v>
      </c>
      <c r="D72" s="8">
        <v>1</v>
      </c>
      <c r="E72" s="8" t="s">
        <v>28</v>
      </c>
      <c r="F72" s="18">
        <v>1000</v>
      </c>
      <c r="G72" s="10">
        <f t="shared" si="2"/>
        <v>1000</v>
      </c>
    </row>
    <row r="73" s="3" customFormat="1" ht="24" spans="1:7">
      <c r="A73" s="8">
        <v>24</v>
      </c>
      <c r="B73" s="8" t="s">
        <v>168</v>
      </c>
      <c r="C73" s="12" t="s">
        <v>169</v>
      </c>
      <c r="D73" s="8">
        <v>1</v>
      </c>
      <c r="E73" s="8" t="s">
        <v>28</v>
      </c>
      <c r="F73" s="18">
        <v>1000</v>
      </c>
      <c r="G73" s="10">
        <f t="shared" si="2"/>
        <v>1000</v>
      </c>
    </row>
    <row r="74" s="3" customFormat="1" ht="48" spans="1:7">
      <c r="A74" s="8">
        <v>25</v>
      </c>
      <c r="B74" s="8" t="s">
        <v>170</v>
      </c>
      <c r="C74" s="12" t="s">
        <v>171</v>
      </c>
      <c r="D74" s="8">
        <v>1</v>
      </c>
      <c r="E74" s="8" t="s">
        <v>11</v>
      </c>
      <c r="F74" s="18">
        <v>4600</v>
      </c>
      <c r="G74" s="10">
        <f t="shared" si="2"/>
        <v>4600</v>
      </c>
    </row>
    <row r="75" s="3" customFormat="1" ht="48" spans="1:7">
      <c r="A75" s="8">
        <v>26</v>
      </c>
      <c r="B75" s="8" t="s">
        <v>172</v>
      </c>
      <c r="C75" s="12" t="s">
        <v>173</v>
      </c>
      <c r="D75" s="8">
        <v>1</v>
      </c>
      <c r="E75" s="8" t="s">
        <v>11</v>
      </c>
      <c r="F75" s="18">
        <v>4600</v>
      </c>
      <c r="G75" s="10">
        <f t="shared" si="2"/>
        <v>4600</v>
      </c>
    </row>
    <row r="76" s="3" customFormat="1" ht="60" spans="1:7">
      <c r="A76" s="8">
        <v>27</v>
      </c>
      <c r="B76" s="8" t="s">
        <v>174</v>
      </c>
      <c r="C76" s="12" t="s">
        <v>175</v>
      </c>
      <c r="D76" s="8">
        <v>1</v>
      </c>
      <c r="E76" s="8" t="s">
        <v>11</v>
      </c>
      <c r="F76" s="18">
        <v>4600</v>
      </c>
      <c r="G76" s="10">
        <f t="shared" si="2"/>
        <v>4600</v>
      </c>
    </row>
    <row r="77" s="3" customFormat="1" ht="60" spans="1:7">
      <c r="A77" s="8">
        <v>28</v>
      </c>
      <c r="B77" s="8" t="s">
        <v>176</v>
      </c>
      <c r="C77" s="12" t="s">
        <v>177</v>
      </c>
      <c r="D77" s="8">
        <v>1</v>
      </c>
      <c r="E77" s="8" t="s">
        <v>11</v>
      </c>
      <c r="F77" s="18">
        <v>4600</v>
      </c>
      <c r="G77" s="10">
        <f t="shared" si="2"/>
        <v>4600</v>
      </c>
    </row>
    <row r="78" s="3" customFormat="1" ht="72" spans="1:7">
      <c r="A78" s="8">
        <v>29</v>
      </c>
      <c r="B78" s="8" t="s">
        <v>178</v>
      </c>
      <c r="C78" s="12" t="s">
        <v>179</v>
      </c>
      <c r="D78" s="8">
        <v>1</v>
      </c>
      <c r="E78" s="8" t="s">
        <v>11</v>
      </c>
      <c r="F78" s="18">
        <v>4600</v>
      </c>
      <c r="G78" s="10">
        <f t="shared" si="2"/>
        <v>4600</v>
      </c>
    </row>
    <row r="79" s="3" customFormat="1" ht="36" spans="1:7">
      <c r="A79" s="8">
        <v>30</v>
      </c>
      <c r="B79" s="8" t="s">
        <v>180</v>
      </c>
      <c r="C79" s="12" t="s">
        <v>181</v>
      </c>
      <c r="D79" s="8">
        <v>1</v>
      </c>
      <c r="E79" s="8" t="s">
        <v>28</v>
      </c>
      <c r="F79" s="18">
        <f>980+360</f>
        <v>1340</v>
      </c>
      <c r="G79" s="10">
        <f t="shared" si="2"/>
        <v>1340</v>
      </c>
    </row>
    <row r="80" s="2" customFormat="1" ht="144" spans="1:7">
      <c r="A80" s="8">
        <v>31</v>
      </c>
      <c r="B80" s="8" t="s">
        <v>182</v>
      </c>
      <c r="C80" s="12" t="s">
        <v>183</v>
      </c>
      <c r="D80" s="8">
        <v>1</v>
      </c>
      <c r="E80" s="8" t="s">
        <v>11</v>
      </c>
      <c r="F80" s="10">
        <v>16000</v>
      </c>
      <c r="G80" s="10">
        <f t="shared" si="2"/>
        <v>16000</v>
      </c>
    </row>
    <row r="81" s="1" customFormat="1" spans="1:7">
      <c r="A81" s="8" t="s">
        <v>56</v>
      </c>
      <c r="B81" s="8"/>
      <c r="C81" s="12"/>
      <c r="D81" s="8"/>
      <c r="E81" s="8"/>
      <c r="F81" s="10"/>
      <c r="G81" s="10">
        <f>SUM(G51:G80)</f>
        <v>386340</v>
      </c>
    </row>
    <row r="82" s="3" customFormat="1" ht="36" spans="1:7">
      <c r="A82" s="8" t="s">
        <v>184</v>
      </c>
      <c r="B82" s="8"/>
      <c r="C82" s="12"/>
      <c r="D82" s="8"/>
      <c r="E82" s="8"/>
      <c r="F82" s="18"/>
      <c r="G82" s="18"/>
    </row>
    <row r="83" s="2" customFormat="1" ht="24" spans="1:7">
      <c r="A83" s="8">
        <v>1</v>
      </c>
      <c r="B83" s="8" t="s">
        <v>185</v>
      </c>
      <c r="C83" s="12" t="s">
        <v>186</v>
      </c>
      <c r="D83" s="8">
        <v>12</v>
      </c>
      <c r="E83" s="8" t="s">
        <v>28</v>
      </c>
      <c r="F83" s="10">
        <v>2500</v>
      </c>
      <c r="G83" s="10">
        <f t="shared" ref="G83:G87" si="3">F83*D83</f>
        <v>30000</v>
      </c>
    </row>
    <row r="84" s="3" customFormat="1" spans="1:7">
      <c r="A84" s="8">
        <v>2</v>
      </c>
      <c r="B84" s="8" t="s">
        <v>187</v>
      </c>
      <c r="C84" s="12" t="s">
        <v>188</v>
      </c>
      <c r="D84" s="8">
        <v>1</v>
      </c>
      <c r="E84" s="8" t="s">
        <v>11</v>
      </c>
      <c r="F84" s="18">
        <v>3000</v>
      </c>
      <c r="G84" s="10">
        <f t="shared" si="3"/>
        <v>3000</v>
      </c>
    </row>
    <row r="85" s="4" customFormat="1" spans="1:7">
      <c r="A85" s="8" t="s">
        <v>56</v>
      </c>
      <c r="B85" s="8"/>
      <c r="C85" s="12"/>
      <c r="D85" s="8"/>
      <c r="E85" s="8"/>
      <c r="F85" s="18"/>
      <c r="G85" s="18">
        <f>SUM(G83:G84)</f>
        <v>33000</v>
      </c>
    </row>
    <row r="86" s="3" customFormat="1" ht="24" spans="1:7">
      <c r="A86" s="8" t="s">
        <v>189</v>
      </c>
      <c r="B86" s="8"/>
      <c r="C86" s="12"/>
      <c r="D86" s="8"/>
      <c r="E86" s="8"/>
      <c r="F86" s="18"/>
      <c r="G86" s="18"/>
    </row>
    <row r="87" s="3" customFormat="1" spans="1:7">
      <c r="A87" s="8">
        <v>4</v>
      </c>
      <c r="B87" s="8" t="s">
        <v>190</v>
      </c>
      <c r="C87" s="12" t="s">
        <v>191</v>
      </c>
      <c r="D87" s="8">
        <v>4</v>
      </c>
      <c r="E87" s="8" t="s">
        <v>192</v>
      </c>
      <c r="F87" s="18">
        <v>504</v>
      </c>
      <c r="G87" s="10">
        <f t="shared" si="3"/>
        <v>2016</v>
      </c>
    </row>
    <row r="88" s="3" customFormat="1" ht="36" spans="1:7">
      <c r="A88" s="8">
        <v>5</v>
      </c>
      <c r="B88" s="8" t="s">
        <v>193</v>
      </c>
      <c r="C88" s="12" t="s">
        <v>194</v>
      </c>
      <c r="D88" s="8">
        <v>1</v>
      </c>
      <c r="E88" s="8" t="s">
        <v>11</v>
      </c>
      <c r="F88" s="18">
        <v>3240</v>
      </c>
      <c r="G88" s="10">
        <f t="shared" ref="G88:G126" si="4">F88*D88</f>
        <v>3240</v>
      </c>
    </row>
    <row r="89" s="3" customFormat="1" ht="409.5" spans="1:7">
      <c r="A89" s="8">
        <v>6</v>
      </c>
      <c r="B89" s="8" t="s">
        <v>195</v>
      </c>
      <c r="C89" s="12" t="s">
        <v>196</v>
      </c>
      <c r="D89" s="8">
        <v>1</v>
      </c>
      <c r="E89" s="8" t="s">
        <v>11</v>
      </c>
      <c r="F89" s="18">
        <v>85600</v>
      </c>
      <c r="G89" s="10">
        <f t="shared" si="4"/>
        <v>85600</v>
      </c>
    </row>
    <row r="90" s="3" customFormat="1" ht="409.5" spans="1:7">
      <c r="A90" s="8">
        <v>7</v>
      </c>
      <c r="B90" s="8" t="s">
        <v>197</v>
      </c>
      <c r="C90" s="12" t="s">
        <v>198</v>
      </c>
      <c r="D90" s="8">
        <v>1</v>
      </c>
      <c r="E90" s="8" t="s">
        <v>11</v>
      </c>
      <c r="F90" s="18">
        <v>67200</v>
      </c>
      <c r="G90" s="10">
        <f t="shared" si="4"/>
        <v>67200</v>
      </c>
    </row>
    <row r="91" s="3" customFormat="1" ht="409.5" spans="1:7">
      <c r="A91" s="8">
        <v>8</v>
      </c>
      <c r="B91" s="8" t="s">
        <v>199</v>
      </c>
      <c r="C91" s="12" t="s">
        <v>200</v>
      </c>
      <c r="D91" s="8">
        <v>1</v>
      </c>
      <c r="E91" s="8" t="s">
        <v>11</v>
      </c>
      <c r="F91" s="18">
        <v>54000</v>
      </c>
      <c r="G91" s="10">
        <f t="shared" si="4"/>
        <v>54000</v>
      </c>
    </row>
    <row r="92" s="3" customFormat="1" ht="123.75" spans="1:7">
      <c r="A92" s="8">
        <v>9</v>
      </c>
      <c r="B92" s="8" t="s">
        <v>201</v>
      </c>
      <c r="C92" s="12" t="s">
        <v>202</v>
      </c>
      <c r="D92" s="8">
        <v>1</v>
      </c>
      <c r="E92" s="8" t="s">
        <v>28</v>
      </c>
      <c r="F92" s="18">
        <v>7800</v>
      </c>
      <c r="G92" s="10">
        <f t="shared" si="4"/>
        <v>7800</v>
      </c>
    </row>
    <row r="93" s="3" customFormat="1" ht="276" spans="1:7">
      <c r="A93" s="8">
        <v>10</v>
      </c>
      <c r="B93" s="8" t="s">
        <v>203</v>
      </c>
      <c r="C93" s="12" t="s">
        <v>204</v>
      </c>
      <c r="D93" s="8">
        <v>1</v>
      </c>
      <c r="E93" s="8" t="s">
        <v>11</v>
      </c>
      <c r="F93" s="18">
        <v>9600</v>
      </c>
      <c r="G93" s="10">
        <f t="shared" si="4"/>
        <v>9600</v>
      </c>
    </row>
    <row r="94" s="3" customFormat="1" ht="108" spans="1:7">
      <c r="A94" s="8">
        <v>11</v>
      </c>
      <c r="B94" s="8" t="s">
        <v>205</v>
      </c>
      <c r="C94" s="12" t="s">
        <v>206</v>
      </c>
      <c r="D94" s="8">
        <v>1</v>
      </c>
      <c r="E94" s="8" t="s">
        <v>11</v>
      </c>
      <c r="F94" s="18">
        <v>5400</v>
      </c>
      <c r="G94" s="10">
        <f t="shared" si="4"/>
        <v>5400</v>
      </c>
    </row>
    <row r="95" s="3" customFormat="1" ht="60" spans="1:7">
      <c r="A95" s="8">
        <v>12</v>
      </c>
      <c r="B95" s="8" t="s">
        <v>207</v>
      </c>
      <c r="C95" s="12" t="s">
        <v>208</v>
      </c>
      <c r="D95" s="8">
        <v>1</v>
      </c>
      <c r="E95" s="8" t="s">
        <v>11</v>
      </c>
      <c r="F95" s="18">
        <v>2376</v>
      </c>
      <c r="G95" s="10">
        <f t="shared" si="4"/>
        <v>2376</v>
      </c>
    </row>
    <row r="96" s="3" customFormat="1" ht="36" spans="1:7">
      <c r="A96" s="8">
        <v>13</v>
      </c>
      <c r="B96" s="8" t="s">
        <v>209</v>
      </c>
      <c r="C96" s="12" t="s">
        <v>210</v>
      </c>
      <c r="D96" s="8">
        <v>1</v>
      </c>
      <c r="E96" s="8" t="s">
        <v>28</v>
      </c>
      <c r="F96" s="18">
        <v>360</v>
      </c>
      <c r="G96" s="10">
        <f t="shared" si="4"/>
        <v>360</v>
      </c>
    </row>
    <row r="97" s="3" customFormat="1" ht="48" spans="1:7">
      <c r="A97" s="8">
        <v>14</v>
      </c>
      <c r="B97" s="8" t="s">
        <v>211</v>
      </c>
      <c r="C97" s="12" t="s">
        <v>212</v>
      </c>
      <c r="D97" s="8">
        <v>1</v>
      </c>
      <c r="E97" s="8" t="s">
        <v>28</v>
      </c>
      <c r="F97" s="18">
        <v>144</v>
      </c>
      <c r="G97" s="10">
        <f t="shared" si="4"/>
        <v>144</v>
      </c>
    </row>
    <row r="98" s="3" customFormat="1" ht="108" spans="1:7">
      <c r="A98" s="8">
        <v>15</v>
      </c>
      <c r="B98" s="8" t="s">
        <v>213</v>
      </c>
      <c r="C98" s="12" t="s">
        <v>214</v>
      </c>
      <c r="D98" s="8">
        <v>1</v>
      </c>
      <c r="E98" s="8" t="s">
        <v>28</v>
      </c>
      <c r="F98" s="18">
        <v>540</v>
      </c>
      <c r="G98" s="10">
        <f t="shared" si="4"/>
        <v>540</v>
      </c>
    </row>
    <row r="99" s="3" customFormat="1" ht="48" spans="1:7">
      <c r="A99" s="8">
        <v>16</v>
      </c>
      <c r="B99" s="8" t="s">
        <v>215</v>
      </c>
      <c r="C99" s="12" t="s">
        <v>216</v>
      </c>
      <c r="D99" s="8">
        <v>1</v>
      </c>
      <c r="E99" s="8" t="s">
        <v>28</v>
      </c>
      <c r="F99" s="18">
        <v>696</v>
      </c>
      <c r="G99" s="10">
        <f t="shared" si="4"/>
        <v>696</v>
      </c>
    </row>
    <row r="100" s="3" customFormat="1" spans="1:7">
      <c r="A100" s="8">
        <v>17</v>
      </c>
      <c r="B100" s="8" t="s">
        <v>217</v>
      </c>
      <c r="C100" s="12" t="s">
        <v>218</v>
      </c>
      <c r="D100" s="8">
        <v>1</v>
      </c>
      <c r="E100" s="8" t="s">
        <v>28</v>
      </c>
      <c r="F100" s="18">
        <v>1440</v>
      </c>
      <c r="G100" s="10">
        <f t="shared" si="4"/>
        <v>1440</v>
      </c>
    </row>
    <row r="101" s="3" customFormat="1" spans="1:7">
      <c r="A101" s="8">
        <v>18</v>
      </c>
      <c r="B101" s="8" t="s">
        <v>219</v>
      </c>
      <c r="C101" s="12" t="s">
        <v>220</v>
      </c>
      <c r="D101" s="8">
        <v>1</v>
      </c>
      <c r="E101" s="8" t="s">
        <v>28</v>
      </c>
      <c r="F101" s="18">
        <v>672</v>
      </c>
      <c r="G101" s="10">
        <f t="shared" si="4"/>
        <v>672</v>
      </c>
    </row>
    <row r="102" s="3" customFormat="1" ht="24" spans="1:7">
      <c r="A102" s="8">
        <v>19</v>
      </c>
      <c r="B102" s="8" t="s">
        <v>221</v>
      </c>
      <c r="C102" s="12" t="s">
        <v>222</v>
      </c>
      <c r="D102" s="8">
        <v>1</v>
      </c>
      <c r="E102" s="8" t="s">
        <v>28</v>
      </c>
      <c r="F102" s="18">
        <v>180</v>
      </c>
      <c r="G102" s="10">
        <f t="shared" si="4"/>
        <v>180</v>
      </c>
    </row>
    <row r="103" s="3" customFormat="1" spans="1:7">
      <c r="A103" s="8">
        <v>20</v>
      </c>
      <c r="B103" s="8" t="s">
        <v>223</v>
      </c>
      <c r="C103" s="12" t="s">
        <v>224</v>
      </c>
      <c r="D103" s="8">
        <v>1</v>
      </c>
      <c r="E103" s="8" t="s">
        <v>28</v>
      </c>
      <c r="F103" s="18">
        <v>420</v>
      </c>
      <c r="G103" s="10">
        <f t="shared" si="4"/>
        <v>420</v>
      </c>
    </row>
    <row r="104" s="3" customFormat="1" spans="1:7">
      <c r="A104" s="8">
        <v>21</v>
      </c>
      <c r="B104" s="8" t="s">
        <v>225</v>
      </c>
      <c r="C104" s="12" t="s">
        <v>226</v>
      </c>
      <c r="D104" s="8">
        <v>1</v>
      </c>
      <c r="E104" s="8" t="s">
        <v>28</v>
      </c>
      <c r="F104" s="18">
        <v>216</v>
      </c>
      <c r="G104" s="10">
        <f t="shared" si="4"/>
        <v>216</v>
      </c>
    </row>
    <row r="105" s="3" customFormat="1" spans="1:7">
      <c r="A105" s="8">
        <v>22</v>
      </c>
      <c r="B105" s="8" t="s">
        <v>227</v>
      </c>
      <c r="C105" s="12" t="s">
        <v>228</v>
      </c>
      <c r="D105" s="8">
        <v>1</v>
      </c>
      <c r="E105" s="8" t="s">
        <v>28</v>
      </c>
      <c r="F105" s="18">
        <v>624</v>
      </c>
      <c r="G105" s="10">
        <f t="shared" si="4"/>
        <v>624</v>
      </c>
    </row>
    <row r="106" s="3" customFormat="1" spans="1:7">
      <c r="A106" s="8">
        <v>23</v>
      </c>
      <c r="B106" s="8" t="s">
        <v>229</v>
      </c>
      <c r="C106" s="12" t="s">
        <v>230</v>
      </c>
      <c r="D106" s="8">
        <v>1</v>
      </c>
      <c r="E106" s="8" t="s">
        <v>28</v>
      </c>
      <c r="F106" s="18">
        <v>576</v>
      </c>
      <c r="G106" s="10">
        <f t="shared" si="4"/>
        <v>576</v>
      </c>
    </row>
    <row r="107" s="3" customFormat="1" spans="1:7">
      <c r="A107" s="8">
        <v>24</v>
      </c>
      <c r="B107" s="8" t="s">
        <v>231</v>
      </c>
      <c r="C107" s="12" t="s">
        <v>232</v>
      </c>
      <c r="D107" s="8">
        <v>1</v>
      </c>
      <c r="E107" s="8" t="s">
        <v>28</v>
      </c>
      <c r="F107" s="18">
        <v>1020</v>
      </c>
      <c r="G107" s="10">
        <f t="shared" si="4"/>
        <v>1020</v>
      </c>
    </row>
    <row r="108" s="3" customFormat="1" spans="1:7">
      <c r="A108" s="8">
        <v>25</v>
      </c>
      <c r="B108" s="8" t="s">
        <v>233</v>
      </c>
      <c r="C108" s="12" t="s">
        <v>234</v>
      </c>
      <c r="D108" s="8">
        <v>1</v>
      </c>
      <c r="E108" s="8" t="s">
        <v>28</v>
      </c>
      <c r="F108" s="18">
        <v>588</v>
      </c>
      <c r="G108" s="10">
        <f t="shared" si="4"/>
        <v>588</v>
      </c>
    </row>
    <row r="109" s="3" customFormat="1" spans="1:7">
      <c r="A109" s="8">
        <v>26</v>
      </c>
      <c r="B109" s="8" t="s">
        <v>235</v>
      </c>
      <c r="C109" s="12" t="s">
        <v>236</v>
      </c>
      <c r="D109" s="8">
        <v>1</v>
      </c>
      <c r="E109" s="8" t="s">
        <v>28</v>
      </c>
      <c r="F109" s="18">
        <v>552</v>
      </c>
      <c r="G109" s="10">
        <f t="shared" si="4"/>
        <v>552</v>
      </c>
    </row>
    <row r="110" s="3" customFormat="1" ht="36" spans="1:7">
      <c r="A110" s="8">
        <v>27</v>
      </c>
      <c r="B110" s="8" t="s">
        <v>237</v>
      </c>
      <c r="C110" s="12" t="s">
        <v>238</v>
      </c>
      <c r="D110" s="8">
        <v>1</v>
      </c>
      <c r="E110" s="8" t="s">
        <v>28</v>
      </c>
      <c r="F110" s="18">
        <v>528</v>
      </c>
      <c r="G110" s="10">
        <f t="shared" si="4"/>
        <v>528</v>
      </c>
    </row>
    <row r="111" s="3" customFormat="1" spans="1:7">
      <c r="A111" s="8">
        <v>28</v>
      </c>
      <c r="B111" s="8" t="s">
        <v>239</v>
      </c>
      <c r="C111" s="12" t="s">
        <v>240</v>
      </c>
      <c r="D111" s="8">
        <v>1</v>
      </c>
      <c r="E111" s="8" t="s">
        <v>28</v>
      </c>
      <c r="F111" s="18">
        <v>312</v>
      </c>
      <c r="G111" s="10">
        <f t="shared" si="4"/>
        <v>312</v>
      </c>
    </row>
    <row r="112" s="3" customFormat="1" spans="1:7">
      <c r="A112" s="8">
        <v>29</v>
      </c>
      <c r="B112" s="8" t="s">
        <v>241</v>
      </c>
      <c r="C112" s="12" t="s">
        <v>242</v>
      </c>
      <c r="D112" s="8">
        <v>1</v>
      </c>
      <c r="E112" s="8" t="s">
        <v>28</v>
      </c>
      <c r="F112" s="18">
        <v>780</v>
      </c>
      <c r="G112" s="10">
        <f t="shared" si="4"/>
        <v>780</v>
      </c>
    </row>
    <row r="113" s="3" customFormat="1" spans="1:7">
      <c r="A113" s="8">
        <v>30</v>
      </c>
      <c r="B113" s="8" t="s">
        <v>243</v>
      </c>
      <c r="C113" s="12" t="s">
        <v>244</v>
      </c>
      <c r="D113" s="8">
        <v>1</v>
      </c>
      <c r="E113" s="8" t="s">
        <v>28</v>
      </c>
      <c r="F113" s="18">
        <v>780</v>
      </c>
      <c r="G113" s="10">
        <f t="shared" si="4"/>
        <v>780</v>
      </c>
    </row>
    <row r="114" s="3" customFormat="1" ht="36" spans="1:7">
      <c r="A114" s="8">
        <v>31</v>
      </c>
      <c r="B114" s="8" t="s">
        <v>245</v>
      </c>
      <c r="C114" s="12" t="s">
        <v>246</v>
      </c>
      <c r="D114" s="8">
        <v>1</v>
      </c>
      <c r="E114" s="8" t="s">
        <v>28</v>
      </c>
      <c r="F114" s="18">
        <v>816</v>
      </c>
      <c r="G114" s="10">
        <f t="shared" si="4"/>
        <v>816</v>
      </c>
    </row>
    <row r="115" s="3" customFormat="1" spans="1:7">
      <c r="A115" s="8">
        <v>32</v>
      </c>
      <c r="B115" s="8" t="s">
        <v>247</v>
      </c>
      <c r="C115" s="12" t="s">
        <v>248</v>
      </c>
      <c r="D115" s="8">
        <v>1</v>
      </c>
      <c r="E115" s="8" t="s">
        <v>28</v>
      </c>
      <c r="F115" s="18">
        <v>1440</v>
      </c>
      <c r="G115" s="10">
        <f t="shared" si="4"/>
        <v>1440</v>
      </c>
    </row>
    <row r="116" s="3" customFormat="1" spans="1:7">
      <c r="A116" s="8">
        <v>33</v>
      </c>
      <c r="B116" s="8" t="s">
        <v>249</v>
      </c>
      <c r="C116" s="12" t="s">
        <v>250</v>
      </c>
      <c r="D116" s="8">
        <v>1</v>
      </c>
      <c r="E116" s="8" t="s">
        <v>28</v>
      </c>
      <c r="F116" s="18">
        <v>1176</v>
      </c>
      <c r="G116" s="10">
        <f t="shared" si="4"/>
        <v>1176</v>
      </c>
    </row>
    <row r="117" s="3" customFormat="1" ht="60" spans="1:7">
      <c r="A117" s="8">
        <v>34</v>
      </c>
      <c r="B117" s="8" t="s">
        <v>251</v>
      </c>
      <c r="C117" s="12" t="s">
        <v>252</v>
      </c>
      <c r="D117" s="8">
        <v>1</v>
      </c>
      <c r="E117" s="8" t="s">
        <v>28</v>
      </c>
      <c r="F117" s="18">
        <v>1176</v>
      </c>
      <c r="G117" s="10">
        <f t="shared" si="4"/>
        <v>1176</v>
      </c>
    </row>
    <row r="118" s="3" customFormat="1" ht="24" spans="1:7">
      <c r="A118" s="8">
        <v>35</v>
      </c>
      <c r="B118" s="8" t="s">
        <v>253</v>
      </c>
      <c r="C118" s="12" t="s">
        <v>254</v>
      </c>
      <c r="D118" s="8">
        <v>1</v>
      </c>
      <c r="E118" s="8" t="s">
        <v>28</v>
      </c>
      <c r="F118" s="18">
        <v>576</v>
      </c>
      <c r="G118" s="10">
        <f t="shared" si="4"/>
        <v>576</v>
      </c>
    </row>
    <row r="119" s="3" customFormat="1" ht="48" spans="1:7">
      <c r="A119" s="8">
        <v>36</v>
      </c>
      <c r="B119" s="8" t="s">
        <v>255</v>
      </c>
      <c r="C119" s="12" t="s">
        <v>256</v>
      </c>
      <c r="D119" s="8">
        <v>1</v>
      </c>
      <c r="E119" s="8" t="s">
        <v>28</v>
      </c>
      <c r="F119" s="18">
        <v>720</v>
      </c>
      <c r="G119" s="10">
        <f t="shared" si="4"/>
        <v>720</v>
      </c>
    </row>
    <row r="120" s="3" customFormat="1" spans="1:7">
      <c r="A120" s="8">
        <v>37</v>
      </c>
      <c r="B120" s="8" t="s">
        <v>257</v>
      </c>
      <c r="C120" s="12" t="s">
        <v>258</v>
      </c>
      <c r="D120" s="8">
        <v>1</v>
      </c>
      <c r="E120" s="8" t="s">
        <v>28</v>
      </c>
      <c r="F120" s="18">
        <v>1140</v>
      </c>
      <c r="G120" s="10">
        <f t="shared" si="4"/>
        <v>1140</v>
      </c>
    </row>
    <row r="121" s="3" customFormat="1" ht="60" spans="1:7">
      <c r="A121" s="8">
        <v>38</v>
      </c>
      <c r="B121" s="8" t="s">
        <v>259</v>
      </c>
      <c r="C121" s="12" t="s">
        <v>260</v>
      </c>
      <c r="D121" s="8">
        <v>1</v>
      </c>
      <c r="E121" s="8" t="s">
        <v>28</v>
      </c>
      <c r="F121" s="18">
        <v>1020</v>
      </c>
      <c r="G121" s="10">
        <f t="shared" si="4"/>
        <v>1020</v>
      </c>
    </row>
    <row r="122" s="3" customFormat="1" spans="1:7">
      <c r="A122" s="8">
        <v>39</v>
      </c>
      <c r="B122" s="8" t="s">
        <v>261</v>
      </c>
      <c r="C122" s="12" t="s">
        <v>262</v>
      </c>
      <c r="D122" s="8">
        <v>1</v>
      </c>
      <c r="E122" s="8" t="s">
        <v>28</v>
      </c>
      <c r="F122" s="18">
        <v>744</v>
      </c>
      <c r="G122" s="10">
        <f t="shared" si="4"/>
        <v>744</v>
      </c>
    </row>
    <row r="123" s="3" customFormat="1" spans="1:7">
      <c r="A123" s="8">
        <v>40</v>
      </c>
      <c r="B123" s="8" t="s">
        <v>263</v>
      </c>
      <c r="C123" s="12" t="s">
        <v>264</v>
      </c>
      <c r="D123" s="8">
        <v>1</v>
      </c>
      <c r="E123" s="8" t="s">
        <v>28</v>
      </c>
      <c r="F123" s="18">
        <v>1440</v>
      </c>
      <c r="G123" s="10">
        <f t="shared" si="4"/>
        <v>1440</v>
      </c>
    </row>
    <row r="124" s="3" customFormat="1" spans="1:7">
      <c r="A124" s="8">
        <v>41</v>
      </c>
      <c r="B124" s="8" t="s">
        <v>265</v>
      </c>
      <c r="C124" s="12" t="s">
        <v>266</v>
      </c>
      <c r="D124" s="8">
        <v>1</v>
      </c>
      <c r="E124" s="8" t="s">
        <v>28</v>
      </c>
      <c r="F124" s="18">
        <v>780</v>
      </c>
      <c r="G124" s="10">
        <f t="shared" si="4"/>
        <v>780</v>
      </c>
    </row>
    <row r="125" s="2" customFormat="1" ht="24" spans="1:7">
      <c r="A125" s="8">
        <v>42</v>
      </c>
      <c r="B125" s="8" t="s">
        <v>267</v>
      </c>
      <c r="C125" s="12" t="s">
        <v>268</v>
      </c>
      <c r="D125" s="8">
        <v>4</v>
      </c>
      <c r="E125" s="8" t="s">
        <v>28</v>
      </c>
      <c r="F125" s="10">
        <v>960</v>
      </c>
      <c r="G125" s="10">
        <f t="shared" si="4"/>
        <v>3840</v>
      </c>
    </row>
    <row r="126" s="2" customFormat="1" ht="24" spans="1:7">
      <c r="A126" s="8">
        <v>43</v>
      </c>
      <c r="B126" s="8" t="s">
        <v>269</v>
      </c>
      <c r="C126" s="12" t="s">
        <v>268</v>
      </c>
      <c r="D126" s="8">
        <v>4</v>
      </c>
      <c r="E126" s="8" t="s">
        <v>28</v>
      </c>
      <c r="F126" s="10">
        <v>960</v>
      </c>
      <c r="G126" s="10">
        <f t="shared" si="4"/>
        <v>3840</v>
      </c>
    </row>
    <row r="127" s="1" customFormat="1" spans="1:7">
      <c r="A127" s="8" t="s">
        <v>56</v>
      </c>
      <c r="B127" s="8"/>
      <c r="C127" s="12"/>
      <c r="D127" s="8"/>
      <c r="E127" s="8"/>
      <c r="F127" s="10"/>
      <c r="G127" s="10">
        <f>SUM(G87:G126)</f>
        <v>266368</v>
      </c>
    </row>
    <row r="128" s="2" customFormat="1" spans="1:7">
      <c r="A128" s="8" t="s">
        <v>270</v>
      </c>
      <c r="B128" s="8"/>
      <c r="C128" s="12"/>
      <c r="D128" s="8"/>
      <c r="E128" s="8"/>
      <c r="F128" s="10"/>
      <c r="G128" s="10"/>
    </row>
    <row r="129" s="2" customFormat="1" ht="24" spans="1:7">
      <c r="A129" s="8">
        <v>1</v>
      </c>
      <c r="B129" s="8" t="s">
        <v>271</v>
      </c>
      <c r="C129" s="12" t="s">
        <v>272</v>
      </c>
      <c r="D129" s="8">
        <v>20</v>
      </c>
      <c r="E129" s="8" t="s">
        <v>273</v>
      </c>
      <c r="F129" s="10">
        <v>21</v>
      </c>
      <c r="G129" s="10">
        <f t="shared" ref="G129:G142" si="5">F129*D129</f>
        <v>420</v>
      </c>
    </row>
    <row r="130" s="2" customFormat="1" ht="24" spans="1:7">
      <c r="A130" s="8">
        <v>2</v>
      </c>
      <c r="B130" s="8" t="s">
        <v>274</v>
      </c>
      <c r="C130" s="12" t="s">
        <v>275</v>
      </c>
      <c r="D130" s="8">
        <v>4</v>
      </c>
      <c r="E130" s="8" t="s">
        <v>273</v>
      </c>
      <c r="F130" s="10">
        <v>134</v>
      </c>
      <c r="G130" s="10">
        <f t="shared" si="5"/>
        <v>536</v>
      </c>
    </row>
    <row r="131" s="2" customFormat="1" ht="36" spans="1:7">
      <c r="A131" s="8">
        <v>3</v>
      </c>
      <c r="B131" s="8" t="s">
        <v>276</v>
      </c>
      <c r="C131" s="12" t="s">
        <v>277</v>
      </c>
      <c r="D131" s="8">
        <v>49</v>
      </c>
      <c r="E131" s="8" t="s">
        <v>28</v>
      </c>
      <c r="F131" s="10">
        <v>355</v>
      </c>
      <c r="G131" s="10">
        <f t="shared" si="5"/>
        <v>17395</v>
      </c>
    </row>
    <row r="132" s="2" customFormat="1" ht="36" spans="1:7">
      <c r="A132" s="8">
        <v>4</v>
      </c>
      <c r="B132" s="8" t="s">
        <v>44</v>
      </c>
      <c r="C132" s="12" t="s">
        <v>45</v>
      </c>
      <c r="D132" s="8">
        <v>49</v>
      </c>
      <c r="E132" s="8" t="s">
        <v>28</v>
      </c>
      <c r="F132" s="10">
        <v>431</v>
      </c>
      <c r="G132" s="10">
        <f t="shared" si="5"/>
        <v>21119</v>
      </c>
    </row>
    <row r="133" s="2" customFormat="1" ht="24" spans="1:7">
      <c r="A133" s="8">
        <v>5</v>
      </c>
      <c r="B133" s="8" t="s">
        <v>46</v>
      </c>
      <c r="C133" s="12" t="s">
        <v>47</v>
      </c>
      <c r="D133" s="8">
        <v>49</v>
      </c>
      <c r="E133" s="8" t="s">
        <v>273</v>
      </c>
      <c r="F133" s="10">
        <v>34</v>
      </c>
      <c r="G133" s="10">
        <f t="shared" si="5"/>
        <v>1666</v>
      </c>
    </row>
    <row r="134" s="2" customFormat="1" ht="84" spans="1:7">
      <c r="A134" s="8">
        <v>6</v>
      </c>
      <c r="B134" s="8" t="s">
        <v>278</v>
      </c>
      <c r="C134" s="12" t="s">
        <v>279</v>
      </c>
      <c r="D134" s="8">
        <v>4</v>
      </c>
      <c r="E134" s="8" t="s">
        <v>192</v>
      </c>
      <c r="F134" s="10">
        <v>143</v>
      </c>
      <c r="G134" s="10">
        <f t="shared" si="5"/>
        <v>572</v>
      </c>
    </row>
    <row r="135" s="2" customFormat="1" ht="60" spans="1:7">
      <c r="A135" s="8">
        <v>7</v>
      </c>
      <c r="B135" s="8" t="s">
        <v>280</v>
      </c>
      <c r="C135" s="12" t="s">
        <v>281</v>
      </c>
      <c r="D135" s="8">
        <v>4</v>
      </c>
      <c r="E135" s="8" t="s">
        <v>28</v>
      </c>
      <c r="F135" s="10">
        <v>1500</v>
      </c>
      <c r="G135" s="10">
        <f t="shared" si="5"/>
        <v>6000</v>
      </c>
    </row>
    <row r="136" s="2" customFormat="1" spans="1:7">
      <c r="A136" s="8">
        <v>8</v>
      </c>
      <c r="B136" s="8" t="s">
        <v>282</v>
      </c>
      <c r="C136" s="12" t="s">
        <v>283</v>
      </c>
      <c r="D136" s="8">
        <v>4</v>
      </c>
      <c r="E136" s="8" t="s">
        <v>28</v>
      </c>
      <c r="F136" s="10">
        <v>2200</v>
      </c>
      <c r="G136" s="10">
        <f t="shared" si="5"/>
        <v>8800</v>
      </c>
    </row>
    <row r="137" s="2" customFormat="1" ht="24" spans="1:7">
      <c r="A137" s="8">
        <v>9</v>
      </c>
      <c r="B137" s="8" t="s">
        <v>284</v>
      </c>
      <c r="C137" s="12" t="s">
        <v>285</v>
      </c>
      <c r="D137" s="8">
        <v>2</v>
      </c>
      <c r="E137" s="8" t="s">
        <v>28</v>
      </c>
      <c r="F137" s="10">
        <v>1100</v>
      </c>
      <c r="G137" s="10">
        <f t="shared" si="5"/>
        <v>2200</v>
      </c>
    </row>
    <row r="138" s="2" customFormat="1" ht="24" spans="1:7">
      <c r="A138" s="8">
        <v>10</v>
      </c>
      <c r="B138" s="8" t="s">
        <v>286</v>
      </c>
      <c r="C138" s="12" t="s">
        <v>287</v>
      </c>
      <c r="D138" s="8">
        <v>1</v>
      </c>
      <c r="E138" s="8" t="s">
        <v>273</v>
      </c>
      <c r="F138" s="10">
        <v>134</v>
      </c>
      <c r="G138" s="10">
        <f t="shared" si="5"/>
        <v>134</v>
      </c>
    </row>
    <row r="139" s="2" customFormat="1" ht="36" spans="1:7">
      <c r="A139" s="8">
        <v>11</v>
      </c>
      <c r="B139" s="8" t="s">
        <v>288</v>
      </c>
      <c r="C139" s="26" t="s">
        <v>289</v>
      </c>
      <c r="D139" s="8">
        <v>10</v>
      </c>
      <c r="E139" s="8" t="s">
        <v>28</v>
      </c>
      <c r="F139" s="10">
        <v>42</v>
      </c>
      <c r="G139" s="10">
        <f t="shared" si="5"/>
        <v>420</v>
      </c>
    </row>
    <row r="140" s="2" customFormat="1" ht="36" spans="1:7">
      <c r="A140" s="8">
        <v>12</v>
      </c>
      <c r="B140" s="8" t="s">
        <v>288</v>
      </c>
      <c r="C140" s="26" t="s">
        <v>290</v>
      </c>
      <c r="D140" s="8">
        <v>10</v>
      </c>
      <c r="E140" s="8" t="s">
        <v>28</v>
      </c>
      <c r="F140" s="10">
        <v>61</v>
      </c>
      <c r="G140" s="10">
        <f t="shared" si="5"/>
        <v>610</v>
      </c>
    </row>
    <row r="141" s="2" customFormat="1" ht="156" spans="1:7">
      <c r="A141" s="8">
        <v>13</v>
      </c>
      <c r="B141" s="8" t="s">
        <v>52</v>
      </c>
      <c r="C141" s="12" t="s">
        <v>291</v>
      </c>
      <c r="D141" s="8">
        <v>1</v>
      </c>
      <c r="E141" s="8" t="s">
        <v>11</v>
      </c>
      <c r="F141" s="10">
        <v>6699</v>
      </c>
      <c r="G141" s="10">
        <f t="shared" si="5"/>
        <v>6699</v>
      </c>
    </row>
    <row r="142" s="2" customFormat="1" ht="216" spans="1:7">
      <c r="A142" s="8">
        <v>14</v>
      </c>
      <c r="B142" s="8" t="s">
        <v>292</v>
      </c>
      <c r="C142" s="12" t="s">
        <v>293</v>
      </c>
      <c r="D142" s="8">
        <v>1</v>
      </c>
      <c r="E142" s="8" t="s">
        <v>11</v>
      </c>
      <c r="F142" s="10">
        <v>19800</v>
      </c>
      <c r="G142" s="10">
        <f t="shared" si="5"/>
        <v>19800</v>
      </c>
    </row>
    <row r="143" s="2" customFormat="1" ht="24" spans="1:7">
      <c r="A143" s="8">
        <v>15</v>
      </c>
      <c r="B143" s="8" t="s">
        <v>294</v>
      </c>
      <c r="C143" s="12" t="s">
        <v>295</v>
      </c>
      <c r="D143" s="7">
        <v>4</v>
      </c>
      <c r="E143" s="7" t="s">
        <v>28</v>
      </c>
      <c r="F143" s="10">
        <v>76</v>
      </c>
      <c r="G143" s="10">
        <f t="shared" ref="G143:G165" si="6">F143*D143</f>
        <v>304</v>
      </c>
    </row>
    <row r="144" s="2" customFormat="1" ht="24" spans="1:7">
      <c r="A144" s="8">
        <v>16</v>
      </c>
      <c r="B144" s="8" t="s">
        <v>296</v>
      </c>
      <c r="C144" s="12" t="s">
        <v>297</v>
      </c>
      <c r="D144" s="7">
        <v>49</v>
      </c>
      <c r="E144" s="8" t="s">
        <v>39</v>
      </c>
      <c r="F144" s="10">
        <v>76</v>
      </c>
      <c r="G144" s="10">
        <f t="shared" si="6"/>
        <v>3724</v>
      </c>
    </row>
    <row r="145" s="2" customFormat="1" ht="48" spans="1:7">
      <c r="A145" s="8">
        <v>17</v>
      </c>
      <c r="B145" s="8" t="s">
        <v>298</v>
      </c>
      <c r="C145" s="12" t="s">
        <v>299</v>
      </c>
      <c r="D145" s="7">
        <v>48</v>
      </c>
      <c r="E145" s="8" t="s">
        <v>11</v>
      </c>
      <c r="F145" s="10">
        <v>82</v>
      </c>
      <c r="G145" s="10">
        <f t="shared" si="6"/>
        <v>3936</v>
      </c>
    </row>
    <row r="146" s="2" customFormat="1" ht="36" spans="1:7">
      <c r="A146" s="8">
        <v>18</v>
      </c>
      <c r="B146" s="8" t="s">
        <v>300</v>
      </c>
      <c r="C146" s="12" t="s">
        <v>301</v>
      </c>
      <c r="D146" s="7">
        <v>1</v>
      </c>
      <c r="E146" s="8" t="s">
        <v>11</v>
      </c>
      <c r="F146" s="10">
        <v>546</v>
      </c>
      <c r="G146" s="10">
        <f t="shared" si="6"/>
        <v>546</v>
      </c>
    </row>
    <row r="147" s="2" customFormat="1" ht="72" spans="1:7">
      <c r="A147" s="8">
        <v>19</v>
      </c>
      <c r="B147" s="8" t="s">
        <v>302</v>
      </c>
      <c r="C147" s="12" t="s">
        <v>303</v>
      </c>
      <c r="D147" s="7">
        <v>48</v>
      </c>
      <c r="E147" s="8" t="s">
        <v>11</v>
      </c>
      <c r="F147" s="10">
        <v>107</v>
      </c>
      <c r="G147" s="10">
        <f t="shared" si="6"/>
        <v>5136</v>
      </c>
    </row>
    <row r="148" s="2" customFormat="1" ht="24" spans="1:7">
      <c r="A148" s="8">
        <v>20</v>
      </c>
      <c r="B148" s="8" t="s">
        <v>304</v>
      </c>
      <c r="C148" s="12" t="s">
        <v>305</v>
      </c>
      <c r="D148" s="7">
        <v>48</v>
      </c>
      <c r="E148" s="8" t="s">
        <v>11</v>
      </c>
      <c r="F148" s="10">
        <v>84</v>
      </c>
      <c r="G148" s="10">
        <f t="shared" si="6"/>
        <v>4032</v>
      </c>
    </row>
    <row r="149" s="2" customFormat="1" ht="72" spans="1:7">
      <c r="A149" s="8">
        <v>21</v>
      </c>
      <c r="B149" s="8" t="s">
        <v>306</v>
      </c>
      <c r="C149" s="12" t="s">
        <v>307</v>
      </c>
      <c r="D149" s="8">
        <v>48</v>
      </c>
      <c r="E149" s="8" t="s">
        <v>273</v>
      </c>
      <c r="F149" s="10">
        <v>380</v>
      </c>
      <c r="G149" s="10">
        <f t="shared" si="6"/>
        <v>18240</v>
      </c>
    </row>
    <row r="150" s="2" customFormat="1" ht="24" spans="1:7">
      <c r="A150" s="8">
        <v>22</v>
      </c>
      <c r="B150" s="8" t="s">
        <v>308</v>
      </c>
      <c r="C150" s="12" t="s">
        <v>309</v>
      </c>
      <c r="D150" s="7">
        <v>1</v>
      </c>
      <c r="E150" s="7" t="s">
        <v>11</v>
      </c>
      <c r="F150" s="10">
        <v>355</v>
      </c>
      <c r="G150" s="10">
        <f t="shared" si="6"/>
        <v>355</v>
      </c>
    </row>
    <row r="151" s="2" customFormat="1" ht="48" spans="1:7">
      <c r="A151" s="8">
        <v>23</v>
      </c>
      <c r="B151" s="8" t="s">
        <v>310</v>
      </c>
      <c r="C151" s="12" t="s">
        <v>311</v>
      </c>
      <c r="D151" s="7">
        <v>1</v>
      </c>
      <c r="E151" s="7" t="s">
        <v>11</v>
      </c>
      <c r="F151" s="10">
        <v>179</v>
      </c>
      <c r="G151" s="10">
        <f t="shared" si="6"/>
        <v>179</v>
      </c>
    </row>
    <row r="152" s="2" customFormat="1" ht="24" spans="1:7">
      <c r="A152" s="8">
        <v>24</v>
      </c>
      <c r="B152" s="8" t="s">
        <v>312</v>
      </c>
      <c r="C152" s="12" t="s">
        <v>313</v>
      </c>
      <c r="D152" s="7">
        <v>1</v>
      </c>
      <c r="E152" s="7" t="s">
        <v>11</v>
      </c>
      <c r="F152" s="10">
        <v>42</v>
      </c>
      <c r="G152" s="10">
        <f t="shared" si="6"/>
        <v>42</v>
      </c>
    </row>
    <row r="153" s="2" customFormat="1" ht="24" spans="1:7">
      <c r="A153" s="8">
        <v>25</v>
      </c>
      <c r="B153" s="8" t="s">
        <v>314</v>
      </c>
      <c r="C153" s="12" t="s">
        <v>315</v>
      </c>
      <c r="D153" s="7">
        <v>1</v>
      </c>
      <c r="E153" s="7" t="s">
        <v>28</v>
      </c>
      <c r="F153" s="10">
        <v>17</v>
      </c>
      <c r="G153" s="10">
        <f t="shared" si="6"/>
        <v>17</v>
      </c>
    </row>
    <row r="154" s="2" customFormat="1" spans="1:7">
      <c r="A154" s="8">
        <v>26</v>
      </c>
      <c r="B154" s="8" t="s">
        <v>316</v>
      </c>
      <c r="C154" s="12" t="s">
        <v>317</v>
      </c>
      <c r="D154" s="7">
        <v>1</v>
      </c>
      <c r="E154" s="7" t="s">
        <v>192</v>
      </c>
      <c r="F154" s="10">
        <v>36</v>
      </c>
      <c r="G154" s="10">
        <f t="shared" si="6"/>
        <v>36</v>
      </c>
    </row>
    <row r="155" s="2" customFormat="1" spans="1:7">
      <c r="A155" s="8">
        <v>27</v>
      </c>
      <c r="B155" s="8" t="s">
        <v>318</v>
      </c>
      <c r="C155" s="12" t="s">
        <v>319</v>
      </c>
      <c r="D155" s="7">
        <v>1</v>
      </c>
      <c r="E155" s="7" t="s">
        <v>320</v>
      </c>
      <c r="F155" s="10">
        <v>6</v>
      </c>
      <c r="G155" s="10">
        <f t="shared" si="6"/>
        <v>6</v>
      </c>
    </row>
    <row r="156" s="2" customFormat="1" ht="180" spans="1:7">
      <c r="A156" s="8">
        <v>28</v>
      </c>
      <c r="B156" s="8" t="s">
        <v>321</v>
      </c>
      <c r="C156" s="12" t="s">
        <v>322</v>
      </c>
      <c r="D156" s="7">
        <v>25</v>
      </c>
      <c r="E156" s="7" t="s">
        <v>11</v>
      </c>
      <c r="F156" s="10">
        <v>164</v>
      </c>
      <c r="G156" s="10">
        <f t="shared" si="6"/>
        <v>4100</v>
      </c>
    </row>
    <row r="157" s="2" customFormat="1" ht="84" spans="1:7">
      <c r="A157" s="8">
        <v>29</v>
      </c>
      <c r="B157" s="8" t="s">
        <v>323</v>
      </c>
      <c r="C157" s="12" t="s">
        <v>324</v>
      </c>
      <c r="D157" s="7">
        <v>25</v>
      </c>
      <c r="E157" s="7" t="s">
        <v>11</v>
      </c>
      <c r="F157" s="10">
        <v>97</v>
      </c>
      <c r="G157" s="10">
        <f t="shared" si="6"/>
        <v>2425</v>
      </c>
    </row>
    <row r="158" s="2" customFormat="1" ht="72" spans="1:7">
      <c r="A158" s="8">
        <v>30</v>
      </c>
      <c r="B158" s="8" t="s">
        <v>325</v>
      </c>
      <c r="C158" s="12" t="s">
        <v>326</v>
      </c>
      <c r="D158" s="7">
        <v>25</v>
      </c>
      <c r="E158" s="7" t="s">
        <v>11</v>
      </c>
      <c r="F158" s="10">
        <v>479</v>
      </c>
      <c r="G158" s="10">
        <f t="shared" si="6"/>
        <v>11975</v>
      </c>
    </row>
    <row r="159" s="2" customFormat="1" ht="132" spans="1:7">
      <c r="A159" s="8">
        <v>31</v>
      </c>
      <c r="B159" s="8" t="s">
        <v>327</v>
      </c>
      <c r="C159" s="12" t="s">
        <v>328</v>
      </c>
      <c r="D159" s="7">
        <v>25</v>
      </c>
      <c r="E159" s="7" t="s">
        <v>11</v>
      </c>
      <c r="F159" s="10">
        <v>170</v>
      </c>
      <c r="G159" s="10">
        <f t="shared" si="6"/>
        <v>4250</v>
      </c>
    </row>
    <row r="160" s="3" customFormat="1" ht="60" spans="1:7">
      <c r="A160" s="8">
        <v>32</v>
      </c>
      <c r="B160" s="8" t="s">
        <v>329</v>
      </c>
      <c r="C160" s="12" t="s">
        <v>330</v>
      </c>
      <c r="D160" s="8">
        <v>25</v>
      </c>
      <c r="E160" s="8" t="s">
        <v>273</v>
      </c>
      <c r="F160" s="10">
        <v>580</v>
      </c>
      <c r="G160" s="10">
        <f t="shared" si="6"/>
        <v>14500</v>
      </c>
    </row>
    <row r="161" ht="24" spans="1:7">
      <c r="A161" s="8">
        <v>33</v>
      </c>
      <c r="B161" s="8" t="s">
        <v>331</v>
      </c>
      <c r="C161" s="12" t="s">
        <v>332</v>
      </c>
      <c r="D161" s="8">
        <v>4</v>
      </c>
      <c r="E161" s="8" t="s">
        <v>11</v>
      </c>
      <c r="F161" s="10">
        <v>7917</v>
      </c>
      <c r="G161" s="10">
        <f t="shared" si="6"/>
        <v>31668</v>
      </c>
    </row>
    <row r="162" ht="132" spans="1:7">
      <c r="A162" s="8">
        <v>34</v>
      </c>
      <c r="B162" s="8" t="s">
        <v>321</v>
      </c>
      <c r="C162" s="12" t="s">
        <v>333</v>
      </c>
      <c r="D162" s="8">
        <v>25</v>
      </c>
      <c r="E162" s="8" t="s">
        <v>11</v>
      </c>
      <c r="F162" s="10">
        <v>164</v>
      </c>
      <c r="G162" s="10">
        <f t="shared" si="6"/>
        <v>4100</v>
      </c>
    </row>
    <row r="163" ht="120" spans="1:7">
      <c r="A163" s="8">
        <v>35</v>
      </c>
      <c r="B163" s="8" t="s">
        <v>334</v>
      </c>
      <c r="C163" s="12" t="s">
        <v>335</v>
      </c>
      <c r="D163" s="8">
        <v>25</v>
      </c>
      <c r="E163" s="8" t="s">
        <v>11</v>
      </c>
      <c r="F163" s="10">
        <v>97</v>
      </c>
      <c r="G163" s="10">
        <f t="shared" si="6"/>
        <v>2425</v>
      </c>
    </row>
    <row r="164" spans="1:7">
      <c r="A164" s="8">
        <v>36</v>
      </c>
      <c r="B164" s="8" t="s">
        <v>336</v>
      </c>
      <c r="C164" s="12" t="s">
        <v>337</v>
      </c>
      <c r="D164" s="8">
        <v>25</v>
      </c>
      <c r="E164" s="8" t="s">
        <v>11</v>
      </c>
      <c r="F164" s="10">
        <v>15</v>
      </c>
      <c r="G164" s="10">
        <f t="shared" si="6"/>
        <v>375</v>
      </c>
    </row>
    <row r="165" spans="1:7">
      <c r="A165" s="8">
        <v>37</v>
      </c>
      <c r="B165" s="8" t="s">
        <v>338</v>
      </c>
      <c r="C165" s="12" t="s">
        <v>339</v>
      </c>
      <c r="D165" s="8">
        <v>25</v>
      </c>
      <c r="E165" s="8" t="s">
        <v>11</v>
      </c>
      <c r="F165" s="10">
        <v>36</v>
      </c>
      <c r="G165" s="10">
        <f t="shared" si="6"/>
        <v>900</v>
      </c>
    </row>
    <row r="166" s="1" customFormat="1" spans="1:7">
      <c r="A166" s="8" t="s">
        <v>56</v>
      </c>
      <c r="B166" s="8"/>
      <c r="C166" s="12"/>
      <c r="D166" s="8"/>
      <c r="E166" s="8"/>
      <c r="F166" s="18"/>
      <c r="G166" s="18">
        <f>SUM(G129:G165)</f>
        <v>199642</v>
      </c>
    </row>
    <row r="167" ht="24" spans="1:7">
      <c r="A167" s="8" t="s">
        <v>340</v>
      </c>
      <c r="B167" s="8"/>
      <c r="C167" s="12"/>
      <c r="D167" s="8"/>
      <c r="E167" s="8"/>
      <c r="F167" s="18"/>
      <c r="G167" s="18"/>
    </row>
    <row r="168" ht="409.5" spans="1:7">
      <c r="A168" s="8">
        <v>1</v>
      </c>
      <c r="B168" s="8" t="s">
        <v>341</v>
      </c>
      <c r="C168" s="12" t="s">
        <v>342</v>
      </c>
      <c r="D168" s="8">
        <v>1</v>
      </c>
      <c r="E168" s="8" t="s">
        <v>11</v>
      </c>
      <c r="F168" s="18">
        <v>36000</v>
      </c>
      <c r="G168" s="10">
        <f>F168*D168</f>
        <v>36000</v>
      </c>
    </row>
    <row r="169" ht="60" spans="1:7">
      <c r="A169" s="8">
        <v>2</v>
      </c>
      <c r="B169" s="8" t="s">
        <v>343</v>
      </c>
      <c r="C169" s="12" t="s">
        <v>344</v>
      </c>
      <c r="D169" s="8">
        <v>1</v>
      </c>
      <c r="E169" s="8" t="s">
        <v>11</v>
      </c>
      <c r="F169" s="18">
        <v>20000</v>
      </c>
      <c r="G169" s="10">
        <f t="shared" ref="G169:G197" si="7">F169*D169</f>
        <v>20000</v>
      </c>
    </row>
    <row r="170" ht="204" spans="1:7">
      <c r="A170" s="8">
        <v>3</v>
      </c>
      <c r="B170" s="8" t="s">
        <v>345</v>
      </c>
      <c r="C170" s="12" t="s">
        <v>346</v>
      </c>
      <c r="D170" s="8">
        <v>10</v>
      </c>
      <c r="E170" s="8" t="s">
        <v>11</v>
      </c>
      <c r="F170" s="18">
        <v>490</v>
      </c>
      <c r="G170" s="10">
        <f t="shared" si="7"/>
        <v>4900</v>
      </c>
    </row>
    <row r="171" ht="72" spans="1:7">
      <c r="A171" s="8">
        <v>4</v>
      </c>
      <c r="B171" s="8" t="s">
        <v>347</v>
      </c>
      <c r="C171" s="12" t="s">
        <v>348</v>
      </c>
      <c r="D171" s="8">
        <v>10</v>
      </c>
      <c r="E171" s="8" t="s">
        <v>11</v>
      </c>
      <c r="F171" s="18">
        <v>420</v>
      </c>
      <c r="G171" s="10">
        <f t="shared" si="7"/>
        <v>4200</v>
      </c>
    </row>
    <row r="172" ht="60" spans="1:7">
      <c r="A172" s="8">
        <v>5</v>
      </c>
      <c r="B172" s="8" t="s">
        <v>349</v>
      </c>
      <c r="C172" s="12" t="s">
        <v>350</v>
      </c>
      <c r="D172" s="8">
        <v>1</v>
      </c>
      <c r="E172" s="8" t="s">
        <v>351</v>
      </c>
      <c r="F172" s="18">
        <v>12400</v>
      </c>
      <c r="G172" s="10">
        <f t="shared" si="7"/>
        <v>12400</v>
      </c>
    </row>
    <row r="173" ht="60" spans="1:7">
      <c r="A173" s="8">
        <v>6</v>
      </c>
      <c r="B173" s="8" t="s">
        <v>352</v>
      </c>
      <c r="C173" s="12" t="s">
        <v>353</v>
      </c>
      <c r="D173" s="8">
        <v>1</v>
      </c>
      <c r="E173" s="8" t="s">
        <v>11</v>
      </c>
      <c r="F173" s="18">
        <v>11800</v>
      </c>
      <c r="G173" s="10">
        <f t="shared" si="7"/>
        <v>11800</v>
      </c>
    </row>
    <row r="174" ht="72" spans="1:7">
      <c r="A174" s="8">
        <v>7</v>
      </c>
      <c r="B174" s="8" t="s">
        <v>354</v>
      </c>
      <c r="C174" s="12" t="s">
        <v>355</v>
      </c>
      <c r="D174" s="8">
        <v>1</v>
      </c>
      <c r="E174" s="8" t="s">
        <v>11</v>
      </c>
      <c r="F174" s="18">
        <v>4800</v>
      </c>
      <c r="G174" s="10">
        <f t="shared" si="7"/>
        <v>4800</v>
      </c>
    </row>
    <row r="175" ht="60" spans="1:7">
      <c r="A175" s="8">
        <v>8</v>
      </c>
      <c r="B175" s="8" t="s">
        <v>356</v>
      </c>
      <c r="C175" s="12" t="s">
        <v>357</v>
      </c>
      <c r="D175" s="8">
        <v>1</v>
      </c>
      <c r="E175" s="8" t="s">
        <v>11</v>
      </c>
      <c r="F175" s="18">
        <v>900</v>
      </c>
      <c r="G175" s="10">
        <f t="shared" si="7"/>
        <v>900</v>
      </c>
    </row>
    <row r="176" ht="204" spans="1:7">
      <c r="A176" s="8">
        <v>9</v>
      </c>
      <c r="B176" s="8" t="s">
        <v>358</v>
      </c>
      <c r="C176" s="12" t="s">
        <v>359</v>
      </c>
      <c r="D176" s="8">
        <v>1</v>
      </c>
      <c r="E176" s="8" t="s">
        <v>11</v>
      </c>
      <c r="F176" s="18">
        <v>830</v>
      </c>
      <c r="G176" s="10">
        <f t="shared" si="7"/>
        <v>830</v>
      </c>
    </row>
    <row r="177" ht="60" spans="1:7">
      <c r="A177" s="8">
        <v>10</v>
      </c>
      <c r="B177" s="8" t="s">
        <v>360</v>
      </c>
      <c r="C177" s="12" t="s">
        <v>361</v>
      </c>
      <c r="D177" s="8">
        <v>1</v>
      </c>
      <c r="E177" s="8" t="s">
        <v>11</v>
      </c>
      <c r="F177" s="18">
        <v>2700</v>
      </c>
      <c r="G177" s="10">
        <f t="shared" si="7"/>
        <v>2700</v>
      </c>
    </row>
    <row r="178" ht="60" spans="1:7">
      <c r="A178" s="8">
        <v>11</v>
      </c>
      <c r="B178" s="8" t="s">
        <v>362</v>
      </c>
      <c r="C178" s="12" t="s">
        <v>363</v>
      </c>
      <c r="D178" s="8">
        <v>1</v>
      </c>
      <c r="E178" s="8" t="s">
        <v>11</v>
      </c>
      <c r="F178" s="18">
        <v>17880</v>
      </c>
      <c r="G178" s="10">
        <f t="shared" si="7"/>
        <v>17880</v>
      </c>
    </row>
    <row r="179" ht="84" spans="1:7">
      <c r="A179" s="8">
        <v>12</v>
      </c>
      <c r="B179" s="8" t="s">
        <v>364</v>
      </c>
      <c r="C179" s="12" t="s">
        <v>365</v>
      </c>
      <c r="D179" s="8">
        <v>1</v>
      </c>
      <c r="E179" s="8" t="s">
        <v>11</v>
      </c>
      <c r="F179" s="18">
        <v>6000</v>
      </c>
      <c r="G179" s="10">
        <f t="shared" si="7"/>
        <v>6000</v>
      </c>
    </row>
    <row r="180" spans="1:7">
      <c r="A180" s="8">
        <v>13</v>
      </c>
      <c r="B180" s="8" t="s">
        <v>366</v>
      </c>
      <c r="C180" s="12" t="s">
        <v>367</v>
      </c>
      <c r="D180" s="8">
        <v>1</v>
      </c>
      <c r="E180" s="8" t="s">
        <v>11</v>
      </c>
      <c r="F180" s="18">
        <v>230</v>
      </c>
      <c r="G180" s="10">
        <f t="shared" si="7"/>
        <v>230</v>
      </c>
    </row>
    <row r="181" spans="1:7">
      <c r="A181" s="8">
        <v>14</v>
      </c>
      <c r="B181" s="8" t="s">
        <v>368</v>
      </c>
      <c r="C181" s="12" t="s">
        <v>369</v>
      </c>
      <c r="D181" s="8">
        <v>1</v>
      </c>
      <c r="E181" s="8" t="s">
        <v>11</v>
      </c>
      <c r="F181" s="18">
        <v>100</v>
      </c>
      <c r="G181" s="10">
        <f t="shared" si="7"/>
        <v>100</v>
      </c>
    </row>
    <row r="182" ht="24" spans="1:7">
      <c r="A182" s="8">
        <v>15</v>
      </c>
      <c r="B182" s="8" t="s">
        <v>370</v>
      </c>
      <c r="C182" s="12" t="s">
        <v>371</v>
      </c>
      <c r="D182" s="8">
        <v>1</v>
      </c>
      <c r="E182" s="8" t="s">
        <v>11</v>
      </c>
      <c r="F182" s="18">
        <v>98</v>
      </c>
      <c r="G182" s="10">
        <f t="shared" si="7"/>
        <v>98</v>
      </c>
    </row>
    <row r="183" spans="1:7">
      <c r="A183" s="8">
        <v>16</v>
      </c>
      <c r="B183" s="8" t="s">
        <v>372</v>
      </c>
      <c r="C183" s="12" t="s">
        <v>373</v>
      </c>
      <c r="D183" s="8">
        <v>1</v>
      </c>
      <c r="E183" s="8" t="s">
        <v>11</v>
      </c>
      <c r="F183" s="18">
        <v>163</v>
      </c>
      <c r="G183" s="10">
        <f t="shared" si="7"/>
        <v>163</v>
      </c>
    </row>
    <row r="184" spans="1:7">
      <c r="A184" s="8">
        <v>17</v>
      </c>
      <c r="B184" s="8" t="s">
        <v>374</v>
      </c>
      <c r="C184" s="12" t="s">
        <v>375</v>
      </c>
      <c r="D184" s="8">
        <v>1</v>
      </c>
      <c r="E184" s="8" t="s">
        <v>11</v>
      </c>
      <c r="F184" s="18">
        <v>163</v>
      </c>
      <c r="G184" s="10">
        <f t="shared" si="7"/>
        <v>163</v>
      </c>
    </row>
    <row r="185" ht="48" spans="1:7">
      <c r="A185" s="8">
        <v>18</v>
      </c>
      <c r="B185" s="8" t="s">
        <v>376</v>
      </c>
      <c r="C185" s="12" t="s">
        <v>377</v>
      </c>
      <c r="D185" s="8">
        <v>1</v>
      </c>
      <c r="E185" s="8" t="s">
        <v>11</v>
      </c>
      <c r="F185" s="18">
        <v>2700</v>
      </c>
      <c r="G185" s="10">
        <f t="shared" si="7"/>
        <v>2700</v>
      </c>
    </row>
    <row r="186" ht="36" spans="1:7">
      <c r="A186" s="8">
        <v>19</v>
      </c>
      <c r="B186" s="8" t="s">
        <v>378</v>
      </c>
      <c r="C186" s="12" t="s">
        <v>379</v>
      </c>
      <c r="D186" s="8">
        <v>1</v>
      </c>
      <c r="E186" s="8" t="s">
        <v>11</v>
      </c>
      <c r="F186" s="18">
        <v>2700</v>
      </c>
      <c r="G186" s="10">
        <f t="shared" si="7"/>
        <v>2700</v>
      </c>
    </row>
    <row r="187" ht="36" spans="1:7">
      <c r="A187" s="8">
        <v>20</v>
      </c>
      <c r="B187" s="8" t="s">
        <v>380</v>
      </c>
      <c r="C187" s="12" t="s">
        <v>381</v>
      </c>
      <c r="D187" s="8">
        <v>1</v>
      </c>
      <c r="E187" s="8" t="s">
        <v>11</v>
      </c>
      <c r="F187" s="18">
        <v>2700</v>
      </c>
      <c r="G187" s="10">
        <f t="shared" si="7"/>
        <v>2700</v>
      </c>
    </row>
    <row r="188" ht="36" spans="1:7">
      <c r="A188" s="8">
        <v>21</v>
      </c>
      <c r="B188" s="8" t="s">
        <v>382</v>
      </c>
      <c r="C188" s="12" t="s">
        <v>383</v>
      </c>
      <c r="D188" s="8">
        <v>1</v>
      </c>
      <c r="E188" s="8" t="s">
        <v>11</v>
      </c>
      <c r="F188" s="18">
        <v>2700</v>
      </c>
      <c r="G188" s="10">
        <f t="shared" si="7"/>
        <v>2700</v>
      </c>
    </row>
    <row r="189" ht="36" spans="1:7">
      <c r="A189" s="8">
        <v>22</v>
      </c>
      <c r="B189" s="8" t="s">
        <v>384</v>
      </c>
      <c r="C189" s="12" t="s">
        <v>385</v>
      </c>
      <c r="D189" s="8">
        <v>1</v>
      </c>
      <c r="E189" s="8" t="s">
        <v>11</v>
      </c>
      <c r="F189" s="18">
        <v>2700</v>
      </c>
      <c r="G189" s="10">
        <f t="shared" si="7"/>
        <v>2700</v>
      </c>
    </row>
    <row r="190" ht="36" spans="1:7">
      <c r="A190" s="8">
        <v>23</v>
      </c>
      <c r="B190" s="8" t="s">
        <v>386</v>
      </c>
      <c r="C190" s="12" t="s">
        <v>387</v>
      </c>
      <c r="D190" s="8">
        <v>1</v>
      </c>
      <c r="E190" s="8" t="s">
        <v>11</v>
      </c>
      <c r="F190" s="18">
        <v>2700</v>
      </c>
      <c r="G190" s="10">
        <f t="shared" si="7"/>
        <v>2700</v>
      </c>
    </row>
    <row r="191" ht="48" spans="1:7">
      <c r="A191" s="8">
        <v>24</v>
      </c>
      <c r="B191" s="8" t="s">
        <v>388</v>
      </c>
      <c r="C191" s="12" t="s">
        <v>389</v>
      </c>
      <c r="D191" s="8">
        <v>1</v>
      </c>
      <c r="E191" s="8" t="s">
        <v>11</v>
      </c>
      <c r="F191" s="18">
        <v>2500</v>
      </c>
      <c r="G191" s="10">
        <f t="shared" si="7"/>
        <v>2500</v>
      </c>
    </row>
    <row r="192" ht="48" spans="1:7">
      <c r="A192" s="8">
        <v>25</v>
      </c>
      <c r="B192" s="8" t="s">
        <v>390</v>
      </c>
      <c r="C192" s="12" t="s">
        <v>391</v>
      </c>
      <c r="D192" s="8">
        <v>2</v>
      </c>
      <c r="E192" s="8" t="s">
        <v>31</v>
      </c>
      <c r="F192" s="18">
        <v>1300</v>
      </c>
      <c r="G192" s="10">
        <f t="shared" si="7"/>
        <v>2600</v>
      </c>
    </row>
    <row r="193" ht="48" spans="1:7">
      <c r="A193" s="8">
        <v>26</v>
      </c>
      <c r="B193" s="8" t="s">
        <v>392</v>
      </c>
      <c r="C193" s="12" t="s">
        <v>393</v>
      </c>
      <c r="D193" s="8">
        <v>2</v>
      </c>
      <c r="E193" s="8" t="s">
        <v>31</v>
      </c>
      <c r="F193" s="18">
        <v>1300</v>
      </c>
      <c r="G193" s="10">
        <f t="shared" si="7"/>
        <v>2600</v>
      </c>
    </row>
    <row r="194" ht="36" spans="1:7">
      <c r="A194" s="8">
        <v>27</v>
      </c>
      <c r="B194" s="8" t="s">
        <v>394</v>
      </c>
      <c r="C194" s="12" t="s">
        <v>395</v>
      </c>
      <c r="D194" s="8">
        <v>20</v>
      </c>
      <c r="E194" s="8" t="s">
        <v>396</v>
      </c>
      <c r="F194" s="18">
        <v>450</v>
      </c>
      <c r="G194" s="10">
        <f t="shared" si="7"/>
        <v>9000</v>
      </c>
    </row>
    <row r="195" ht="72" spans="1:7">
      <c r="A195" s="8">
        <v>29</v>
      </c>
      <c r="B195" s="8" t="s">
        <v>397</v>
      </c>
      <c r="C195" s="12" t="s">
        <v>398</v>
      </c>
      <c r="D195" s="8">
        <v>18</v>
      </c>
      <c r="E195" s="8" t="s">
        <v>39</v>
      </c>
      <c r="F195" s="18">
        <v>5000</v>
      </c>
      <c r="G195" s="10">
        <f t="shared" si="7"/>
        <v>90000</v>
      </c>
    </row>
    <row r="196" ht="96" spans="1:7">
      <c r="A196" s="8">
        <v>30</v>
      </c>
      <c r="B196" s="8" t="s">
        <v>399</v>
      </c>
      <c r="C196" s="12" t="s">
        <v>400</v>
      </c>
      <c r="D196" s="8">
        <v>1</v>
      </c>
      <c r="E196" s="8" t="s">
        <v>39</v>
      </c>
      <c r="F196" s="18">
        <v>7800</v>
      </c>
      <c r="G196" s="10">
        <f t="shared" si="7"/>
        <v>7800</v>
      </c>
    </row>
    <row r="197" ht="36" spans="1:7">
      <c r="A197" s="8">
        <v>37</v>
      </c>
      <c r="B197" s="8" t="s">
        <v>401</v>
      </c>
      <c r="C197" s="12" t="s">
        <v>402</v>
      </c>
      <c r="D197" s="8">
        <v>8</v>
      </c>
      <c r="E197" s="8" t="s">
        <v>403</v>
      </c>
      <c r="F197" s="18">
        <v>80</v>
      </c>
      <c r="G197" s="10">
        <f t="shared" si="7"/>
        <v>640</v>
      </c>
    </row>
    <row r="198" s="1" customFormat="1" spans="1:7">
      <c r="A198" s="8" t="s">
        <v>56</v>
      </c>
      <c r="B198" s="8"/>
      <c r="C198" s="12"/>
      <c r="D198" s="8"/>
      <c r="E198" s="8"/>
      <c r="F198" s="18"/>
      <c r="G198" s="10">
        <f>SUM(G168:G197)</f>
        <v>254504</v>
      </c>
    </row>
    <row r="199" s="1" customFormat="1" spans="1:7">
      <c r="A199" s="7" t="s">
        <v>404</v>
      </c>
      <c r="B199" s="8"/>
      <c r="C199" s="9"/>
      <c r="D199" s="7"/>
      <c r="E199" s="7"/>
      <c r="F199" s="10"/>
      <c r="G199" s="10">
        <f>G25+G49+G81+G85+G127+G166+G198</f>
        <v>2099189</v>
      </c>
    </row>
  </sheetData>
  <mergeCells count="3">
    <mergeCell ref="A1:G1"/>
    <mergeCell ref="A50:E50"/>
    <mergeCell ref="A128:E12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综合学科标段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伊力其</dc:creator>
  <cp:lastModifiedBy>清风徐来  水波不兴</cp:lastModifiedBy>
  <dcterms:created xsi:type="dcterms:W3CDTF">2023-11-15T07:57:00Z</dcterms:created>
  <cp:lastPrinted>2024-02-23T10:05:00Z</cp:lastPrinted>
  <dcterms:modified xsi:type="dcterms:W3CDTF">2026-07-21T03:54:52Z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27F0E01205854981997C9529E25980A3_13</vt:lpwstr>
  </property>
  <property fmtid="{D5CDD505-2E9C-101B-9397-08002B2CF9AE}" pid="3" name="KSOProductBuildVer">
    <vt:lpwstr>2052-12.1.0.26375</vt:lpwstr>
  </property>
  <property fmtid="{D5CDD505-2E9C-101B-9397-08002B2CF9AE}" pid="4" name="CalculationRule">
    <vt:i4>0</vt:i4>
  </property>
  <property fmtid="{D5CDD505-2E9C-101B-9397-08002B2CF9AE}" pid="5" name="KSOReadingLayout">
    <vt:bool>true</vt:bool>
  </property>
</Properties>
</file>