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科技活动室标段" sheetId="1" r:id="rId1"/>
  </sheets>
  <definedNames>
    <definedName name="________hob30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<sst xmlns="http://schemas.openxmlformats.org/spreadsheetml/2006/main" count="383" uniqueCount="261">
  <si>
    <t>序号</t>
  </si>
  <si>
    <t>产品名称</t>
  </si>
  <si>
    <t>技术参数</t>
  </si>
  <si>
    <t>单位</t>
  </si>
  <si>
    <t>数量</t>
  </si>
  <si>
    <t>单价（元）</t>
  </si>
  <si>
    <t>总价</t>
  </si>
  <si>
    <t>科技活动室1</t>
  </si>
  <si>
    <t>装订机</t>
  </si>
  <si>
    <t>装订:一次≥60张纸
使用:骑马/平订两用
特点:桌面可移动设计
尺寸:≥440*320*350mm</t>
  </si>
  <si>
    <t>台</t>
  </si>
  <si>
    <t>胶装机</t>
  </si>
  <si>
    <t>装订厚度≥55mm，三挡自动调温，金属材质,PTC陶瓷加热，装订时间70-150s</t>
  </si>
  <si>
    <t>手动切纸机</t>
  </si>
  <si>
    <t>产品尺寸≥300mm*250mm，重量≥2.45kg</t>
  </si>
  <si>
    <t>防静电储物设备</t>
  </si>
  <si>
    <t>长≥1518mm宽≥457mm高≥1800mm,≥5层带≥3寸防静电轮</t>
  </si>
  <si>
    <t>碎纸机</t>
  </si>
  <si>
    <t>≥5级保密，≥60张自动碎纸</t>
  </si>
  <si>
    <t>外接设备</t>
  </si>
  <si>
    <t>外接电池，断电保护,停电瞬间切换电池，给电脑 / 服务器时间保存数据、正常关机；长延时机型可支撑设备持续运行数小时；</t>
  </si>
  <si>
    <t>无源之水</t>
  </si>
  <si>
    <t xml:space="preserve">产品规格：≥长800mm×宽600mm×高800mm，四边倒角。                                                    
①底台：≥长700mm×宽500mm×高750mm，                                                                
② 台面：厚≥50mm大理石下挂。                                                          
③底座：彩色展品柜（整体钣金表面喷塑，板厚≥1.2mm，配有≥2个不锈钢弹簧扣手，展品柜背面具有散热孔）。                                                                        
④说明牌：透明亚克力抛光后UV喷绘。                                                  
⑤漏电断路器；分断能力:≥6KA
                                            </t>
  </si>
  <si>
    <t>套</t>
  </si>
  <si>
    <t>水漩涡</t>
  </si>
  <si>
    <t>≥0.7*2m底座钣金烤漆一体结构；采用钣金烤漆与亚克力材质组装而成；圆管中置入的水即成为漩涡状态。</t>
  </si>
  <si>
    <t>喊泉</t>
  </si>
  <si>
    <t>产品规格：≥长800mm×宽600mm×高1200mm，底台：≥800mm×600mm×750mm，台面：厚≥50mm大理石下挂。底座：彩色展品柜（整体钣金表面喷塑，板厚≥1.2mm，配有≥2个不锈钢弹簧扣手，展品柜背面具有散热孔）。</t>
  </si>
  <si>
    <t>无形的力</t>
  </si>
  <si>
    <t xml:space="preserve">产品规格：≥800mm×600mm×800mm，四边倒角。                                                     
①底台：≥700mm×500mm×750mm，                                                                
 ② 台面：厚≥50mm大理石下挂。                                                          
③底座：彩色展品柜（整体钣金表面喷塑，板厚≥1.2mm，配有≥2个不锈钢弹簧扣手，展品柜背面具有散热孔）。                                                                         
④说明牌：透明亚克力抛光后UV喷绘。                                                 
  ⑤漏电断路器；分断能力:≥6KA
                                               </t>
  </si>
  <si>
    <t>激光切割机</t>
  </si>
  <si>
    <t>1、产品名称：桌面式激光切割机；
2、产品尺寸及重量：长*宽*高（mm）≥850*614*308，重量：≥55kg；
3、加工幅面：长*宽*高（mm）≥600*380；最大可加工高度不小于28mm；
电气参数
4、运行速度及精度：不小于600mm/s；加工精度小于0.05mm；
5、运动系统及工作平台：基于嵌入式的高性能多轴运动控制系统； 
6、激光类型与功率：≥40w二氧化碳激光管；
7、供电方式与功率：≥220V，≥50Hz~60Hz，平均功率为≥0.6kw；</t>
  </si>
  <si>
    <t>耗材包</t>
  </si>
  <si>
    <t>1.椴木板尺寸：≥300*300*3mm   共≥25件
2.奥松板尺寸：≥300*300*3mm   共≥25件
3.牛皮纸尺寸：≥420*590*0.5mm 共≥20件
4.瓦楞纸尺寸：≥400*300*3mm   共≥30件
5.瓦楞纸尺寸：≥400*300*6mm   共≥10件
6.透明亚克力：≥400*300*3mm   共≥10件
7.桥梁模型木结构制作套装 共≥10套，精美纸盒包装。（包括：木条≥3*3*560mm≥15根、≥19mm燕尾夹≥5个、金属美工刀≥1把、钢直尺≥1把、强力胶≥1瓶、课程制作说明≥1份、纸盒包装≥1个）</t>
  </si>
  <si>
    <t>天文望远镜</t>
  </si>
  <si>
    <t xml:space="preserve">口径：≥203毫米
焦距：≥2000毫米
焦比：f/10
目镜/倍率：≥40毫米/51倍 
寻星镜：红点寻星镜
天顶镜：≥1.25寸
镜筒材料：铝
最高有效放大倍率：≥480倍
最低有效放大倍率：≥29倍
极限星等：14等
分辨率：≥0.69角秒（瑞利极限）/0.57角秒（道氏极限）
聚光力：人眼的≥943倍
副镜遮挡：64毫米
副镜遮挡百分比：≥31.5%（直径）/9.77%（面积）
镜筒长度：≥431毫米
镜筒重量：≥5.9千克
托架
三脚架：高度可调不锈钢脚架
三脚架重：≥5.44千克
附件盘：包含
经纬仪重：≥7千克
回转速率：≥9速，最大4度/秒
跟踪速率：恒星速，太阳速，月球速
跟踪模式：经纬仪，赤道仪北半球，赤道仪南半球
AUX端口：≥4个（手控器可以使用任意AUX端口）
USB口：包含，托架输出口
WIFI：内置WIFI，可WIFI控制
</t>
  </si>
  <si>
    <t>专业无人机</t>
  </si>
  <si>
    <t>最大上升速度：≥10米/秒（运动挡），≥6米/秒（普通挡），≥6米/秒（平稳挡）
最大下降速度：≥10米/秒（运动挡），≥6米/秒（普通挡），≥6米/秒（平稳挡）
最大水平飞行速度：海平面高度，无风环境：≥25米/秒*（运动挡）≥15米/秒（跟随模式），
海平面高度，≥2米/秒顺风环境，无人机飞行方向与风向一致：≥27米/秒*（运动挡），≥15米/秒（跟随模式）
悬停精度垂直：±0.1米（视觉定位正常工作时），±0.5米（卫星定位正常工作时）
水平：±0.3米（视觉定位正常工作时），±0.5米（卫星定位正常工作时）
机载内存：≥64GB
镜头相机：视角（FOV）：≥72°，等效焦距：≥28mm，光圈：f/2.0至f/11，对焦点：2米至无穷远
中长焦相机：视角（FOV）：≥35°，等效焦距：≥70mm，光圈：f/2.8，对焦点：3米至无穷远
长焦相机：视角（FOV）：≥15°，等效焦距：≥168mm，光圈：f/2.8，对焦点：3米至无穷远
配备带屏遥控器，额外含2块电池、充电管家、增强图传等配件。</t>
  </si>
  <si>
    <t>电焊机</t>
  </si>
  <si>
    <t>额定功率：≥3kW
额定电压：≥220v 380v
焊接电流：≥315A
接地线：≥5米
焊把线：≥10米
焊接厚度≥-2-12mm；</t>
  </si>
  <si>
    <t>便携直播主机</t>
  </si>
  <si>
    <t>便携式下翻工控机箱 CPU 主频≥3.6GHZ内存≥DDR4 ≥32GB (2*16GB)   具有≥6G显存
硬盘：≥256G固态系统盘   1TB企业级存储硬盘集成千兆网卡、 显示器、键鼠套装、≥800W 服务器电源 
高清接口信号输入：≥1路HD HDMII信号输入、≥4路IP/USB/NDI，≥1路具有虚拟抠像色键功能；≥2路DDR本地视频或≥4G回传信号；嵌入音频或模拟音频输入。信号输出：≥1路HD SDI信号输出（与HD SDI输入共用BNC接口，输入输出可调）；≥1路IP输出；≥1路NDI输出；≥1路HDMI；嵌入音频、模拟音频、监听音频输出。支持摄像机信号、IVGA、网络HTTP/UDP/RTSP/RTMP/NDI、手机信号、本地视频、IP DSK等信号源输入。可同时支持PAL、NTSC、720/25P、720/29.97P、720/30P、1080/50i、1080/59.94i、1080/25P、1080/29.97P、1080/30P等多种制式视频信号的输入，并可对其抠像以及在场景中播放；</t>
  </si>
  <si>
    <t>直播服务软件系统</t>
  </si>
  <si>
    <t>1. 视频输入分辨率最大支持4K，并向下兼容HD和SD。支持网络摄像头和外置采集卡。
2. 系统和任何NDI兼容源之间在本地⽹网络上发送和接收⾼高质量，低延迟的视频和⾳音频。
3. 视频文件支持所有流⾏格式，包括AVI，MP4，H264，MPEG-2，WMV，MOV和MXF等。
4. 系统自带不少于100套虚拟场景模板，并可自定义模板。
5. 微课录制形式不得低于4种，包含画外音，人像与PPT结合，人像与虚拟场景结合，虚拟场景开窗等形式
6. 支持外部控制，老师自助式一人参与录制及控制。
7. 支持不小于3路直播推流功能，主流直播平台。RTMP / Flash和通用操作系统媒体支持，支持视频延迟播出0-120s。
8. 系统支持不小于4路多通道录制画面，可以保存多路原素材视频。
9. 全⾼高清实时录制到AVI，MP4，MPEG-2或WMV通过物理输出到专业录音机和监听器虚拟摄像头支持流式传输到第三⽅方软件。
10. 内置多种切换特效，剪切，淡入淡出，缩放，擦拭，滑动，⻜⾏，垂直擦除，垂直滑动和合并过渡可用不少于4个可⾃自定义的过渡按钮。
11. 可自定义创建复杂的图层字幕，内置不少于100种标题模版，可制作实时字幕比分
12. 高品质⾊度键，使用虚拟装置以满足您的拍摄需求。
13.  可通过网络采集远程桌面屏幕信号，可采集PPT，多媒体文件等。
14. 支持提升/伽玛/增益/色调/饱和度控制与行业标准色轮和色彩监控工具
15. 支持页面网址的加载。本机支持浏览器⾳音频和HTML视频播放无需额外的计算机只需引⼊入浏览器器，即可所有操作。
16. 内置音频混合器，查看所有⾳音频源，包括静音，跟随（自动混⾳音）和延迟任何音源的功能。
17. 实时颜色校正，去隔行，锐化，缩放，旋转，平移和裁剪任何输⼊入。所有效果均在4：4：4 32位色彩空间中处理，以获得最佳视频质量。
18. 支持多信号拼接，“多视图”预设将多个输入源组合在一起，或使⽤可⽤的“缩放”，“平移”，“旋转”和“裁剪”控件⾃自定义每个元素的位置。
19. 支持多通道覆盖，支持4个覆盖通道。每个叠加通道都可以有自己的过渡效果，位置和边框。
20. 支持自定义热键快捷操作，可映射键盘或第三方协议支持的导播键盘</t>
  </si>
  <si>
    <t>字幕编辑制作软件系统</t>
  </si>
  <si>
    <t>CG字幕：强大的CG字幕可以编辑摄像机，视频，图片，文字等导入字幕编辑后再次导入虚拟使用。能够制作丰富的字幕模板,并且还可以制作虚拟场景。对每个素材可以进行位置图层调整。
字幕列表：可添加CG字幕编辑好的场景或者字幕，可导入多个字幕文件，支持拍打唱词效果。</t>
  </si>
  <si>
    <t>真三维软件虚拟场景</t>
  </si>
  <si>
    <t>配套真三维虚拟场景不少于300套</t>
  </si>
  <si>
    <t>内存卡</t>
  </si>
  <si>
    <t>存储记录，读写速度 读取速度：≥170MB/S，容量≥128G</t>
  </si>
  <si>
    <t>块</t>
  </si>
  <si>
    <t>读卡器</t>
  </si>
  <si>
    <t>双接口≥3.0铝壳【SD/TF】</t>
  </si>
  <si>
    <t>个</t>
  </si>
  <si>
    <t>便携式抽拉绿布</t>
  </si>
  <si>
    <t>1.颜色纯正，抠像没有绿边 2.方便携带，铝合金材质 3.无需安装，随用随抽拉 4.根据不同需求，可定制尺寸 5.牛津布料，加厚不透光 6.绿布尺寸≥2.5*2m</t>
  </si>
  <si>
    <t>直播灯光套装</t>
  </si>
  <si>
    <t xml:space="preserve">输入电压≥200-220V，输出功率≥200W，显色指数≥97，产品色温≥2800-6500K，灯体颜色：黑色，调节方式：旋钮调节，≥2.4G数显遥控调节，至少达到二级能效；
</t>
  </si>
  <si>
    <t>无线领夹话筒</t>
  </si>
  <si>
    <r>
      <rPr>
        <sz val="11"/>
        <rFont val="宋体"/>
        <charset val="134"/>
      </rPr>
      <t>A/B双路音频群组可选;</t>
    </r>
    <r>
      <rPr>
        <sz val="11"/>
        <rFont val="Times New Roman"/>
        <charset val="134"/>
      </rPr>
      <t> </t>
    </r>
    <r>
      <rPr>
        <sz val="11"/>
        <rFont val="宋体"/>
        <charset val="134"/>
      </rPr>
      <t>两种音频输入模式;</t>
    </r>
    <r>
      <rPr>
        <sz val="11"/>
        <rFont val="Times New Roman"/>
        <charset val="134"/>
      </rPr>
      <t> </t>
    </r>
    <r>
      <rPr>
        <sz val="11"/>
        <rFont val="宋体"/>
        <charset val="134"/>
      </rPr>
      <t>≥100频道可用于多机位复杂场合;距离≥60一80米）;</t>
    </r>
    <r>
      <rPr>
        <sz val="11"/>
        <rFont val="Times New Roman"/>
        <charset val="134"/>
      </rPr>
      <t> </t>
    </r>
    <r>
      <rPr>
        <sz val="11"/>
        <rFont val="宋体"/>
        <charset val="134"/>
      </rPr>
      <t>≥100米的传输距离（空旷无干扰环境≥100米,有障碍环境传车接收端监听功能;</t>
    </r>
    <r>
      <rPr>
        <sz val="11"/>
        <rFont val="Times New Roman"/>
        <charset val="134"/>
      </rPr>
      <t> </t>
    </r>
    <r>
      <rPr>
        <sz val="11"/>
        <rFont val="宋体"/>
        <charset val="134"/>
      </rPr>
      <t>本地实时查看音量动态条;发射功率强弱可调;</t>
    </r>
  </si>
  <si>
    <t>电视支架</t>
  </si>
  <si>
    <t>铁质，回显效果屏配套电视支架</t>
  </si>
  <si>
    <t>图像反馈屏</t>
  </si>
  <si>
    <t xml:space="preserve">屏幕尺寸：≥55英寸
屏幕分辨率：超高清4K
存储内存：≥8GB
运行内存/RAM：≥1.5GB
音响功率：≥20W
待机功率：≥0.5W
工作电压：≥220V
电源功率：≥140W
语音控制：人工智能语音、 遥控器语音、 APP语音控制
接口类型：HDMI USB2.0，至少达到三级能效；
</t>
  </si>
  <si>
    <t>视频分配器</t>
  </si>
  <si>
    <t>HDMI分配器一进二出</t>
  </si>
  <si>
    <t>广播级双屏提词器（提词器主机自备）</t>
  </si>
  <si>
    <t>1 系统支持通用操作系统等系统。
2 系统要求字色、底色不少于256色任意搭配，男女播音员可分别选择不同的背景色和字色方便男女播音员选择自己的播音词,字体和字的大小任意选择，可选多种角色，以区分男角女角或更多播音角色.
3 文稿录入、编辑方便，操作简单，自动完成排版,支持txt、rtf、word等格式文本，并支持直接打开图片，word，PPT，视频等文件。
4 分别采用监视器和高分辨率的彩显，清晰度高，字迹清晰。可台内外联网。可与文稿摄像方式联用，组成二合一型。适用于各电视台演播室的录、直播节目需要。文稿字迹明亮清晰支持自定义不同角色的字号、字体、颜色显示。
5 段落格式，项目符号，缩进，行间距都可以设置。日期时间随时插入演播稿。</t>
  </si>
  <si>
    <t>积木机器人竞赛普及套装</t>
  </si>
  <si>
    <t>至少包含：主控板≥*1，遥控手柄≥*1，遥控手柄保护板≥*1，遥控器电池， 集成扩展板，车架，超声波模块，电机≥*4，麦克纳母轮≥*4，直流电机驱动器≥*2，LED灯≥*2，OLED显示屏≥*1， 陀螺仪≥*1，继电器，按键≥*2，触摸按键≥*1，电位器≥*1，四位数码管， 彩灯，酒精传感器，人体红外传感器，锂电池≥*2；</t>
  </si>
  <si>
    <t>积木机器人竞赛场地套装</t>
  </si>
  <si>
    <t>场地附件至少包含：基于 燃料加注装置≥*1，USB远程无线通讯设备≥*1，基于发射装置≥*1，≥300*100*4mm白色亚克力*2，≥300*200*4mm白色亚克力*2，≥180*100*4mm白色亚克力*2，≥100*100*4mm白色亚克力*2，≥220*200*18mm异形黑色亚克力*1，≥250*1mm0异形白色亚克力*2，≥100*100*45mm绿色物资转运盒≥*100*100*45mm红色物资转运盒≥*100*100*45mm蓝色物资转运盒*1，障碍物*1</t>
  </si>
  <si>
    <t>人工智能积木机器人普及套装</t>
  </si>
  <si>
    <t>PP塑料箱包装（≥485×370×155mm）,内含零件整理盒≥2个，材质PE。1、采用主流处理器，≥8M程序存储器，≥2M运行内存，主频≥240MHz；
2、内置≥2.4寸分辨率为≥240*320mm全彩液晶屏；
3、内置≥3键按钮，可用于开关机、自定义编程或多段程序选择；
4、内置无源蜂鸣器；
5、支持WiFI、蓝牙5.0、USB等通讯接口；
6、拥有庞大的库文件；
7、支持代码编程；
8、≥6节5号电池/直流电源多种方式供电，实时检测电池电量；
9、输入输出接口共计≥8个，≥4路电机，≥8路传感器；
10、采用MiniUSB接口进行编程数据传输、固件升级等 、减速金属齿轮马达≥3个，电压≥9V,转速128转，负载转矩≥0.4Kg.cm，高速电机≥2个，电压≥9V，转速≥8900rpm；
12、用户可以独立存储程序，支持独立调取、运行和删除；</t>
  </si>
  <si>
    <t>人工智能积木机器人普及赛场地套装</t>
  </si>
  <si>
    <t>箱体颜色：灰色标识说明：使用≥0.5mm厚的PVC背胶板印刷全套（≥2张）铭牌，不起皱，不脱落，并可进行个性化定制。构描述: 制作套件采用拼插式结构，根据构件的用途不同，部件采用优质尼龙制造，尺寸精确，不易磨损，可以保证反复拆装的同时不影响模型结合的精确度。易于拼接、颜色鲜艳亮丽、能耐炎热和高寒、耐磨、韧性好等优点。构件的工业燕尾槽设计使六面都可拼接。利用“六面可拼接体”这种开放的零件，来构建或者模拟现实发挥你的创意。</t>
  </si>
  <si>
    <t>任务台框</t>
  </si>
  <si>
    <t>1、该套装可完成普及赛赛台的搭建，可满足尺寸在≥3米*1.5米及以内的比赛场地布置。
2、套装包含场地直角组件不少于4个、直边组件不少于18个、底板不少于28个，以及固定赛台与场地图的螺丝刀、销、布基胶带。</t>
  </si>
  <si>
    <t xml:space="preserve">
主板</t>
  </si>
  <si>
    <t xml:space="preserve">
晶振时钟：≥16MHz
程序存储器：≥32KB
数据存储器：≥2KB</t>
  </si>
  <si>
    <t xml:space="preserve">控制器扩展板
</t>
  </si>
  <si>
    <t>配套控制板上使用</t>
  </si>
  <si>
    <t>USB数据线</t>
  </si>
  <si>
    <t>不少于0.2米</t>
  </si>
  <si>
    <t>电池盒
DC插头带开关</t>
  </si>
  <si>
    <t>储存放置≥4个电池</t>
  </si>
  <si>
    <t>无线收发模块</t>
  </si>
  <si>
    <t>UART:1-8通道
波特率：≥9600
数据线：黑-红-黄-绿
无线7P&lt;→&gt;主板3P+1P</t>
  </si>
  <si>
    <t>LED发光
二极管</t>
  </si>
  <si>
    <t>数字输出
模拟输出
3P数据线：黑-红-黄</t>
  </si>
  <si>
    <t>大按键模块</t>
  </si>
  <si>
    <t>颜色：红/黄
数字上拉输入
3P数据线：黑-红-黄</t>
  </si>
  <si>
    <t>有源蜂鸣器
模块</t>
  </si>
  <si>
    <t>有电就响；不能变声调
3P数据线：黑-红-黄</t>
  </si>
  <si>
    <t>无源蜂鸣器
模块</t>
  </si>
  <si>
    <t>上电不响；能变声调
3P数据线：黑-红-黄</t>
  </si>
  <si>
    <t>温湿度
传感器</t>
  </si>
  <si>
    <t>温度：≥-20~80℃
湿度：≥0~99.9%RH
3P数据线：黑-红-黄</t>
  </si>
  <si>
    <t>电容式土壤
湿度模块</t>
  </si>
  <si>
    <t>输出电压：≥0-3VDC
PH2.0-3P专用数据线</t>
  </si>
  <si>
    <t>水流控制器</t>
  </si>
  <si>
    <t>工作电压：≥2.5~6V
工作电流：≥0.2A05V
流量：≥100L/H @5V
扬程：≥0.6m@5V</t>
  </si>
  <si>
    <t>水管</t>
  </si>
  <si>
    <t>可根据距离自行裁剪</t>
  </si>
  <si>
    <t>控制器</t>
  </si>
  <si>
    <t xml:space="preserve">
使用公-母杜邦线</t>
  </si>
  <si>
    <t>风速传感器</t>
  </si>
  <si>
    <t>信号范围：≥0-5V
风速范围：≥0~30m/s</t>
  </si>
  <si>
    <t>风向传感器</t>
  </si>
  <si>
    <t>信号范围：≥0-5V
八个方向：
东/南/西/北
东南/东北/西南/西北</t>
  </si>
  <si>
    <t>大气压强
传感器</t>
  </si>
  <si>
    <t>通信接口：I2C
默认地址：0x76
测量：气压/温度/高度
4P数据线：红-黑-黄-白</t>
  </si>
  <si>
    <t>光敏传感器</t>
  </si>
  <si>
    <t>信号范围：≥0~5V
模拟输入；接A0~A5
3P数据线：黑-红-黄</t>
  </si>
  <si>
    <t>舵机</t>
  </si>
  <si>
    <t>工作电压：≥4.8~6V
转动范围：0~180°
*注意：不可以用手转动舵
臂，会损坏舵机齿轮</t>
  </si>
  <si>
    <t>3P数据线</t>
  </si>
  <si>
    <t>长度≥200mm
3P杜邦母头：黑-红-黄</t>
  </si>
  <si>
    <t>4P数据线</t>
  </si>
  <si>
    <t>长度≥200mm
4P杜邦头：红-黑-黄-白</t>
  </si>
  <si>
    <t>7P数据线</t>
  </si>
  <si>
    <t>长度≥200mm
7P杜邦头：黑-红-黄-绿</t>
  </si>
  <si>
    <t>公母杜邦线</t>
  </si>
  <si>
    <t>长度≥200mm</t>
  </si>
  <si>
    <t>一字螺丝刀</t>
  </si>
  <si>
    <t>长度≥85mm</t>
  </si>
  <si>
    <t>手持接收端</t>
  </si>
  <si>
    <t>一共有≥8个通道
请配合同通道的设备使用
不同通道之间，不能通讯。</t>
  </si>
  <si>
    <t>虚拟眼镜</t>
  </si>
  <si>
    <t xml:space="preserve">1. 屏幕分辨率≥3664x1920 ；刷新率≥72/90Hz ； 
2. 处理器核心数不低于八核，主频≥2.8GHz，64位；
3. 视场角≥98°FOV；
4. 可佩戴眼镜设计，无需视力调节，≥55-71mm自适应瞳距，通过TUV 低蓝光认证 ，可在系统设置中开启“护眼模式”；
5. 内存容量≥256GB ROM，≥6GB RAM；
6. 前置摄像头鱼眼摄像头 ，支持头部定位，高精度传感器，距离传感器；
7. 不低于5000mAh电池容量，续航超过3小时，USB Type-C 3.0充电及数据传输接口；
8. 需内置扬声器，内置麦克风，支持≥3.5mm音频接口外接耳机；
9. 体感手柄，电磁传感器，用于手部空间定位，九轴姿态传感器，震动触感反馈；
10. 头盔：轻质聚合物机身，薄壁注塑工艺，航空级轻金属，佩戴：两侧硬质绑带可通过旋钮快速调节设计，佩戴舒适，机身电池后置；面罩：高透气性泡棉，轻质复合支撑结构。
</t>
  </si>
  <si>
    <t>沉浸式操作系统软件</t>
  </si>
  <si>
    <t xml:space="preserve">1、PC端免安装；PC端支持32位和64位系统；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4、教学软件须具备将制作的作品上传云端的功能，且上传后可通过VR设备在客户端查看已制作的作品，且支持的VR设备不少于3种，至少包含常用硬件应用等；
5、教学软件须具备导入本地模型、图片的功能；
6、教学软件须具备显示模型资源库的功能，能够显示模型库中的所有模型，也能够显示当前场景中所加载的全部资源；
</t>
  </si>
  <si>
    <t>初高中物理内容资源</t>
  </si>
  <si>
    <t xml:space="preserve">1、物理虚拟现实课堂软件需依据中华人民共和国教育部《义务教育物理课程标准》教学大纲进行课程资源开发，满足新课标实验教学需要，聚焦提升学生核心素养需求，所有虚拟场景均基于真实场景搭建，可模拟真实实验教学场景，能够准确还原实验中火焰、变色、烟雾、气泡、沉淀、爆炸等变化，具有优秀的跨平台能力和拓展能力。
2、物理实验内容支持教材目录及知识点分类，教材目录需根据教材版本、必修、选修、章节单元分类；知识点需包含力学、电磁学、光学、热学、原子物理学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物理课程标准资源数量不少于450个，要求提供根据普通高中物理课程标准资源数量不少于550个，包含拓展性及探究性实验；具有与初中物理课程标准中知识点同步的完整实验不少于100个；与高中物理课程标准中知识点同步的完整实验不少于100个，实验资源支持模糊搜索和精确查找，便于快速开展实验。
4、软件要求实现对难以理解的抽象化实验的实验原理、微观现象及类似气流流动、磁场等不可视场景的可视化展示，如：用高倍显微镜观察小炭粒的运动，静电感应，模拟电场线，验证环形电流的磁场方向，气垫导轨和数字计时器等实验。
5、为满足实验教学个性化需求，软件具有可供自由搭建组合的力学探究平台、电学探究平台、光学探究平台，不仅能够呈现复杂物理动态过程，还能搭建历年物理中高考试题真题，高效辅助物理实验教学。要求可搭建实验对象数量不少于160款，搭建出的实验不仅能够逼真准确的呈现实验现象，并能同步显示相关的动态实验数据。
（1）.探究平台均支持用户对实验器材的参数变量进行修改，支持用户创建的实验一键保存、打开和再编辑； 
▲（2）.探究平台均支持在既有实验场景内容下进行2D/一键切换，允许用户在2D/环境下利用探究平台提供的各种实验器材进行自由搭建组合；支持添加2D/文本、表格、图表、2D图片等实验辅助工具；
（3）.电学探究平台具有短路、熔断等损坏提示，支持对损坏器件进行一键修复；支持创建电路图，内置电路图标准库，应提供不少于36个中学常用电路图，支持电路图一键生成实物，具有电路图编辑修改功能；支持插入表格，记录实验数据，可生成相应的X-Y曲线图像；
（4）.光学探究平台支持显示法线、光路方向、折射反射光线及角度等可视化展示；
（5）.力学探究平台支持时空比例调节，具有重力系统，支持对电场线、物理常量（包含重力加速度、牛顿引力、静电力、电荷量等）等关键变量进行设置；支持脚本编辑器功能等，可满足理想环境及非理想环境因素下的实验需求。
6、软件提供中学常用的实验器材库，数量不少于160个，具有语音讲解功能，部分实验器材支持功能演示动画，支持任意视角对器材进行独立观察、展示，要求重点实验器材支持部件拆分，组合。
7、软件支持实验截屏和微视频录制功能，方便用户备课及录制课件。以上所有软件功能要求在同一软件系统平台中操作，支持在无互联网环境下正常使用。
8、软件支持在交互式一体机、智慧黑板、笔记本电脑、台式电脑等计算机设备上运行使用，支持通用操作系统、统信UOS等正版操作系统。
9、软件支持UKEY数字密钥和数字激活码两种授权方式，用户可根据实际场景选择使用。
10、软件授权期限：长期许可，非按年付费方式，无二次使用费用。
</t>
  </si>
  <si>
    <t>初高中化学内容资源</t>
  </si>
  <si>
    <t xml:space="preserve">1、化学虚拟现实课堂软件需依据中华人民共和国教育部《义务教育化学课程标准》教学大纲进行课程资源开发，满足新课标实验教学需要，聚焦提升学生核心素养需求，所有虚拟场景均基于真实场景搭建，可模拟真实实验教学场景，能够准确还原实验中火焰、变色、烟雾、气泡、沉淀、爆炸等变化，具有优秀的跨平台能力和拓展能力。
2、化学实验内容支持教材目录及知识点分类，教材目录需根据教材版本、必修、选修、章节单元分类；知识点需包含化学科学与实验基础、常见的无机物及其应用、化学反应原理、物质结构与性质、化学与STSE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化学课程标准资源数量不少于400个，提供根据普通高中化学课程标准资源数量不少于500个，包含拓展性及探究性实验，具有与初中化学课程标准中知识点同步的完整实验不少于80个，高中化学课程标准中知识点同步的完整实验不少于100个，实验资源支持模糊搜索和精确查找，便于快速开展实验。
4、为满足实验教学个性化需求，软件提供可供自由搭建组合的化学探究平台，要求不仅可以呈现逼真复杂的化学实验现象，还可以搭建历年高考化学试题真题，高效辅助化学实验教学。
（1）.化学探究平台支持用户对实验器材的参数变量进行修改，支持用户创建的实验一键保存和再编辑，便于实验教学；
（2）.化学探究平台支持在既有实验场景内容下进行2D/一键切换，允许用户在2D/环境下利用探究平台提供的各种实验器材进行自由搭建和组合；支持对实验室温度气压等环境因素的自由设定等；支持添加2D/文本、表格、图表、2D图片等实验辅助工具；
（3）.化学探究平台具有倾倒、震荡、注水、搅拌、沉淀、凝固等真实现象，化学药品试剂支持按质量(g)、摩尔质量(mol)或体积(ml)添加；支持查看容器内的药品信息及反应信息；支持对容器的名称、反应类型，反应速率等进行设置； 
（4）.化学探究平台提供不少于110款实验仪器和辅助器材；实验过程中可添加的固体、液体及气体药品的总数量不少于500种，支持关键词、化学式搜索，便于快速查找所需药品器材；
（5）.化学探究平台支持用户自由搭建组合化学实验，支持电化学探究，可通过设置更改电学器件和电解质溶液，搭建所需的原电池或电解池装置。要求实验数据具有严谨的科学性，同时要求能准确呈现真实实验现象。
▲5、高中实验内容需提供物质结构与性质模块，要求提供不少于70个原子结构与性质、分子结构与性质、晶体结构与性质的微观原理与思维模型，具有正交及透视两种观察模式，能够将过于抽象复杂，难以理解的微观粒子结构可视化，将微观原理及思维模型情境化，便于教学展示及理解。要求在晶体结构与性质专题中包括“分子晶体”、“共价晶体”、“金属晶体”、“离子晶体”、“混合晶体”等五个方面的教学资源，涵盖晶胞堆积、原子配位数计算、晶胞中原子数计算、空间利用率计算、空隙数计算与晶胞密度计算等功能资源。
6、软件提供实验室取用规则，要求规范性实验操作演示视频数量不少于20个，演示操作过程支持任意视角进行观察，便于学生学习掌握。
7、软件提供三维分子模型模块，要求能呈现课本中重点和常见的分子模型和晶体模型。
8、软件提供中学常用的实验用品库，数量不少于270种，具有语音讲解功能，部分实验器材支持功能演示动画，支持任意视角对实验器材及实验药品进行独立观察、展示，要求重点实验器材支持自由拆分，组合。
9、软件支持实验截屏和微视频录制功能，方便用户备课及录制课件。以上所有软件功能要求在同一软件系统平台中操作，支持在无互联网环境下正常使用。
10、软件支持在交互式一体机、智慧黑板、笔记本电脑、台式电脑等计算机设备上运行使用，支持通用操作系统、统信UOS等正版操作系统。
11、软件支持UKEY数字密钥和数字激活码两种授权方式，用户可根据实际场景选择使用。
12、软件授权期限：长期许可，非按年付费方式，无二次使用费用。
</t>
  </si>
  <si>
    <t>初高中生物内容资源</t>
  </si>
  <si>
    <t xml:space="preserve">1、生物虚拟现实课堂软件需依据中华人民共和国教育部《义务教育生物课程标准》教学大纲进行课程资源开发，满足新课标实验教学需要，聚焦提升学生核心素养需求，所有虚拟场景均基于真实场景搭建，可模拟真实实验教学场景，准确还原实验中心脏、血液、呼吸、神经、消化等变化，具有优秀的跨平台能力和拓展能力。
2、生物学实验内容支持教材目录及知识点分类，教材目录需根据教材版本、必修、选修、章节单元分类；知识点需包含分子与细胞、遗传与进化、稳态与调节、生物与环境、生物技术与工程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生物课程标准资源数量不少于550个，提供根据普通高中生物课程标准资源数量不少于550个，包含拓展性及探究性实验，具有与初中生物课程标准中知识点同步的完整实验不少于60个，与高中生物课程标准中知识点同步的完整实验不少于50个，实验资源支持模糊搜索和精确查找，便于快速开展实验。
4、软件提供中学生物学科高清显微素材库，要求素材图片数量不少于100张，每张都支持4X、10X、40X物镜进行观察。所有素材库图片都支持使用显微镜进行仿真实验操作，完全模拟真实操作；支持一键切换至全景图模式，图片支持自由移动和缩放。
5、软件提供人体生理结构探究模块，涵盖运动系统、神经系统、内分泌系统、血液循环系统和淋巴和免疫系统等九大系统，要求不少于六大人体系统支持器官自由拆分组合，并配以相关文字说明。
6、软件提供人体生理功能探究模块，涵盖人体内物质的运输、人体的呼吸、人体内废物的排出、人体的营养、人体的运动、人体生命活动的调节、人的生殖与发育等七大知识点内容，数量不少于80个，包括模型、动画以及教学互动场景，重点器官和系统支持自由拆分组合。
▲7、软件提供微观世界探究模块，资源数量不少于140个，涵盖真核生物、原核生物、病毒和亚病毒、分子与细胞、遗传与进化等知识点内容，包含叶绿体的结构与功能、细胞骨架的形态结构、流动镶嵌模型、钠钾泵跨膜运输NA+和K+、ATP合酶的合成机理、ATP合酶的水解机理、光反应过程等实验内容。
8、软件提供中学生物实验对象库，实验对象不少于100种，具有语音讲解功能，部分实验器材支持功能演示动画，支持任意视角对实验对象进行独立观察、展示，重点实验器材及生物对象支持自由拆分组合。
9、软件支持实验截屏和微视频录制功能，方便用户备课及录制课件。以上所有软件功能要求在同一软件系统平台中操作，支持在无互联网环境下正常使用。
10、软件支持在交互式一体机、智慧黑板、笔记本电脑、台式电脑等计算机设备上运行使用，支持通用操作系统、统信UOS等正版操作系统。
11、软件支持UKEY数字密钥和数字激活码两种授权方式，用户可根据实际场景选择使用。
12、软件授权期限：长期许可，非按年付费方式，无二次使用费用。
</t>
  </si>
  <si>
    <t>电子琴</t>
  </si>
  <si>
    <t xml:space="preserve">≥38种音色，包含≥2种早期钢琴音色 
优化提升的VRM虚拟共振建模
</t>
  </si>
  <si>
    <t>封边机</t>
  </si>
  <si>
    <t>自动送板，曲直两用，双面涂胶，自动断带，智能温控；
1.机器尺寸:不小于45*49CM  
2. 边宽：≥10 毫米-35 毫米
3. 粘合剂容量：≥800±10 毫升
4. 封边速度：≤6米/分钟
5. 机器重量：≤51千克
6. 加热时间：≥5 分钟-10 分钟
7. 机器电压：≥220V
8. 封边厚度：≥0.5 毫米-2 毫米
9. 机器功率：≤1200瓦</t>
  </si>
  <si>
    <t>木工数控雕刻机</t>
  </si>
  <si>
    <t>技术参数：
传动单元 滚珠丝杠
机器安全结构 采用全封闭结构
主轴端面至工作台面距离 ≥90mm
工作台尺寸≥ 570*360mm
Y、X、Z 有效行程 ≥395mm、≥290mm、≥95mm
主轴转速≥ 24000rpm/min
X、Z 轴工作速度 最大3500mm/min
Y 轴工作速度 最大3500mm/min
雕刻速度 最大3500mm/min
重复定位精度≥ 0.1-0.2mm
T 型槽宽度≥ 6mm
主轴电机输出功率≥ 800W
电源 交流单相，≥220V
机床外形尺寸≥ 1100*885*790
净重/毛重 ≥121kg/165kg
主轴电机 ≥800W交流电机（径向跳动≤0.03mm）</t>
  </si>
  <si>
    <t>传统木匠工具（全套）</t>
  </si>
  <si>
    <t>产品至少包含：专用工具箱≥1套，含≥19种必备常用工具，工具箱内定点定位双折双开，规格尺寸≥525×400x95mm，方便使用和管理。工具包括≥3寸G形木工夹2个，≥5寸芝麻柄螺丝刀十字一字各≥1把，≥8寸钢丝钳≥1把，≥5米钢卷尺≥1把，≥400mm木工折叠锯≥1把，木工铅笔≥1支，密闭型木工墨斗≥1个，双螺丝可调节型鸟刨≥1把，≥8寸黄色胶柄木工锉≥1把，≥6寸双面油石1≥块，≥180mm镶铜口木工手推刨≥1套，≥500g木柄羊角锤≥1把，≥12mm双色胶柄木工凿≥1把，≥23cm铝合金包边水平尺≥1把，金属壳勾刀≥1把，≥180mm包胶美工刀≥1把，≥300mm铝座直角尺≥1把，≥185mm不锈钢强力剪刀≥1把，合计不少于19种≥21件，每套重量不低于5.8kg。</t>
  </si>
  <si>
    <t>塑形设备</t>
  </si>
  <si>
    <t>1) 成型方式；熔融堆积
2)机身结构：铝外壳机身
3) 成型尺寸：≥205(L)×155(W)×200(H)mm
4)机器尺寸：≥360(L)×340(W)×455(H)mm
5)设备净重：≥13.6kg
6)打印层厚：≥0.10-0.20mm（可设置）
7)移动速度：≥40-120mm/s（可调节）
8)喷嘴直径：≥0.4mm
9)耗材直径：≥1.75mm
10) 定位精度：Z≥ 0.010mm    X/Y ≥0.010mm
11)打印颜色：单色
12)支持打印材质：PLA
13) ≥2.4触摸操控屏：操作简便，菜单清晰可见
14)支持多国语言，自由切换，消除语言障碍
15)全封闭喷头设计，避免安全隐患
16)双风扇冷却，使模型表面冷却效果更好，打印更稳定
17)≥1.8 °步进电机
18)操作界面支持中英文
19)SD卡打印：支持
20)一键式自动进料系统，上料更易操作</t>
  </si>
  <si>
    <t>耗材</t>
  </si>
  <si>
    <t>直径≥1.75 mm， 材质 PLA或者ABS 等</t>
  </si>
  <si>
    <t>创新教育平台</t>
  </si>
  <si>
    <t>1.支持导入2D图片建模、文字建模、自定义绘制图形建模等多种建模方式，支持*.jpg、*.png、*.gif、*.bmp等格式。支持通过照片、图片与文字一键生成透光浮雕建模技术，实现最新回转体曲面浮雕生成技术。
2.支持单张2D照片自动合成人像功能，合成时间少于120秒。支持交互式人像变形设计，支持五官、表情、年龄、配饰、角色、发型、肤色等多种交互式快速设计功能。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数字雕刻建模，自由塑形，适用于设计艺术模型；实现雕刻功能：笔刷、膨胀、扭曲、平滑、抹平、夹捏、皱褶、拖拉以及涂绘等；内置球体、方块、圆柱、圆环等常用雕刻基础模型，也可从外部导入STL/OBJ模型作为雕刻基础模型；涂绘功能可以自由选择颜色。
7.支持模型设计；编程建模支持2D图形（内置包含圆、椭圆、矩形、正多边形、2D函数等常用图形）、模型（内置包含球体、长方体、圆柱、圆台、圆锥、正棱柱、正棱台、正棱锥、圆环、圆管、齿轮、函数等常用模型）、2D/文字、2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文字基础模型文件，并支持生成倒角。
8.面向小学低龄学生认知水平的启蒙三维设计模块，至少8款主题式三维设计APP，有效支持体验课、研学课与入门课的开展。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通用操作系统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t>
  </si>
  <si>
    <t>航模配套</t>
  </si>
  <si>
    <t>1、空机≥2个 
空白机身：长*翼展*厚度≥900*850*5mm,机翼迎角3度，后缘翼型带下铣角，空机重量≥150g，起飞重量≥250g，碳纤维起落架；飞行时间≥20分钟；遥控距离≥1200米；环保25倍发泡材质，气动翼型，稳定上反角设计整机支持diy配备产品学习视频及电子课件ppt
2、充电器≥1个 
3、遥控器≥1个 
该遥控器采用宽电压输入，人性化设计操作，支持多信号同时输出，手机APP调参操作简单，支持多种机型遥控。2.4G无线电通信；海陆空可通用；6通道可应对复杂机型
4、模拟遥控器≥ 1个
支持多系列模拟软件；≥6通道；USB接口；可免费提供模拟软件安装包；全面兼容各种台式电脑、笔记本电脑，减少炸机，多种机型、场地随意模拟（固定翼、直升机、多旋翼飞机）金属摇杆/开关，符合人体工程学设计，握持舒适、摇杆防滑处理，飞行随心所欲。
5、防爆袋≥ 1个；6、桨保护装置≥2个；7、pp板≥2张；8、内六角≥1套；9、电机≥*1 ；10、控电≥ 1块；11、电调 ≥1个；12、螺旋桨≥5对；13、金属舵机 ≥12个；14、电池≥4块；15、螺丝刀 ≥*1把；16、配备产品线上平台网站学习视频及电子课件ppt，注册后使用。</t>
  </si>
  <si>
    <t>覆膜机</t>
  </si>
  <si>
    <t>≥ 3.2米 卷板一体覆膜机
◦功能：既能覆≥3.2米宽卷材，又能覆≥2.5米内板材
◦自动送板+自动收卷+智能温控+激光对位
◦节省场地、效率高、满足学校所有广告需求。
安全与环保：红外线防夹手、无纸自停；优先预涂/水性环保膜，减少室内气味。</t>
  </si>
  <si>
    <t>气动烫金机</t>
  </si>
  <si>
    <t xml:space="preserve"> 配置：C型机身+抽屉式工作台+自动收卷烫金纸+脚踏/双手启动+数显温控/时控（≥50-350℃，≥0.1-99s）+ 急停开关
 核心：≥80气缸，压力可达≥200kg，适配铜模/硅胶模，支持大面积烫印</t>
  </si>
  <si>
    <t>UV平板设备</t>
  </si>
  <si>
    <t xml:space="preserve"> 喷头：高速、高精度、耐用
幅面：≥2500×1300mm（标准大平板）
配置：白+彩+光油、自动测高、负压供墨、防撞
稳定耐用、售后强、适合批量广告板、学生易上手
适合：学校广告部、文创社团、实训基地
配置：≥3头（彩+白+光油）
用途：广告展板、喷绘布、软膜、KT板、PVC、亚克力、玻璃、水晶标、文创
要求：稳定、易维护、环保低味、精度高、性价比高、学生能操作</t>
  </si>
  <si>
    <t>全自动气动冷裱机</t>
  </si>
  <si>
    <t>覆膜宽度： ≥1600mm±1mm（有效覆膜幅面， 适配基材宽度≤1600mm， 材质：覆膜基材常规为PET/PP薄膜， 可根据需求替换）-覆膜厚度：≥27mm±1mm（覆膜后成品总厚度， 材质：基材+胶层组合， 基材厚度≥25mm±0 .8mm， 胶层厚度≥2mm±0 .2m m）-上胶辊：直径≥130mm±1mm，辊体长度≥1700mm（适配覆膜宽度， 材质：丁腈橡胶（NBR），辊芯为45#无缝钢管， 表面光滑耐磨， 硬度≥75±5HA）-下角辊（压合下辊） ：直径≥110mm±1mm，辊体长度≥1700mm（与上胶辊配套， 材质：45#钢镀铬处理， 表面抛光， 防锈耐磨，辊芯与上胶辊一致）-覆膜速度：≥0-13m/分钟（无级可调， 适配不同厚度基材覆膜需求， 驱动部件材质：齿轮为≥45#钢淬火，输送带为聚氨酯（PU）材质）</t>
  </si>
  <si>
    <t>双喷头</t>
  </si>
  <si>
    <t>喷头： （一个彩色，一个白墨，高速同印）
核心配置：
白墨智能循环 + 恒温系统（不堵头、不掉色）
自动烘干 + 自动收料（连续作业，效率翻倍）
≥高精度2400dpi，渐变色彩细腻平滑
适合：高清彩色照片、复杂图案、深色T恤
2. 配套设备（缺一不可）
全自动网带抖粉烘干线（≥60cm）：撒粉均匀、烘干彻底、自动冷却收卷，带内置净化系统
拓普科≥ 40×60cm 气动双工位烫画机：红外定位、数显温控、0-0.7MPa可调压力、加厚铝板发热板，双工位交替烫印，效率最高</t>
  </si>
  <si>
    <t>小型激光雕刻机</t>
  </si>
  <si>
    <r>
      <rPr>
        <sz val="11"/>
        <rFont val="宋体"/>
        <charset val="134"/>
      </rPr>
      <t>激光类型：光纤（≥20W）+ CO</t>
    </r>
    <r>
      <rPr>
        <sz val="11"/>
        <rFont val="Times New Roman"/>
        <charset val="134"/>
      </rPr>
      <t>₂</t>
    </r>
    <r>
      <rPr>
        <sz val="11"/>
        <rFont val="宋体"/>
        <charset val="134"/>
      </rPr>
      <t>（≥40W）双激光头
用途：
光纤：可乐罐、金属、钥匙扣、不锈钢、铝牌（永久打标）
CO</t>
    </r>
    <r>
      <rPr>
        <sz val="11"/>
        <rFont val="Times New Roman"/>
        <charset val="134"/>
      </rPr>
      <t>₂</t>
    </r>
    <r>
      <rPr>
        <sz val="11"/>
        <rFont val="宋体"/>
        <charset val="134"/>
      </rPr>
      <t>：木板、亚克力、皮革、竹、木牌、文创（雕刻切割）
核心配置：
双摄定位、自动对焦、曲面识别
全封闭安全、急停、开盖暂停
智能软件，一键出图</t>
    </r>
  </si>
  <si>
    <t>音箱</t>
  </si>
  <si>
    <t>技术参数：
单元组成：≥WF:4.5"*4+HF:1"*1
额定功率：≥160W
峰值功率：≥640W
额定阻抗：≥4Ω
频率响应(±B)：≥75Hz-20kHz
频率范围(-10dB)：≥70Hz-20kHz
灵敏度(1W/1M)：≥98dB
最大声压级@1M：≥126dB
产品尺寸(W×D×H)：≥143×180×600mm
产品包装尺寸(W×D×H)：≥690×250×200mm
净重量：≥7.66kg
包装总重量：≥8.9kg</t>
  </si>
  <si>
    <t>只</t>
  </si>
  <si>
    <t>功放</t>
  </si>
  <si>
    <t>技术参数：
输出功率@立体声8Ω（1KHz，THD&lt;1%时）：≥4×400W
输出功率@立体声4Ω（1KHz，THD&lt;1%时）：≥4×560W
安全保护系统：直流保护、短路保护、灵敏度过热管理系统、过热保护、输入过载保护、输出过载保护、软启动保护、限幅保护（可达到10V）
频率响应（1W 8ohms）：≥20Hz-20KHz（±0.5dB）
灵敏度（8ohms 1KHz）：≥1V/32dB
输入链接端子：XLR公，母
输出链接端子：PSZ外接线柱
输入阻抗：平衡输入20KΩ；非平衡输入10KΩ
信噪比(A计权，额定功率8Ω)：≥105dB
阻尼系数 (1KHz &amp; 8Ω)：≥900
互调失真(20Hz-20KHz，半功率)：≤0.02%
总谐波失真(20Hz-20KHz，半功率)：≤0.03%
相位响应(1W &amp; 8Ω，20Hz-20KHz)：≤±1.5°
转换速率：≥60V/us
输出电路类型：CLASS-D 类
外形尺寸（W×D×H）：≥483×304×45mm
净重量：≥4.31Kg</t>
  </si>
  <si>
    <t>无线话筒</t>
  </si>
  <si>
    <t xml:space="preserve">技术参数：
接收机系统指标： 
频率范围：≥610~670 MHz
调制方式：FM
可调范围：≥60MHz
信道数目：≥200
信道间隔：≥300KHz
频率稳定度：±0.005%
动态范围：≥100dB
音频响应：≥80Hz-18KHz(±B)
综合信噪比 SNR：&gt;105 dB
综合失真：≤0.5%
工作温度：-10℃ -+40 ℃
接收机指标：
无线接口：BNC/50Ω
灵敏度：≥12dBμV（80DbS/N）
灵敏度调节范围：12-32 dBμV
杂散抑制：&gt;75dB
最大输出电平：+10dBV
工作电压电流：12V 650mA 
尺寸：≥485*185*45mm
净重：≥1.8kg
</t>
  </si>
  <si>
    <t>无线话筒接收器</t>
  </si>
  <si>
    <t xml:space="preserve">工作频率：：UHF 640MHz~690MHz,常用.
信道数值：共≥200信道
调制方式：FM
信道间隔：≥250KHz
频率稳定度：≥±0.001%
动态范围：≥100dB
最 大频偏：≥±30KHz
频率响应：≥40Hz～16KHz
综合信噪比：&gt;60dB
综合失真：&lt;0.5%@1KHz
工作距离：约100m（开阔地没有干扰的情况下）
工作环境温度：-10℃~50℃                                                                                                                                </t>
  </si>
  <si>
    <t>效果器</t>
  </si>
  <si>
    <t>技术参数：
频率响应：≥20Hz~20kHz
THD：&lt;0.01%@1KHz
信噪比：&gt;105dB@1KHZ 4dBu（A计权）
输入动态范围:≥11B
输出动态范围:≥120dB
通道分离度：&gt;90dB（1KHZ）
输入阻抗：≥10KΩ
输出阻抗：≥300Ω</t>
  </si>
  <si>
    <t>时序器</t>
  </si>
  <si>
    <t>技术参数：
最大电流：≥50A
每通道最大电流：≥16A
通道数：≥8路
电源供应：AC≥ 220V 50/60Hz
装机高度：≥1U
电源指示：LED指示灯
产品尺寸（W×D×H）：≥484×317×45mm
重量：≥5kg</t>
  </si>
  <si>
    <t>调音台</t>
  </si>
  <si>
    <t>技术参数：
麦克风输入：≥6路
立体声输入：≥2组
频率响应：±1dB，≥20Hz-30KHz
麦克风共模抑制比@1KHz：&gt;80dB 典型值
THD+N @14dBu，1KHz：&lt;0.01%
串扰 @1KHz：&gt;82dB
单声道/立体声均衡：高音 ±15dB，≥12KHz，中音 ±15dB，≥2.5 KHz，低音 ±≥15dB，≥80Hz
电源：≥220VAC，≥50/60Hz
产品尺寸（W×D×H）：≥414×322×78mm</t>
  </si>
  <si>
    <t>音响设备机柜</t>
  </si>
  <si>
    <t>≥1.2m，网门铁质机柜</t>
  </si>
  <si>
    <t>科技实验室2</t>
  </si>
  <si>
    <t>总价（元）</t>
  </si>
  <si>
    <t>教学无人机</t>
  </si>
  <si>
    <t>含：标准化航空铝箱（含定制化内衬）≥*1个，标准化无人机（含桨叶、保护罩）≥*1台，无人机遥控器≥*1个，专用电池≥*2块，标准Micro-USB数据线≥*1根，备用桨叶≥*2对，无人机参数如下：
一、无人机基本技术参数
1、通信频段:≥2.400MHZ-2.525MHZ；
2、空中速率：≥250k~2Mbps；
3、发射功率：≥20dBm；
4、机架：PP+尼龙；
5、重量：&lt;90g（含电池、桨叶、保护罩）；
6、轴距：≥152mm；
7、桨叶：≥65mm双叶桨
8、电机：空心杯电机；
9、电池：≥800mah以上/3.7v/1S/Lip
10、桨叶保护罩：快拆式保护罩；
11、活动半径：&lt;50米；
12、留空时间：≥7分钟以上；
13、飞行环境：室内；
14、支持红外拓展模块；
二、功能应用
1、支持多语言编程
2、定位方式：光流
3、定高：气压、激光、惯导融合定高
4、支持无人机一键起降、一键回正、一键校准、一键急停、无头模式；
5、支持地面站修改通道及密码；
6、遥控器可实时显示飞机电池电压和各类传感器状态；
7、支持AI语音识别；
8、标尺功能：可以用无人机测量两个点之间的距离，桌子的长度等。
9、高度限定：无人机可以通过地面站软件设置最高高度。
10、支持多类别外挂执行器（舵机、彩灯、激光、红外、电磁铁等）；</t>
  </si>
  <si>
    <t>智能无人机</t>
  </si>
  <si>
    <t>含：标准化航空铝箱（含定制化内衬）≥*1个，标准化无人机（含桨叶、保护罩）≥*1台，无人机遥控器≥*1个，专用电池≥*2块，标准Micro-USB数据线≥*1根，备用桨叶≥*2对，无人机参数如下：
一、无人机基本技术参数
1、通信频段:≥2.400MHZ-2.525MHZ；
2、空中速率：≥250k~2Mbps；
3、发射功率：≥20dBm；
4、机架：PP+尼龙；
5、重量：&lt;100g（含电池、桨叶、保护罩）；
6、轴距：≥152mm；
7、桨叶：≥65mm双叶桨
8、电机：空心杯电机；
9、电池：≥800mah以上/3.8v/1S/Lip
10、桨叶保护罩：快拆式保护罩；
11、活动半径：&lt;50米；
12、留空时间：≥7分钟以上；
13、飞行环境：室内；
14、支持红外拓展模块；
二、功能应用
1、支持多语言编程
2、定位方式：视觉、光流、
3、定高：气压、激光、惯导融合定高
4、支持无人机一键起降、一键回正、一键校准、一键急停、无头模式；
5、支持地面站修改通道及密码；
6、遥控器可实时显示飞机电池电压和各类传感器状态；
7、支持AI自主巡线、AI颜色识别、AI语音识别；
8、支持二维码识别功能：可通过图形化编程进行二维码识别功能的演示；并且遥控器上可实时显示识别到二维码的数据；
9、支持选择性色块定位，支持定自定义标志定位；
10、支持多类别外挂执行器（舵机、彩灯、激光、红外、电磁铁等）；
11、标尺功能：可以用无人机测量两个点之间的距离，桌子的长度等；
12、高度限定：无人机可以通过地面站软件设置最高高度；
13、支持多机联动；支持≥10台多机联动，最多≥20台。</t>
  </si>
  <si>
    <t>中级竞赛无人机</t>
  </si>
  <si>
    <t>1、机架：PC+碳纤维材质；
▲2、重量：重量（裸机）≤95g；重量（含保护罩与电池）≤130g；
3、额定电压、电流：额定电压：≥5V，额定电流：≥1A；
▲4、轴距：190mm-240mm；
5、电池：≥1000mah/3.7v/1S
6、留空时间：10分钟以上；
7、飞行环境：室内；
8、桨叶保护罩：快拆式保护罩；
9、无人机遥控：遥控外壳采用同尺寸橡胶材质外包封装；
10、定位方式：视觉、光流；
11、支持地面站修改通道及密码；
12、支持外接设备：红外发射、舵机、电磁铁等；
13、支持Mind+实时模式编程；
▲14、遥控器可实时显示飞机电池电压和各类传感器状态；
▲15、支持二维码识别功能：可通过图形化编程进行二维码识别功能的演示；并且遥控器上可实时显示识别到二维码的数据；
16、支持选择性色块定位，支持定自定义标志定位；
17、标尺功能：可以用无人机测量两个点之间的距离，桌子的长度等。
▲18、高度限定：无人机可以通过地面站软件设置最高高度。
▲19、遥控器“三合一”功能，功能一：遥控器可控制任意一架所投无人机飞行操控；功能二：遥控器可直接连接电脑进行图形化编程模块演示；功能三：遥控器可连接模拟飞行软件，控制模拟飞行操控；三个功能缺一不可。</t>
  </si>
  <si>
    <t>编队无人机</t>
  </si>
  <si>
    <t>1、机架：PC+碳纤维材质；
2、轴距：≥152mm；
3、电池：≥800mah/3.8v/1S；
4、留空时间：7分钟以上；
5、起飞重量：&lt;89g（含保护罩与电池）；
6、保护罩：快拆式PP材质保护罩；
7、电机参数：直径≥8.6mm，长度≥20mm，工作电压2.5-4.5V。
8、桨叶：≥65mm高性能尼龙桨叶。
四、飞控参数
1、处理器：≥32位ARM核心处理器，≥128KB闪存，≥72MHZ工作频率。
2、串口数量：≥3个。
3、IIC数量：≥1个。
4、无线模块：工作频率≥2.4GHz，≥125个可选通道，≥7DB发射功率，传输速率≥1Mbps，最大通信距离≥400米。
5、陀螺仪：≥SPI数字输出接口，工作电压2.3V到3.46V，
6、气压计参数：00 hPa至1100 hPa测量范围，≤0.1hpa分辨率，。
7、外扩接口：≥2.0*2接口，≥4.0V电压输出，≥19200波特率，支持TX系列快速插板功能板。
8、电机驱动芯片：≥22A最大电流。
五、视觉模块硬件参数
1、 处理器：ARM （主频高达≥600 MHz）
2、视觉处理单元： 彩色图像传感器
3、图像传感器分辨率：≥320x240
4、存储器：≥512 KB RAM、≥2 MB Flash存储器
5、接口：USB、I2C、SPI、UART、CAN等多种数字接口
6、支持的编程语言：常用编程语言
7、工作电压：≥5V（通过USB供电）或≥3.3V（通过引脚供电）
六、遥控参数
1、支持互动手柄模式（外置键盘）。
2、支持TX地面站调参。
3、可实时查看各种传感器状态，能够设置各种飞行模式。
4、无线模块：工作频率2.4GHz，125个可选通道，7DB发射功率，传输速率1Mbps，最大通信距离80米。</t>
  </si>
  <si>
    <t>中级竞赛无人机配件包</t>
  </si>
  <si>
    <t>包含：桨叶≥*8、快拆保护罩≥*8、电机≥*4、主轴≥*2、电机固定座≥*2、机舱盖≥*2、碳纤维轴杆≥*4、中心支架≥*2</t>
  </si>
  <si>
    <t>AI 智能无人机配件包</t>
  </si>
  <si>
    <t>包含：主机架≥*2，桨叶≥*16，电机≥*4，上盖≥*1，下盖≥*1，保护罩≥*8</t>
  </si>
  <si>
    <t>无人机飞行场地</t>
  </si>
  <si>
    <t>无人机场地包含：刀旗（数量≥*2） 拱门（数量≥*2）
圆门（数量≥*2） 停机坪（数量≥*2）</t>
  </si>
  <si>
    <t>无人机课程资源包</t>
  </si>
  <si>
    <t>课程大纲
1.人类飞行之梦（认识了解飞行器、初接触无人机）
2.无人机的揭秘（无人机进阶接触）
3.无人机与遥控器（学会用遥控器控制无人机，能简单独自的操控无人机）
4.无人机的DIY制作1（掌握一架无人机基本构造）
5.无人机的DIY制作2（掌握一架无人机基本构造）
6.无人机的调试与设置（参数在无人机中的重要性，合理有效的解决串频）
7.飞行小能手（学会无人机基本的操控方式，并飞行一段指定路径）
8.百米冲刺（熟练掌握无人机飞行油门控制手感与遥控的方向感）
9.蛇形走位（熟练掌握无人机飞行油门控制手感与遥控的方向感）
10.穿越隧道（熟练掌握无人机飞行油门控制手感与遥控的方向感）
11.七上八下（熟练掌握无人机飞行油门控制手感与遥控的方向感）
12.鲤鱼跃龙门（熟练掌握无人机飞行油门控制手感与遥控的方向感）
13.过关斩将（灵活应用无人机，培养动手能力、方向感以及临场应变能力）
14.丛林穿越（灵活应用无人机，培养动手能力、方向感以及临场应变能力）
15.速度与激情（多障碍飞行，熟练掌握飞行技巧，在最短时间内完成所有飞行任务）
16.学期考核（多障碍飞行，熟练掌握飞行技巧，在最短时间内完成所有飞行任务）</t>
  </si>
  <si>
    <t>航拍无人机</t>
  </si>
  <si>
    <t>一、机身基础参数
整机重量：≥249.9g（无需民航实名登记）
机身尺寸
折叠：≥151×208×64 mm
展开含桨：≥304×380×91 mm
机载存储：内置 ≥42GB，支持 存储卡
最大起飞海拔：标准电池 ≥6000m；长续航电池 ≥4500m
抗风等级：≥5 级风稳定飞行
定位系统：GPS + 北斗 + Galileo 三模 GNSS，支持多星锁定
二、动力与续航
标准智能电池（≥2788mAh）
无风悬停续航：≥36 分钟
综合录像续航：≥21 分钟
最大飞行里程：≥21km
水平极速（S 档）：≥18m/s
长续航 Plus 电池
无风悬停续航：≥52 分钟
综合录像续航：≥33 分钟
最大飞行里程：≥32km
水平极速（S 档）：19m/s
升降速度
上升：S 档 ≥10m/s、N 档 6m/s、C 档≥ 3m/s
下降：S 档 ≥8m/s、N 档 6m/s、C 档≥ 3m/s
充电
单电池机身直充约≥ 69min；充电管家快充单块 ≥46min
三、云台影像系统（核心）
传感器：1 英寸 CMOS，有效≥ 5000 万像素
镜头：f/1.8 大光圈，等效 ≥24mm 广角，支持 ≥48mm 数码中焦
云台：三轴机械增稳，≥225° 大范围旋转，≥90° 无损竖拍，最大≥ 55° 仰拍
拍照规格
RAW+JPG、单拍 / 连拍 / 定时拍摄
最高≥ 5000 万像素静态照片
视频规格
4K/60fps HDR、4K/30fps 10-bit D-Log M
2.7K/60fps、1080P/120fps 慢动作等
夜景优化，最低 1Lux 暗光拍摄
传输：有线高速素材导出，≥8K 素材快速直传手机
四、感知避障系统（全向夜景避障）
配置：前视激光雷达 + 六向双目视觉 + 底部红外传感器
工作照度：低至 1Lux 夜间仍可主动避障
探测范围：前后 0.5–18m、左右 / 上下 0.5–12m
功能：自动刹停、绕行、智能地形跟随、360° 全向智能跟随 ActiveTrack
五、图传系统 O4+
图传距离：≥10km；
实时画面：≥1080P/60fps 低延迟图传
频段：≥2.4GHz/5.1GHz/5.8GHz 三频抗干扰</t>
  </si>
  <si>
    <t>模拟飞行训练器</t>
  </si>
  <si>
    <t xml:space="preserve">技术参数
1、产品尺寸
≥156.6*65.1*125.3mm（折叠尺寸）
≥156.6*73.1*154.8mm（展开尺寸）
2、重量≥288g
3、工作频率≥2.400GHz-2.480GHz
4、内部射频选项：CC2500多协议/ELRS2.4GHz等
5、支持的协议：取决于内部射频模块
6、天线：折叠天线
7、工作电压6.6-8.4VDC
8、操作系统：EdgeTX
9、控制通道：最多支持16通道(取决于接收机)
10、显示屏：≥128*64LCD显示屏
11、电池：≥2*18650（标配不含电池）
12、充电：支持USB-C直充
13、摇杆：霍尔摇杆
14、Nano尺寸（兼容多类模块)
15、通过USB或SD卡固件升级方式
</t>
  </si>
  <si>
    <t>FPV穿越机</t>
  </si>
  <si>
    <t xml:space="preserve">一、机架与结构
轴距：≥75mm（电机对角）
机架：PP 材质，重 ≥4g（比一代轻 10%）BETAFPV
护圈：全包式，内径 42mm、高 ≥4.5mm，≥4 臂加强BETAFPV
尺寸：≥99.1×99.1×16.2mm；电池仓 ≥16.3×6.3mmBETAFPV
空机重量：约 ≥21g（不含电池）；起飞重量（480mAh）约 33–35g
二、飞控与电调（Matrix 1S 5IN1 II）
主控：≥1个，陀螺仪：高精度
电调：1S 12A 持续 / 18A 峰值，Bluejay 固件，
图传（VTX）：≥5.8GHz 
接收机：内置  2.4GHz（低延迟 / 远距），板载天线
黑匣子：≥16MB，支持日志分析
三、动力系统（三版本可选）
电机：无刷（≥1mm 轴径）
冠军版：≥28000KV，双滚珠轴承，竞速极限动力
竞速版：≥25000KV，铜套，平衡速度 / 续航
花飞版：≥22000KV，铜套，扭矩大、操控稳
螺旋桨：（40mm）三叶，高效低噪
电池接口：BT2.0
四、FPV 摄像头
模拟摄像头
传感器： 自动
视场角：≥160° 广角，低光增强
倾角 25°–50° 可调
五、供电与续航
电池： 3.7V–4.35V
续航：
≥450mAh：≥ 6 分钟
≥480mAh：≥7.5 分钟
充电：BT2.0 接口，支持标准  充电器
一、显示系统
屏幕：单屏
分辨率：≥800×480 
视场角 FOV：约 38°
视频制式： 自动识别
瞳距调节：支持（适配多数近视眼镜，内部空间 ≥144×54mm）
二、图传接收（模拟专用）
频率：≥5.8GHz
频道：≥48CH
五、物理规格
尺寸：≥168.8×182.1×98.5mm
重量：≥425g±10g（含电池）
佩戴：全包遮光海绵，软硅胶鼻托，可戴眼镜飞行
</t>
  </si>
  <si>
    <t>无人机</t>
  </si>
  <si>
    <t>飞行器
起飞重量：≥724g
尺寸：折叠 ≥207×100.5×91.1mm；展开≥ 266.1×325.5×106mm
最长飞行时间：≥45 分钟（无风避障关） 
最长悬停时间：≥41 分钟DJI
最大水平速度：≥21m/s（S 挡）；顺风 ≥27m/s
抗风等级：≥12m/s（5–6 级）
最大起飞海拔：≥6000m
工作温度：-10℃ 至 40℃
定位：GPS + 北斗 + Galileo等
双摄系统（广角 + 中焦）
广角主摄（24mm）
≥5000 万像素，f/1.8，动态范围 ≥14 挡
视频：4K/60fps HDR、4K/120fps 慢动作、≥10bit D-Log 
中焦相机（≥70mm）
≥4800 万像素， 
视频：≥4K/60fps HDR、≥4K/120fps 慢动作、≥10bit D-Log 
云台：三轴机械增稳，俯仰 -90°～60°，无损竖拍
其他：双摄均支持自由全景；内置存储≥ 42GB
避障与图传
避障：全向视觉 +前向激光雷达，夜景级全向主动避障，APAS 5.0
图传：≥20km 全高清（≥1080p/60fps）
智能功能：全向智能跟随 ≥360°、新一代智能返航、航点飞行、延时摄影
电池与遥控
电池：≥22.4V，≥4280mAh 智能飞行电池</t>
  </si>
  <si>
    <t>无人机套装</t>
  </si>
  <si>
    <t>充电管家≥*1、智能飞行电池≥*3、DJ单肩包≥*1、ND镜套装(ND8/32/128)≥*1、备用螺旋桨≥*3、云台保护罩(对)≥*1、快充线≥*1、遥控器转接线≥*1、遥控器转接线≥*1</t>
  </si>
  <si>
    <t>固定翼航模</t>
  </si>
  <si>
    <t>翼展≥1.2m，电动推进系统，电机≥*1 电调是≥30A  舵机≥*1</t>
  </si>
  <si>
    <t>航模配件包</t>
  </si>
  <si>
    <t>含螺旋桨、电池、遥控器等易损件
电池≥*1 桨叶≥*1  遥控器≥*1</t>
  </si>
  <si>
    <t>航模材料包</t>
  </si>
  <si>
    <t>轻木、EPP 泡沫、碳纤维杆等制作材料其中包含≥40mL泡沫胶、≥5mm碳管</t>
  </si>
  <si>
    <t>航模展示设备</t>
  </si>
  <si>
    <t>1、尺寸：≥2300*300*2000mm
2、柜体：为实厚≥16mm实木颗粒板，饰面光滑，效果类似哑光漆面，后背板升级≥3mm双面防潮防霉白色 
3、玻璃：为国标≥5mm钢化玻璃</t>
  </si>
  <si>
    <t>航模工作台</t>
  </si>
  <si>
    <t xml:space="preserve">1、长≥2100*宽750*高800mm
2、高≥280mm、宽≥420mm、深≥570mm
3、桌面≥48mm厚高纤维板+≥2mm绿色耐磨防静电胶皮PVC封边,桌面总厚度≥50mm，桌脚≥100*45mm，≥2mm的冷轧钢板折弯成型,挂板≥1.5mm的冷轧钢板,静电喷塑，桌子整体承重≥1500kg
4、背面挂板+灯架  高≥1000mm
</t>
  </si>
  <si>
    <t>工具箱套装</t>
  </si>
  <si>
    <t>电烙铁≥*1，≥12mm套筒螺丝刀≥*1，  T字内六角扳手≥*1，≥6寸尖嘴钳≥*1，松香≥*1，焊锡丝≥*1，万用表≥*1，烙铁架≥*1，水平仪≥*1，螺丝刀组合≥*1，铝箱≥*1</t>
  </si>
  <si>
    <t>探索机器人套装</t>
  </si>
  <si>
    <t>采用通用 8 位工业级主控单元，配备不少于 14 路数字 I/O 接口、6 路模拟输入接口，标配 3Pin/4Pin 防反插通用拓展接口，支持 Mixly 图形化编程、Python 代码编程，
▲可外接超声波、电机、蓝牙、传感器等拓展模块。</t>
  </si>
  <si>
    <t>智联网套装</t>
  </si>
  <si>
    <t xml:space="preserve">控制器参数：
支持多种编程语言，适宜学生从编程入门到进阶使用，并有海量教学资源。
▲主控器内置RGB三原色彩灯3个。
▲主控器内置光线传感器、OLED显示屏。
▲主控器内置WIFI模块、蓝牙模块、三轴加速度传感器模块及按键模块等。
可手机、平板、电脑等多种终端编程。
支持模块化编程构建局域物联网、云端物联网、人工智能语音识别、图像识别等功能使用。
驱动拓展板模块参数：
支持双路DC直流电机。
配备V、G、S，三针模式，可轻松与传感器一步连接。
传感器参数：
</t>
  </si>
  <si>
    <t>舞蹈机器人</t>
  </si>
  <si>
    <t>1. 尺寸:≥401*208*124mm
2. ≥17 个自由度，自由灵活控制机器人动作
3. 遥控器可以多个按键组合使用，自由调用程序
4. 内置喇叭，可下载播放 Wav 格式音乐
▲5. 可在线调试机器人动作及程序；
▲6. 图形化编程界面，三维仿真动画，实时显示编程动作。
7. 伺服器采用金属齿轮，最大扭矩达 11 kg·cm
8. 机器人马达采用≥ 7.4V ≥800MAH 锂电池，轻巧耐用
9. 主控制板≥ 7 个备用伺服马达端口，及时解决不时之需
10. 红外发射遥控器，室内正常操作遥控距离可达</t>
  </si>
  <si>
    <t>普及套装</t>
  </si>
  <si>
    <t>1.≥32位高性能ARM处理器≥168MHz主频，1.25百万条指令/Mhz；≥6M内部存储，Flash 存储器至少可擦除/编程100,000 次，保存数据的时间≥100年；
2.≥4寸彩色触摸屏分辨率为≥240*320，同时支持中文显示,可以脱离电脑调节程序参数变量，支持屏幕程序编写；
≥12路数、模复用传感器接口采用12位AD转换兼容舵机控制，其中4路兼容IIC、≥4路兼容扩展接口、≥4路兼容串
口总线，≥4路直流电机。
3. 内置动力锂电池（≥3800mah）支持电脑USB充电模式；
4.包含控制器≥1个，≥2个编码减速电机、≥1个多通道颜色传感器，进口积木≥110，六芯传感器线≥5根，充电器数据下载线各≥1个）.
▲具有九宫竞赛系统管理软件；</t>
  </si>
  <si>
    <t>LED场地</t>
  </si>
  <si>
    <t>1.每格尺寸≥45*45cm，复有高通度无色有机玻璃，内有若干个≥Φ5 RGB全彩灯。
2.最大支持≥255块连接，采用信号连接件拼装成各种形状，场地表明平整，拼接缝隙小于2mm；
3.包含计算管理评分系统、九格LED场地、信息下载器、场地道具、大电流电源适配器及信号连接件。
4.标准纸箱包装，内置隔板及保护袋。</t>
  </si>
  <si>
    <t>程序创意设计</t>
  </si>
  <si>
    <t>1、PC端免安装；PC端支持32位和64位系统；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4、教学软件须具备将制作的作品上传云端的功能，且上传后可通过VR设备在客户端查看已制作的作品，且支持的VR设备采用通用协议接入；
▲5、教学软件须具备导入本地模型、图片的功能；
▲6、教学软件须具备显示模型资源库的功能，能够显示模型库中的所有模型，也能够显示当前场景中所加载的全部资源；
7、教学软件须具备模型基本属性的显示功能，能够显示所选资源的图标、文件名称、资源类型、位置、角度、比例，并且可根据需要调整资源的位置、角度、比例；</t>
  </si>
  <si>
    <t>人工智能教育车套件</t>
  </si>
  <si>
    <t>一、产品参数：
1、 产品尺寸：长度≥295mm*宽度≥140mm*高度≥103mm；
2、 外壳材料：ABS塑胶；底盘材料：铝合金；
3、 控制单元：国产芯片，至少包含：4pin防反接I2C接口x1，3pin防反接模拟输入口x4，2pin防反接电机口
x4，防反接电源接口x2，内置6轴传感器，红外光电编码器x2；外接3W扬声器；自带转接板，包含micro us
b接口x1，DC充电口x1，电源开关等；
4、计算单元：内置高性能四核处理器，可实现双车道识别，颜色识别，颜色跟踪，人脸识别等图像识别功能；
5、▲ 模块：内置高性能处理器，开放神经网络分类器，可实现路标识别等，支持自定义图像训练；
6、▲ 传感模块：配套高清摄像头≥1个，120°广角；IR测距模块x4，测量范围≥0-10cm；
7、 运动系统：高性能直流减速电机≥4个，≥12V，减速比1:90;
8、 电源系统：内置≥11.1v 3000mah大容量锂电池，额定≥5V 3A输出；</t>
  </si>
  <si>
    <t>编程机械臂套件</t>
  </si>
  <si>
    <t>一、产品参数
1、机械臂材质：铝合金。
2、抓取范围：最大高度170mm，臂展≥300mm。
3、自由度：3轴。
4、大扭矩舵机：扭矩≥20kg·cm，额定电压≥7.4v，角度180°，2枚。
5、夹子舵机：扭矩≥5kg·cm，角度180°，1枚。
6、舵机驱动模块：驱动芯片至少包含：≥4路3pin防反接舵机接口、其中≥3路输出≥7.4v、≥1路输出≥5V，≥1路I2C防反接信号接口。
▲7、编程采用新版本及以上，图形化编程界面；</t>
  </si>
  <si>
    <t>多功能编程显示套件</t>
  </si>
  <si>
    <t>一、产品参数：
1、结构参数
（1）尺寸：长度≥225mm±5mm（含拓展版）*宽度≥96mm*高度≥42mm（±5mm）
（2）材料：铝合金
（3）底部固定铝合金厚度：≥2.5mm
（4）顶部盖板铝合金厚度：≥1.5mm
（5）结构铝合金厚度：≥2mm
2、电子模块：
（1）点阵屏：≥16*8点阵，共128颗红色LED灯珠，可自由调节其中任何一颗灯珠的亮灭情况。
（2）液晶屏：尺寸≥2.4inch，类型TFT，分辨率≥320*240。
（3）屏幕转接板：含国产芯片，SPI接口可接入液晶屏，I2C接口可进行通信使用，含≥1路串口可用于更新固件，额定电压≥5V。</t>
  </si>
  <si>
    <t>场地模型套件</t>
  </si>
  <si>
    <t>一、产品参数
1.场地总尺寸：长度≥3500mm*宽度≥2000mm
2.场地材质：喷绘布
3.模型规格：假山模型≥2个，大石头模型数量≥3个，小石头模型≥2个。
4.道具规格：直径≥5cm，不规则石头形状，红色≥4个，蓝色≥4个。
5.道具材质：PLA
6.架高道具：≥8*8*8cm，材质EVA，数量2个
7.指示标志：红色标志数量≥2个，蓝色标志数量≥2个，数字标志1数量≥2个，数字标志2数量≥2个，数字标志3数量≥2个，旗帜标志≥2种
8.存放框：尺寸≥280*220*80mm，数量≥4个</t>
  </si>
  <si>
    <t>塑型设备</t>
  </si>
  <si>
    <t xml:space="preserve"> 1.  技术：熔融堆积（FDM）  2.  龙门式结构，稳定安全可靠，美观时尚；3.  *成型尺寸：≥205*205*205mm ；4.  *成型平台材质：黑金刚一体加热平台，平台可加热温度≥100度；5.  *成型平台，采用半自动调平，自带调平辅助程序，保证平台绝对位置；6.  *支持断电续打功能、断丝报警、暂停打印、安全防护；7.  *具备耗材自检功能，耗材用完或者断料自动记录错误点，接上新料可还原打印；；8.  *采用一键式自动进出料方式；9.  支持耗材：PLA,ABS，PVA,木屑,碳纤维,渐变色等；10.  耗材直径：≥1.75mm；11.  打印精度：≥0.05（至0.3可调）；12.  XY轴定位：≥0.01mm；Z轴定位：≥0.0025mm；13.  触摸式彩色显示屏≥2.8寸；14.  打印方式：U盘脱机打印；15.  输入文件格式：STL，G-Code；16.  环境要求：5-50℃，湿度20-50%；17.  操作系统：兼容多类系统；18.  支持语言：中/英；</t>
  </si>
  <si>
    <t>建模软件</t>
  </si>
  <si>
    <t xml:space="preserve">1.国产自主研发软件。
2.触屏操作：支持通用操作系统系统触屏白板设备操作。
▲ 3.草图绘制与编辑：可直接用草图绘制命令在任意平面、曲线上绘制和编辑草图。可直接将*.jpg、*.png、*.tif等格式的图片自动转换成二维草图。
▲ 4.二维转三维建模：支持拉伸、扫掠、放样等特征功能，可直接对草图、边进行转化得到三维模型。
5.实体设计功能：可实现基本体建模（含六面体、球体、圆环体、圆柱体、椭球体等不少于五种基本实体）、参数化建模（含不少于80个可直接调节参数的模型）、浮雕建模（浮雕图片类型含*.jpg、*.png、*.gif、*.bmp、*.tif等格式）和模型编辑（含缩放、镜像、删除、对齐移动、自动吸附、阵列、对齐实体等常用工具）功能，模型间可通过布尔运算（加运算、减运算、交运算）进行结构重组。
▲6.特殊功能：可以通过造型表面上的多个点来控制造型变形；可对造型进行抽壳、扭曲、折弯、锥度等多种变；
7.输出格式：可输出*.igs、*.stl、*.obj、*.3mf格式。
▲8.stl模型编辑：可以实现STL模型和实体模型、STL模型和STL模型之间的布尔运算，并生成新的STL模型。
9.模型分离：可以将stl或obj格式模型中的多个造型，进行单个造型的分离。
10.积木/Python编程建模：在同一软件内可以直接用积木编程和Python编程进行建模，并且两类编程内容可以时时互换，编程建模结果可继续进行模型编辑。
▲11.电子硬件：软件内置不少于8家国内外电子硬件厂商模型库，电子件模型数量不少于400个。通过加载的硬件模型，在造型上自动生成与其相配合的结构或孔位，也可进行尺寸修改。
12.打印：内置不少于10家国内外打印设备厂商切片软件接口。可以一键导入切片软件中，无需格式转
换。具备切片功能，可输出stl打印文件，支持所有品牌打印机。模拟打印的过程，显示打印耗时、耗材和每层的切片情况、支撑生成情况，切片后可导出Gcode文件，直接用于机器打印。
13.场景：全方位的场景，上下、左右、前后360度观察模型所在环境，展示效果更逼真。可自定义三维
场景的全景图和天空盒。
14.模型贴图：可对模型的面进行贴图，可以模拟不同的材质、图案效果，让模型的效果呈现更加逼真、丰富。
15.同步教学：在软件建模工作区内可实现案例模型逐步教学操作，并可同步进行建模操作，支持创建学习资源或教学课件。
16.资源与管理：软件内置网络资源社区，可直接跳转社区网页，提供免费的个人云盘和学校云盘。用户可直接在软件里拖拽下载社区内以及云盘中的三维模型，也可以将软件中模型直接上传到云盘和社区。
</t>
  </si>
  <si>
    <t>单位 PLA聚乳酸
密度：≥1.20-1.25Kg/m3
熔点 ：190-220 ℃
熔体流动速率≥ g/10min 6.5
拉伸强度≥ Mpa 71.5
断裂伸长率 ≥% 4.43
弯曲强度 Mpa ≥85
弯曲模量 Mpa 2728
冲击强度 kJ/m2 ≥5.5
含水量 % ≤0.02
收缩率 % ≤0.25
热变形温度 oC ≥70
重量 Kg/roll 1
精度 ≥1.75mm，正负≥0.03mm
颜色 透明/白色/灰色/黑色/黄色/橙色/红色/绿色/浅绿色/蓝色 均可</t>
  </si>
  <si>
    <t>卷</t>
  </si>
  <si>
    <t>学生操作中心</t>
  </si>
  <si>
    <t>规格：≥1200mm×1200mm×780mm 台面：采用≥40mm机制实木白樟子松木板精致加工，桌面铺设透明橡胶防护垫，具有独立工具柜，有防护网；桌身：采用≥50mm铝合金圆管，表面喷塑，配≥18mm优质三聚氰胺饰面板</t>
  </si>
  <si>
    <t>组</t>
  </si>
  <si>
    <t>公共工具操作中心</t>
  </si>
  <si>
    <t xml:space="preserve">≥1200*600*780mm，铝木结构,台面：采用≥25mm机制实木白樟子松木板精致加工，桌面铺设透明橡胶防护垫
</t>
  </si>
  <si>
    <t>学生操作中心配套设备</t>
  </si>
  <si>
    <t xml:space="preserve">规格≥380*320*400mm
采用≥20mm厚樟子松实木板精致加工，表面涂环保亚光清漆。 立腿采用规格不小于40*40mm的方管，壁厚≥1.6mm金属型材经喷塑处理，配橡胶减震垫
</t>
  </si>
  <si>
    <t>科普互动展品体验台（组合式）--微型科技馆</t>
  </si>
  <si>
    <t>尺寸：≥1500×750×800mm，其中科普教育平台包含配套科普展品操作指导视频、产品原理解析视频、配套多媒体交互功能、关联知识拓展和课程资源。
科普互动展品实验箱主题包含：数学·思维、声学、光·影、电·磁、材料科学、力·运动、机械·结构、健康·安全、AI·机器人、能源·环境、空间探索及科普教育十二个主题内容。产品组成：由科普体验台、≥24寸电容式触摸一体机、多媒体机电控制系统、科普教育平台、科普互动展品实验箱及实验箱储存柜组成。
科普体验台用于科普展品互动体验功能使用。
≥24寸电容式触摸一体机：CPU ≥I5  内存：最低≥4G；硬盘：≥256固态盘。
多媒体机电控制系统：①开关电源②蓝牙功放板③LED显示屏电源④AC电源座圆形卡式嵌入式≥10A⑤插座≥3.5⑥音视频插座模块。
实验箱储存柜：≥1200×2000×500mm,可存储≥24个实验箱。</t>
  </si>
  <si>
    <t>AI赋能教学系统</t>
  </si>
  <si>
    <t>一、物理虚拟仿真实验功能
（一）学段覆盖
完整覆盖初中八年级至九年级物理全学段实验教学需求，与初中物理课程知识点标准完全同步。
（二）实验模块
1.八年级上册章节实验：包含5个核心教学章节，下设24个细分实验项目，覆盖声现象、光现象、透镜应用、物态变化、电流与电路等基础知识点。
2.八年级下册章节实验：包含5个核心教学章节，下设24个细分实验项目，聚焦电压电阻、欧姆定律、电功率、电与磁、信息传递等重点内容。
3.九年级章节实验：包含7个核心教学章节，下设26个细分实验项目，涵盖物质世界、运动和力、力和机械、压强和浮力、功和机械能、热和能、能源与可持续发展等综合知识点。
4.动漫式仿真互动实验：提供52项沉浸式仿真实验，通过动态交互形式呈现抽象物理原理。
（三）资源总数
累计提供126个实验资源（含仿真互动实验），覆盖初中物理全部必做实验与拓展实验要求。
（四）核心知识点覆盖
全面覆盖声现象、光现象、力学基础、电磁学原理、热学规律、能源利用等初中物理全领域核心考点。
（五）重点实验示例
1.基础验证类实验：光的反射规律探究、串并联电路电流与电压规律验证、二力平衡条件实验等。
2.规律探究类实验：凸透镜成像规律、浮力大小影响因素、动能与势能转化实验等。
3.仿真互动类实验：手摇式发电机模拟、电磁铁磁性强弱探究、摩擦力对物体运动的影响等。
（六）呈现形式
以文字实验清单为基础，配套动漫式仿真互动演示，通过动态交互提升实验教学的直观性与趣味性。
二、化学虚拟仿真实验功能
（一）学段覆盖
全面覆盖初中九年级化学全学段实验教学需求，严格匹配初中化学课程知识点标准要求。
（二）实验模块
1.九年级上册单元实验：包含6个核心教学单元，下设35个细分实验项目，覆盖物质变化、气体制取、溶液特性等核心知识点。
2.九年级下册单元实验：包含5个核心教学单元，下设20个细分实验项目，聚焦金属性质、酸碱盐反应、有机物特性等重点内容。
3.实验室基本操作规范动画：提供12项标准化实验操作的动态演示，涵盖药品取用、加热操作、溶液配制、仪器洗涤等基础操作规范。
（三）资源总数
累计提供67个实验资源（含操作规范动画），覆盖初中化学全部必做实验与选做实验要求。
（四）核心知识点覆盖
全面覆盖物质的变化与性质、气体制取与性质、溶液体系构建、酸碱盐相互反应、有机物基本特性、化学实验基本操作规范等初中化学全部核心考点。
（五）重点实验示例
1.物质转化类实验：水的电解实验、氧气与二氧化碳的实验室制取、一氧化碳还原氧化铁实验等。
2.原理验证类实验：多场景验证质量守恒定律、酸碱中和反应探究、溶液配制与溶质质量分数计算实验等。
3.操作规范类动画：药品取用（块状/粉末状）、液体倾倒与量取、酒精灯使用、浓硫酸稀释等标准化操作流程演示。
（六）呈现形式
以文字实验清单为基础，配套高清操作步骤动画演示，直观展示实验操作细节与规范流程。
三、生物虚拟仿真实验功能
（一）学段覆盖
全面覆盖初中生物全学段核心知识点的实验教学需求，严格遵循初中生物课程知识点标准要求。
（二）实验模块
1.探究性实验：包含22项实验项目，聚焦生物与环境、生理功能、遗传变异等核心知识点的探究性学习。
2.观察类实验：包含28项实验项目，涵盖动植物细胞观察、人体组织与器官结构观察、微生物观察等内容。
3.实践活动类实验：包含15项实验项目，涉及校园生态调查、生活实践应用、生物技术体验等实践内容。
（三）资源总数
累计提供65个实验资源，覆盖初中生物全部必做实验与实践活动要求。
（四）核心知识点覆盖
全面覆盖生物与环境、生物体结构层次、生理功能、遗传变异、生态系统、生物技术等初中生物全部核心考点。
（五）重点实验示例
1.探究类实验：光合作用原料验证、种子萌发条件探究、光对鼠妇生活的影响实验等。
2.观察类实验：显微镜操作与细胞观察、人体组织与器官结构观察、动植物形态与结构观察等。
3.实践类实验：营养午餐食谱设计、校园植被调查、空气中尘埃粒子采集与测算等。
（六）呈现形式
采用动漫式仿真互动实验形式，通过动态演示与交互操作，提升生物实验教学的直观性与参与感。
四、理化生授课功能
1.互动课堂启动后，可一直悬浮电脑桌面上，方便老师随时随地进行课堂互动问答
2.互动教学时教师可使用口头答题、按键答题、手写答题等形式对学生进行提问，发题时都具备题目截图进行下发，答题结束后截图与学生答题数据都进行后台大数据统计保存；
3.客观题支持单选、多选、判断等题型，系统自动识别和统计对错，能够即时呈现正确与错误人数，并可查看具体的正确、错误人数，还可以可显示每个选项人数及每个选项的详细学生名单；
4.主观题支持在教室大屏查看学生的答题情况，进行现场讲评，并可后台保存学生答题数据；
5.▲支持抢答、抽答等互动答题功能；（提供符合以上功能描述的软件截图并加盖投标人公章）
6.系统支持学生上课签到，每堂课考勤数据后台进行保存。
7.智能分屏：具智能黑板分屏书写功能
8.▲多屏功能：具有二分屏、三分屏、四分屏书写功能；（提供符合以上功能描述的软件截图并加盖投标人公章）
9.课堂笔记：分享二维码，方便学生或教师课堂手机扫码带走温习；
10.回放功能：课中，教师可随时回放课中授课过程；
11.屏幕锁定：老师课中休息可以锁定屏幕，不影响课堂纪律；
12.▲具有多屏互动功能，Linux白板软件功能，Linux备授课功能。可微信扫码登陆，Linux备授课系统具有课本资源、云备课功能、授课功能、教学资源、课堂评测、物理化学等仿真实验。平台可快捷链接国家资源平台，中央电教馆，国家资源中心，定制链接学校或内蒙古相关教学机构指定平台。（提供符合以上功能描述的软件截图并加盖公章。基于国家安全，操作系统可升级为国产操作系统，提供教学应用与国产操作系统进行互认证）
五、AI助手功能：
（一）备课云盘：具有个人云盘、班级云盘、校级云盘、公共资源、定向分享功能。
（二）▲AI助手应用中心：具有AI生成教学案例、教育案例分析、学期每周行事例、教学反思、教研工作计划 / 记录、个人学期工作计划、阅读札记、学习感悟、班主任 / 教师期末总结、教学计划、AI 听写助手、AI 语文 / 英语作文批量批改（提供符合以上功能描述的软件截图并加盖投标人公章）
（三）AI智能体-理化生虚拟仿真创作课件模块
1.AI 自然语言提问识别 
2.▲学生自主创作对应实验：填写实验名称，核心知识点、关键操作步骤、易错点 、 错误纠正实验结论，让学生从AI中学会核心知识点，更好掌握理化生等各学科的知识点进行学生；（提供符合以上功能描述的软件截图并加盖投标人公章）
3.▲AI智能体根据学生的自主学习填表生成虚拟仿真演示并可下载；（提供符合以上功能描述的软件截图并加盖投标人公章）
4.一键生成学生自主学习表格，可填写、可保存；
六、AI学生端
▲系统采用H5格式，实现跨平台登录与信息检索功能，确保了用户无论身处何地，使用何种设备，均能无缝接入系统，获取所需信息。（提供符合以上功能描述的软件截图并加盖投标人公章）
（一）AI学习助手：
支持个性化学习路径规划，根据学生掌握情况智能推荐学习资源，实时跟踪学习进度，生成学习报告，助力学生查漏补缺，全面提升学习效率。同时，AI学习助手还具备智能答疑功能，能够即时解答学生在学习中遇到的疑难问题，提供精准的学习建议，帮助学生突破学习瓶颈，实现知识的深度理解和应用。AI学习助手通过大数据分析，精准把握学生学习动态，
（二）课堂互动
1.全局筛选与操作按钮 
(1)“课堂互动”：进入课堂互动；
(2)“在线课堂”：查看在线课堂； 
2.学生课堂数据指标：实时统计学生参与度、答题正确率，生成个性化学习报告，助力教师精准辅导。支持多维度数据分析，直观展示学习进度，促进师生互动，提升课堂效率。支持实时互动提问，学生可即时反馈疑问，教师迅速响应，形成高效互动闭环。
(1)总答题数，显示较上次提升度；
(2)正确率，显示图表趋势； 
(3)答题用时，显示图表趋势”； 
(4)完成率，显示图表趋势； 
3.自主筛选课堂情况
(5)时间范围：有开始时间和结束时间的选择框，可筛选特定时间段内的数据； 
(6)题目类型：可选择“全部类型”等不同题目类型； 
(7)答题结果：可选择“全部结果”等不同答题结果类型；课堂互动界面直观展示学生参与情况，便于教师实时掌握学情。
(8)“筛选”按钮：用于根据设置的筛选条件进行数据筛选；
(9)“重置”按钮：用于重置筛选条件；
4.▲题目展示 显示学科题目，展示学生长期课堂所有题目内容、作答时间等信息；对每道题进行AI分析，让学生复习通知在线课堂每个知识点的AI分析，精准定位薄弱环节，提供针对性强化训练。通过数据可视化，直观展现学习进步轨迹，助力学生高效提升学业水平。系统支持实时反馈机制，学生可即时查看学习成果，调整学习策略。教师端则能通过大数据分析，精准把握学情，优化教学方案，形成教与学的良性互动，全面提升学习质量。（提供符合以上功能描述的软件截图并加盖投标人公章）
（三）在线课堂：
▲支持多终端同步，学生可随时随地接入学习，确保无缝衔接。教师可实时监控学习动态，灵活调整教学计划，实现个性化教学。系统内置丰富题库，涵盖各学科知识点，助力学生全面巩固基础，稳步提升能力。通过智能推荐算法，精准推送适合学生的练习题，提高学习效率。完成在线老师布置的作业后，系统自动生成学习报告，详细记录学习轨迹，帮助学生明确进步方向。教师可根据报告数据，针对性布置课后任务，确保学习效果最大化。学生可通过学习报告自我评估，及时调整学习方法，提升自主学习能力。（提供符合以上功能描述的软件截图并加盖投标人公章）
（四）学生错题本
1.显示在校期间总错题数，覆盖的科目
2.显示平均正常率，最近的分析时间
3.高频错题类型，让学生了解自主错题；
4.以网格或列表形式显示科目错题分布
5.以饼图或柱状图形式，显示错题类型分布，让学生了解自主错题弱点；
6.自主选择时间，以柱状图形式显示错时间趋势；
7.错题详情：基于人工智能技术采集常态化课堂数据进行AI辅助学习与分析；导入选中错题或导出全部；学生自主根据科目、题型、日期等筛选条件，进行错题选择；并进行AI分析错因，了解题目，作答情况；答题分析助手让学生根据自主需求进行正确答案、深入分析、举一反三、练习分析、作业分析、单道分析，硬笔书法分析，作业批改等功能，通过AI错题本助手进行AI辅助学习与分析；学生根据AI错题进行AI推送相关错题知识点；学生可以同步根据以上错题与AI进行自主与多元性对话；
七、增强现实课件创作制作功能：
（一）跨平台创作物理、化学、生物课件
1.▲用浏览器、WINDOWS端、安卓端、Linux国产系统端进行创作（提供符合以上功能描述的软件截图与第三方检测机构出具关于增强现实（AR)的软件测试报告复印件并加盖公章）
2.登录：输入账号、密码 ，点击登录。
（二）用户新建应用：登录进去页面后，可看到该账号创作的增强现实（AR）作品集列表。点击新建作品集，可以创建新的增强现实（AR）课件。点击新建后出现以下页面
1.应用名称：
可以输入应用的名字，这个名字会显示在应用列表上。
2.▲唯一ID：
①　这个是全局唯一的识别 id，一般格式为英文字母标示，
②　比如应用名称：生物；应用包名可设为：物理、化学、生物 （可自定义）
③　如果系统中已经有人占用了这个包名，平台会提示。后续添加应用时可通过扫描或者输入这个ID来添加这个应用
3.图标：
①　可以选择应用名称的图标，不选就默认图标
②　编辑应用：
③　在我的应用界面，选择其中的一个增强现实（AR）作品，点击操作栏的第一个按钮，可对课件进行编辑。
④　进入编辑界面：
（三）▲课件创作步骤：
1.添加识别图片
(1)点击左下角添加识别图
(2)先输入识别图名称
(3)提供了4种方式上传
(4)从公共素材库选择图片
(5)从我的素材库选择图片 
(6)从电脑里上传图片
(7)拍照上传图片
(8)确认添加识别图后，点击左边列表选择刚刚添加的识别图；
(9)可以通过按住鼠标右键，左右拖动图片角度，详细操作信息，可以点击左侧“帮助”按钮。
2.添加内容
(1)▲在内容选择栏选择想插入的内容，如图片，视频，模型，按钮，文字。（提供符合以上功能描述的软件截图并加盖投标人公章）
(2)▲可从公共库选择模型进行添加，如下图找到地球模型，单击它，便会在编辑界面上添加了一个生物模型。（提供符合以上功能描述的软件截图并加盖投标人公章）
(3)▲可以通过上方的工具栏，或者右边的属性栏，对添加到识别图的组件进行设置大小、位置、旋转角度等。（提供符合以上功能描述的软件截图并加盖投标人公章）
(4)▲可在同一个应用里添加多个识别图，放置不同的素材；
(5)▲完成后点击保存，增强现实（AR）作品就生成了，鼠标移至右上角账户名，点击我的作品集，可回到作品集列表。（提供符合以上功能描述的软件截图并加盖投标人公章）
(6)▲展示作品时，可通过输入ID或扫描二维码加载该增强现实（AR）作品。（提供符合以上功能描述的软件截图并加盖投标人公章）
(7)▲添加素材：点击右上菜单“我的素材”（提供符合以上功能描述的软件截图并加盖投标人公章）
3.上传素材：素材可以上传图片、视频、3D 模型到目录中，方便创作增强现实（AR）作品时使用；
4.新建目录：可以创建目录把素材归类到不同的目录下；
（四）作品展示
1.国产系统与PC应用端：
(1)▲打开增强现实（AR）创客平台，点击登录，可以调出增强现实（增强现实（AR））制作系统PC展示端或安卓端。（提供符合以上功能描述的软件截图并加盖投标人公章）
(2)▲点击添加作品集，添加上面创建的作品ID或扫描作品的二维码。（提供符合以上功能描述的软件截图并加盖投标人公章）
(3)点击确定，便会自动加载该增强现实（AR）作品（提供符合以上功能描述的软件截图并加盖投标人公章）
(4)▲点击加载好的增强现实（AR）作品，，利用电脑的摄像头扫一扫之前设置的识别图，便可出现添加的增强现实（AR）素材了。（提供符合以上功能描述的软件截图并加盖投标人公章）
(5)点击下方标签钉住，可令出现的增强现实（AR）素材脱离识别图，随意的反转滚动，展示素材的各个角落。
2.移动端：
(1)移动端下载并安装增强现实（AR）.apk，安装后打开应用后:
(2)点击“添加应用”：
①　扫一扫作品的二维码或者唯一ID，添加下载应用，添加后如下图，下载完应用，再打开该应用，利用摄像头扫一扫识别图，便会出现增强现实（AR）作品对应的增强现实（AR）内容，点击上方的问好，可查看该作品的识别图
②　点击下方标签钉住，可令出现的增强现实（AR）素材脱离识别图，双指在屏幕滑动可随意的反转滚动，展示素材的各个角落。
③　再次点击上方钉住图标，可取消素材钉住，继续进行扫描; 
八、在线作业
1.▲发布作业：教师可一键发布作业，支持多种题型，设置截止时间，自动提醒学生提交。作业提交后，系统即时批改，生成详细反馈，帮助教师高效评估学生学习情况。2.（提供符合以上功能描述的软件截图并加盖投标人公章）
2.▲统对分析：系统自动汇总学生作业数据，生成班级整体成绩分布图，直观展示学习成效。教师可依据数据，精准定位共性问题，调整教学方案，确保教学目标达成。系统提供个性化学习报告，帮助学生识别自身薄弱环节，制定针对性提升计划，促进全面发展。（提供符合以上功能描述的软件截图并加盖投标人公章）
九、AI赋能教学后台设置
1.校级管理员可进行年级管理、班级管理、课程管理、教师管理、学生管理、宿舍管理。
2.▲管理员具有系统自定义功能特定权限，用自定义网址或IP地址方式把科技馆之前的所有平台统一接入平台，方便各级管理员简洁快速从同一平台入口进入。（提供符合以上功能描述的软件截图并加盖投标人公章）
3.▲年级管理：可新增、编辑、删除年级，显示年级名称、备注、创建时间、创建者、修改时间、修改者等信息。支持按年级名称进行搜索。（提供符合以上功能描述的软件截图并加盖投标人公章）
4.▲班级管理：可新增、编辑、删除班级，显示年级、班级、类型、蓝牙接收器、备注、状态、创建时间、创建者、修改时间、修改者等信息。支持按设备序列号进行搜索。（提供符合以上功能描述的软件截图并加盖投标人公章）
5.课时管理：支持进行课时设置，可自动设置每节课的开始时间、结束时间。
6.课程管理：可新增、编辑、删除课程，且可批量导入，具有设置课表功能。
7.教师管理：可新增、编辑、删除教师，显示教师工号、教师姓名、类型、手机号码、所教班级科目等信息，且可批量导入，支持按姓名、工号进行搜索。
8.学生管理：可新增、批量导入、导出学生，显示年级、班级、创建人、创建时间等信息，支持按班级信息进行搜索。
9.宿舍管理：可新增、编辑、删除宿舍。显示宿舍号、所属楼栋、所在位置、备注、状态、创建时间、创建者、修改时间、修改者等信息，支持按宿舍号进行搜索。
十、巡课集控广播功能
1.▲系统采用B/S混合云架构设计，无需本地额外部署服务器等设备，控制端支持在Windows、Linux等多种操作系统通过网页浏览器登录操作。（提供符合以上功能描述的软件截图并加盖投标人公章）
2.所有远程内核均支持动态密码安全效验，更大程度提升安全性。
3.采用一校一码的认证机制，系统自动生成学校专属识别代码，支持设备输入专属代码及设备放置位置信息，即可接入管理平台进行远程管理与控制。
4.将路由信息记录到云端，随时随地远程访问。
5.客户端可单次添加或批量录入路由外网访问信息(IP/端口/帐号/密码)，一次录入，永久有效。
6.根据需要，可为学校添加多个路由访问信息。
7.支持市场多款主流路由器自动登录，无需手动输入密码。
8.支持并行管理多台终端，可实时展示不少于10台设备的使用状态。支持远程监测设备的开关机状态、开关机时间段分布图、开机使用时长、硬盘空间、硬盘使用状况、内存容量、内存使用率、设备辅助管理软件版本、设备ID、机型等设备数据。
9.远程桌面控制：在控制端网页可实时查看已连接并处于开机状态下的一集中控制软体机桌面，同时可在控制端远程操作桌面内容。
10.支持文字检索设备名称，可快速定位对应设备进行定向精准管理。支持通过后台快速变更设备场地信息、班级信息、设备名称。
11.远程设备控制功能：允许在控制端网页对已连接的一体机进行实时控制，包括开关机、切换通道、更改图像及声音模式、锁屏等，并可实现远程控制设备关机和重启、批量设定智能设备关机的执行时间、支持自定义预约定时日循环执行以及实时监控一体机状态及远程查看开关，还支持对设备进行即时锁屏、循环（含每日重复、工作日+周末模式、自定义循环）及定时锁屏操作。
12.具备一键下课锁定功能，教师点击下课按钮一键锁定设备，保证教学信息设备的使用秩序。
13.提供密码解锁等多种认证解锁机制，适用于各类教学环境。任何情况下均可支持6位数字密码解锁。
14.▲支持对设备进行打铃，提供即时打铃、定时打铃和循环打铃模式，用户可向铃声库上传自定义铃声。打铃时在受控端提醒，响铃5s内可主动关闭打铃，避免影响正常教学。（提供符合以上功能描述的软件截图并加盖投标人公章）
15.▲任意通道信息发布：可远程对选定的一体机在任意通道下即时发布走马灯文字信息和屏幕常驻信息，可设置播放次数，选择播放位置。（提供符合以上功能描述的软件截图并加盖投标人公章）
16.▲控制端支持批量或指定被控端发布视频、图片、音频信息，可设置播放次数、定时发布。（提供符合以上功能描述的软件截图并加盖投标人公章）
17.▲支持控制端对被控端进行桌面壁纸修改。（提供符合以上功能描述的软件截图并加盖投标人公章）
18.▲支持批量对设备进行软件远程部署，批量支持静默部署。（提供符合以上功能描述的软件截图并加盖投标人公章）
19.▲支持自定义设定倒计日，用于重大教学安排的提醒，可定向远程开启/关闭指定设备的倒计日功能。（提供符合以上功能描述的软件截图并加盖投标人公章）
20.平台支持快速管控设备数、实时在线设备数、以及设备日/周/月的活跃数据。
21.提供昨日、近7日、近30日、自定义筛选时间段内的校内所有设备的日均开机时长分布、设备活跃度分析及单台设备的具体使用情况查询。
22.支持监测整机CPU占用率、CPU温度、设备使用时长。</t>
  </si>
  <si>
    <t>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</si>
</sst>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font>
    <font>
      <sz val="11"/>
      <name val="宋体"/>
      <charset val="134"/>
      <scheme val="minor"/>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rgb="FF000000"/>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xf numFmtId="0" fontId="0" fillId="0" borderId="0">
      <alignment vertical="center"/>
    </xf>
    <xf numFmtId="0" fontId="23" fillId="0" borderId="0"/>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4"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 xfId="49"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1" xfId="50" applyNumberFormat="1" applyFont="1" applyFill="1" applyBorder="1" applyAlignment="1">
      <alignment horizontal="center" vertical="center" wrapText="1"/>
    </xf>
    <xf numFmtId="0" fontId="1" fillId="0" borderId="1" xfId="51" applyFont="1" applyFill="1" applyBorder="1" applyAlignment="1">
      <alignment horizontal="center" vertical="center" wrapText="1"/>
    </xf>
    <xf numFmtId="0" fontId="3" fillId="0" borderId="1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3 4" xfId="50"/>
    <cellStyle name="0,0_x000d__x000a_NA_x000d__x000a_"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30</xdr:row>
      <xdr:rowOff>0</xdr:rowOff>
    </xdr:from>
    <xdr:to>
      <xdr:col>5</xdr:col>
      <xdr:colOff>0</xdr:colOff>
      <xdr:row>35</xdr:row>
      <xdr:rowOff>212725</xdr:rowOff>
    </xdr:to>
    <xdr:pic>
      <xdr:nvPicPr>
        <xdr:cNvPr id="2" name="图片 1"/>
        <xdr:cNvPicPr/>
      </xdr:nvPicPr>
      <xdr:blipFill>
        <a:blip r:embed="rId1" cstate="print">
          <a:extLst>
            <a:ext uri="{28A0092B-C50C-407E-A947-70E740481C1C}">
              <a14:useLocalDpi xmlns:a14="http://schemas.microsoft.com/office/drawing/2010/main" val="0"/>
            </a:ext>
          </a:extLst>
        </a:blip>
        <a:srcRect/>
        <a:stretch>
          <a:fillRect/>
        </a:stretch>
      </xdr:blipFill>
      <xdr:spPr>
        <a:xfrm>
          <a:off x="11412855" y="15582900"/>
          <a:ext cx="0" cy="2244725"/>
        </a:xfrm>
        <a:prstGeom prst="rect">
          <a:avLst/>
        </a:prstGeom>
        <a:noFill/>
        <a:ln>
          <a:noFill/>
        </a:ln>
      </xdr:spPr>
    </xdr:pic>
    <xdr:clientData/>
  </xdr:twoCellAnchor>
  <xdr:twoCellAnchor editAs="oneCell">
    <xdr:from>
      <xdr:col>4</xdr:col>
      <xdr:colOff>0</xdr:colOff>
      <xdr:row>30</xdr:row>
      <xdr:rowOff>0</xdr:rowOff>
    </xdr:from>
    <xdr:to>
      <xdr:col>4</xdr:col>
      <xdr:colOff>0</xdr:colOff>
      <xdr:row>35</xdr:row>
      <xdr:rowOff>212725</xdr:rowOff>
    </xdr:to>
    <xdr:pic>
      <xdr:nvPicPr>
        <xdr:cNvPr id="3" name="图片 2"/>
        <xdr:cNvPicPr/>
      </xdr:nvPicPr>
      <xdr:blipFill>
        <a:blip r:embed="rId1" cstate="print">
          <a:extLst>
            <a:ext uri="{28A0092B-C50C-407E-A947-70E740481C1C}">
              <a14:useLocalDpi xmlns:a14="http://schemas.microsoft.com/office/drawing/2010/main" val="0"/>
            </a:ext>
          </a:extLst>
        </a:blip>
        <a:srcRect/>
        <a:stretch>
          <a:fillRect/>
        </a:stretch>
      </xdr:blipFill>
      <xdr:spPr>
        <a:xfrm>
          <a:off x="10727055" y="15582900"/>
          <a:ext cx="0" cy="2244725"/>
        </a:xfrm>
        <a:prstGeom prst="rect">
          <a:avLst/>
        </a:prstGeom>
        <a:noFill/>
        <a:ln>
          <a:noFill/>
        </a:ln>
      </xdr:spPr>
    </xdr:pic>
    <xdr:clientData/>
  </xdr:twoCellAnchor>
  <xdr:twoCellAnchor editAs="oneCell">
    <xdr:from>
      <xdr:col>5</xdr:col>
      <xdr:colOff>0</xdr:colOff>
      <xdr:row>2</xdr:row>
      <xdr:rowOff>0</xdr:rowOff>
    </xdr:from>
    <xdr:to>
      <xdr:col>5</xdr:col>
      <xdr:colOff>0</xdr:colOff>
      <xdr:row>7</xdr:row>
      <xdr:rowOff>212725</xdr:rowOff>
    </xdr:to>
    <xdr:pic>
      <xdr:nvPicPr>
        <xdr:cNvPr id="4" name="图片 3"/>
        <xdr:cNvPicPr/>
      </xdr:nvPicPr>
      <xdr:blipFill>
        <a:blip r:embed="rId1" cstate="print">
          <a:extLst>
            <a:ext uri="{28A0092B-C50C-407E-A947-70E740481C1C}">
              <a14:useLocalDpi xmlns:a14="http://schemas.microsoft.com/office/drawing/2010/main" val="0"/>
            </a:ext>
          </a:extLst>
        </a:blip>
        <a:srcRect/>
        <a:stretch>
          <a:fillRect/>
        </a:stretch>
      </xdr:blipFill>
      <xdr:spPr>
        <a:xfrm>
          <a:off x="11412855" y="812800"/>
          <a:ext cx="0" cy="2244725"/>
        </a:xfrm>
        <a:prstGeom prst="rect">
          <a:avLst/>
        </a:prstGeom>
        <a:noFill/>
        <a:ln>
          <a:noFill/>
        </a:ln>
      </xdr:spPr>
    </xdr:pic>
    <xdr:clientData/>
  </xdr:twoCellAnchor>
  <xdr:twoCellAnchor editAs="oneCell">
    <xdr:from>
      <xdr:col>4</xdr:col>
      <xdr:colOff>0</xdr:colOff>
      <xdr:row>2</xdr:row>
      <xdr:rowOff>0</xdr:rowOff>
    </xdr:from>
    <xdr:to>
      <xdr:col>4</xdr:col>
      <xdr:colOff>0</xdr:colOff>
      <xdr:row>7</xdr:row>
      <xdr:rowOff>212725</xdr:rowOff>
    </xdr:to>
    <xdr:pic>
      <xdr:nvPicPr>
        <xdr:cNvPr id="5" name="图片 4"/>
        <xdr:cNvPicPr/>
      </xdr:nvPicPr>
      <xdr:blipFill>
        <a:blip r:embed="rId1" cstate="print">
          <a:extLst>
            <a:ext uri="{28A0092B-C50C-407E-A947-70E740481C1C}">
              <a14:useLocalDpi xmlns:a14="http://schemas.microsoft.com/office/drawing/2010/main" val="0"/>
            </a:ext>
          </a:extLst>
        </a:blip>
        <a:srcRect/>
        <a:stretch>
          <a:fillRect/>
        </a:stretch>
      </xdr:blipFill>
      <xdr:spPr>
        <a:xfrm>
          <a:off x="10727055" y="812800"/>
          <a:ext cx="0" cy="2244725"/>
        </a:xfrm>
        <a:prstGeom prst="rect">
          <a:avLst/>
        </a:prstGeom>
        <a:noFill/>
        <a:ln>
          <a:noFill/>
        </a:ln>
      </xdr:spPr>
    </xdr:pic>
    <xdr:clientData/>
  </xdr:twoCellAnchor>
  <xdr:twoCellAnchor editAs="oneCell">
    <xdr:from>
      <xdr:col>5</xdr:col>
      <xdr:colOff>0</xdr:colOff>
      <xdr:row>89</xdr:row>
      <xdr:rowOff>0</xdr:rowOff>
    </xdr:from>
    <xdr:to>
      <xdr:col>5</xdr:col>
      <xdr:colOff>0</xdr:colOff>
      <xdr:row>89</xdr:row>
      <xdr:rowOff>2240280</xdr:rowOff>
    </xdr:to>
    <xdr:pic>
      <xdr:nvPicPr>
        <xdr:cNvPr id="7" name="图片 6"/>
        <xdr:cNvPicPr/>
      </xdr:nvPicPr>
      <xdr:blipFill>
        <a:blip r:embed="rId1" cstate="print">
          <a:extLst>
            <a:ext uri="{28A0092B-C50C-407E-A947-70E740481C1C}">
              <a14:useLocalDpi xmlns:a14="http://schemas.microsoft.com/office/drawing/2010/main" val="0"/>
            </a:ext>
          </a:extLst>
        </a:blip>
        <a:srcRect/>
        <a:stretch>
          <a:fillRect/>
        </a:stretch>
      </xdr:blipFill>
      <xdr:spPr>
        <a:xfrm>
          <a:off x="11412855" y="52400200"/>
          <a:ext cx="0" cy="2240280"/>
        </a:xfrm>
        <a:prstGeom prst="rect">
          <a:avLst/>
        </a:prstGeom>
        <a:noFill/>
        <a:ln>
          <a:noFill/>
        </a:ln>
      </xdr:spPr>
    </xdr:pic>
    <xdr:clientData/>
  </xdr:twoCellAnchor>
  <xdr:twoCellAnchor editAs="oneCell">
    <xdr:from>
      <xdr:col>4</xdr:col>
      <xdr:colOff>0</xdr:colOff>
      <xdr:row>89</xdr:row>
      <xdr:rowOff>0</xdr:rowOff>
    </xdr:from>
    <xdr:to>
      <xdr:col>4</xdr:col>
      <xdr:colOff>0</xdr:colOff>
      <xdr:row>89</xdr:row>
      <xdr:rowOff>2240280</xdr:rowOff>
    </xdr:to>
    <xdr:pic>
      <xdr:nvPicPr>
        <xdr:cNvPr id="8" name="图片 7"/>
        <xdr:cNvPicPr/>
      </xdr:nvPicPr>
      <xdr:blipFill>
        <a:blip r:embed="rId1" cstate="print">
          <a:extLst>
            <a:ext uri="{28A0092B-C50C-407E-A947-70E740481C1C}">
              <a14:useLocalDpi xmlns:a14="http://schemas.microsoft.com/office/drawing/2010/main" val="0"/>
            </a:ext>
          </a:extLst>
        </a:blip>
        <a:srcRect/>
        <a:stretch>
          <a:fillRect/>
        </a:stretch>
      </xdr:blipFill>
      <xdr:spPr>
        <a:xfrm>
          <a:off x="10727055" y="52400200"/>
          <a:ext cx="0" cy="224028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zoomScale="80" zoomScaleNormal="80" topLeftCell="A114" workbookViewId="0">
      <selection activeCell="I90" sqref="I90"/>
    </sheetView>
  </sheetViews>
  <sheetFormatPr defaultColWidth="9" defaultRowHeight="13.5" outlineLevelCol="7"/>
  <cols>
    <col min="1" max="1" width="9" style="2"/>
    <col min="2" max="2" width="22.2166666666667" style="2" customWidth="1"/>
    <col min="3" max="3" width="97.3083333333333" style="2" customWidth="1"/>
    <col min="4" max="4" width="12.25" style="2" customWidth="1"/>
    <col min="5" max="5" width="9" style="2"/>
    <col min="6" max="6" width="14.6333333333333" style="2" customWidth="1"/>
    <col min="7" max="7" width="18.25" style="2" customWidth="1"/>
    <col min="8" max="8" width="21.6916666666667" style="2" customWidth="1"/>
    <col min="9" max="16384" width="9" style="2"/>
  </cols>
  <sheetData>
    <row r="1" s="1" customFormat="1" ht="32" customHeight="1" spans="1:7">
      <c r="A1" s="3" t="s">
        <v>0</v>
      </c>
      <c r="B1" s="3" t="s">
        <v>1</v>
      </c>
      <c r="C1" s="3" t="s">
        <v>2</v>
      </c>
      <c r="D1" s="3" t="s">
        <v>3</v>
      </c>
      <c r="E1" s="3" t="s">
        <v>4</v>
      </c>
      <c r="F1" s="3" t="s">
        <v>5</v>
      </c>
      <c r="G1" s="3" t="s">
        <v>6</v>
      </c>
    </row>
    <row r="2" s="1" customFormat="1" ht="32" customHeight="1" spans="1:7">
      <c r="A2" s="4" t="s">
        <v>7</v>
      </c>
      <c r="B2" s="5"/>
      <c r="C2" s="5"/>
      <c r="D2" s="5"/>
      <c r="E2" s="5"/>
      <c r="F2" s="5"/>
      <c r="G2" s="5"/>
    </row>
    <row r="3" s="1" customFormat="1" ht="32" customHeight="1" spans="1:7">
      <c r="A3" s="6">
        <v>1</v>
      </c>
      <c r="B3" s="6" t="s">
        <v>8</v>
      </c>
      <c r="C3" s="6" t="s">
        <v>9</v>
      </c>
      <c r="D3" s="6" t="s">
        <v>10</v>
      </c>
      <c r="E3" s="7">
        <v>1</v>
      </c>
      <c r="F3" s="6">
        <v>2320</v>
      </c>
      <c r="G3" s="6">
        <f t="shared" ref="G3:G66" si="0">E3*F3</f>
        <v>2320</v>
      </c>
    </row>
    <row r="4" s="1" customFormat="1" ht="32" customHeight="1" spans="1:7">
      <c r="A4" s="6">
        <v>2</v>
      </c>
      <c r="B4" s="6" t="s">
        <v>11</v>
      </c>
      <c r="C4" s="6" t="s">
        <v>12</v>
      </c>
      <c r="D4" s="6" t="s">
        <v>10</v>
      </c>
      <c r="E4" s="7">
        <v>1</v>
      </c>
      <c r="F4" s="6">
        <v>950</v>
      </c>
      <c r="G4" s="6">
        <f t="shared" si="0"/>
        <v>950</v>
      </c>
    </row>
    <row r="5" s="1" customFormat="1" ht="32" customHeight="1" spans="1:7">
      <c r="A5" s="6">
        <v>3</v>
      </c>
      <c r="B5" s="6" t="s">
        <v>13</v>
      </c>
      <c r="C5" s="6" t="s">
        <v>14</v>
      </c>
      <c r="D5" s="6" t="s">
        <v>10</v>
      </c>
      <c r="E5" s="7">
        <v>1</v>
      </c>
      <c r="F5" s="6">
        <v>225</v>
      </c>
      <c r="G5" s="6">
        <f t="shared" si="0"/>
        <v>225</v>
      </c>
    </row>
    <row r="6" s="1" customFormat="1" ht="32" customHeight="1" spans="1:7">
      <c r="A6" s="6">
        <v>4</v>
      </c>
      <c r="B6" s="6" t="s">
        <v>15</v>
      </c>
      <c r="C6" s="6" t="s">
        <v>16</v>
      </c>
      <c r="D6" s="6" t="s">
        <v>10</v>
      </c>
      <c r="E6" s="7">
        <v>1</v>
      </c>
      <c r="F6" s="6">
        <v>1000</v>
      </c>
      <c r="G6" s="6">
        <f t="shared" si="0"/>
        <v>1000</v>
      </c>
    </row>
    <row r="7" s="1" customFormat="1" ht="32" customHeight="1" spans="1:7">
      <c r="A7" s="6">
        <v>5</v>
      </c>
      <c r="B7" s="6" t="s">
        <v>17</v>
      </c>
      <c r="C7" s="6" t="s">
        <v>18</v>
      </c>
      <c r="D7" s="6" t="s">
        <v>10</v>
      </c>
      <c r="E7" s="7">
        <v>1</v>
      </c>
      <c r="F7" s="6">
        <v>2600</v>
      </c>
      <c r="G7" s="6">
        <f t="shared" si="0"/>
        <v>2600</v>
      </c>
    </row>
    <row r="8" s="1" customFormat="1" ht="32" customHeight="1" spans="1:7">
      <c r="A8" s="6">
        <v>6</v>
      </c>
      <c r="B8" s="6" t="s">
        <v>19</v>
      </c>
      <c r="C8" s="6" t="s">
        <v>20</v>
      </c>
      <c r="D8" s="6" t="s">
        <v>10</v>
      </c>
      <c r="E8" s="7">
        <v>1</v>
      </c>
      <c r="F8" s="6">
        <v>22660</v>
      </c>
      <c r="G8" s="6">
        <f t="shared" si="0"/>
        <v>22660</v>
      </c>
    </row>
    <row r="9" s="1" customFormat="1" ht="32" customHeight="1" spans="1:7">
      <c r="A9" s="6">
        <v>7</v>
      </c>
      <c r="B9" s="6" t="s">
        <v>21</v>
      </c>
      <c r="C9" s="6" t="s">
        <v>22</v>
      </c>
      <c r="D9" s="6" t="s">
        <v>23</v>
      </c>
      <c r="E9" s="7">
        <v>1</v>
      </c>
      <c r="F9" s="6">
        <v>6600</v>
      </c>
      <c r="G9" s="6">
        <f t="shared" si="0"/>
        <v>6600</v>
      </c>
    </row>
    <row r="10" s="1" customFormat="1" ht="32" customHeight="1" spans="1:7">
      <c r="A10" s="6">
        <v>8</v>
      </c>
      <c r="B10" s="6" t="s">
        <v>24</v>
      </c>
      <c r="C10" s="6" t="s">
        <v>25</v>
      </c>
      <c r="D10" s="6" t="s">
        <v>23</v>
      </c>
      <c r="E10" s="7">
        <v>1</v>
      </c>
      <c r="F10" s="6">
        <v>16800</v>
      </c>
      <c r="G10" s="6">
        <f t="shared" si="0"/>
        <v>16800</v>
      </c>
    </row>
    <row r="11" s="1" customFormat="1" ht="32" customHeight="1" spans="1:7">
      <c r="A11" s="6">
        <v>9</v>
      </c>
      <c r="B11" s="6" t="s">
        <v>26</v>
      </c>
      <c r="C11" s="6" t="s">
        <v>27</v>
      </c>
      <c r="D11" s="6" t="s">
        <v>23</v>
      </c>
      <c r="E11" s="7">
        <v>1</v>
      </c>
      <c r="F11" s="6">
        <v>6600</v>
      </c>
      <c r="G11" s="6">
        <f t="shared" si="0"/>
        <v>6600</v>
      </c>
    </row>
    <row r="12" s="1" customFormat="1" ht="32" customHeight="1" spans="1:7">
      <c r="A12" s="6">
        <v>10</v>
      </c>
      <c r="B12" s="6" t="s">
        <v>28</v>
      </c>
      <c r="C12" s="6" t="s">
        <v>29</v>
      </c>
      <c r="D12" s="6" t="s">
        <v>23</v>
      </c>
      <c r="E12" s="7">
        <v>1</v>
      </c>
      <c r="F12" s="6">
        <v>6600</v>
      </c>
      <c r="G12" s="6">
        <f t="shared" si="0"/>
        <v>6600</v>
      </c>
    </row>
    <row r="13" s="1" customFormat="1" ht="175" customHeight="1" spans="1:7">
      <c r="A13" s="6">
        <v>11</v>
      </c>
      <c r="B13" s="6" t="s">
        <v>30</v>
      </c>
      <c r="C13" s="6" t="s">
        <v>31</v>
      </c>
      <c r="D13" s="6" t="s">
        <v>23</v>
      </c>
      <c r="E13" s="7">
        <v>1</v>
      </c>
      <c r="F13" s="6">
        <v>62400</v>
      </c>
      <c r="G13" s="6">
        <f t="shared" si="0"/>
        <v>62400</v>
      </c>
    </row>
    <row r="14" s="1" customFormat="1" ht="32" customHeight="1" spans="1:7">
      <c r="A14" s="6">
        <v>12</v>
      </c>
      <c r="B14" s="6" t="s">
        <v>32</v>
      </c>
      <c r="C14" s="6" t="s">
        <v>33</v>
      </c>
      <c r="D14" s="6" t="s">
        <v>23</v>
      </c>
      <c r="E14" s="7">
        <v>2</v>
      </c>
      <c r="F14" s="6">
        <v>1950</v>
      </c>
      <c r="G14" s="6">
        <f t="shared" si="0"/>
        <v>3900</v>
      </c>
    </row>
    <row r="15" s="1" customFormat="1" ht="32" customHeight="1" spans="1:7">
      <c r="A15" s="6">
        <v>13</v>
      </c>
      <c r="B15" s="6" t="s">
        <v>34</v>
      </c>
      <c r="C15" s="6" t="s">
        <v>35</v>
      </c>
      <c r="D15" s="6" t="s">
        <v>23</v>
      </c>
      <c r="E15" s="7">
        <v>1</v>
      </c>
      <c r="F15" s="6">
        <v>28500</v>
      </c>
      <c r="G15" s="6">
        <f t="shared" si="0"/>
        <v>28500</v>
      </c>
    </row>
    <row r="16" s="1" customFormat="1" ht="32" customHeight="1" spans="1:7">
      <c r="A16" s="6">
        <v>14</v>
      </c>
      <c r="B16" s="6" t="s">
        <v>36</v>
      </c>
      <c r="C16" s="6" t="s">
        <v>37</v>
      </c>
      <c r="D16" s="6" t="s">
        <v>23</v>
      </c>
      <c r="E16" s="7">
        <v>3</v>
      </c>
      <c r="F16" s="6">
        <v>48000</v>
      </c>
      <c r="G16" s="6">
        <f t="shared" si="0"/>
        <v>144000</v>
      </c>
    </row>
    <row r="17" s="1" customFormat="1" ht="32" customHeight="1" spans="1:8">
      <c r="A17" s="6">
        <v>15</v>
      </c>
      <c r="B17" s="6" t="s">
        <v>38</v>
      </c>
      <c r="C17" s="6" t="s">
        <v>39</v>
      </c>
      <c r="D17" s="6" t="s">
        <v>23</v>
      </c>
      <c r="E17" s="7">
        <v>2</v>
      </c>
      <c r="F17" s="6">
        <v>1650</v>
      </c>
      <c r="G17" s="6">
        <f t="shared" si="0"/>
        <v>3300</v>
      </c>
      <c r="H17" s="8"/>
    </row>
    <row r="18" s="1" customFormat="1" ht="32" customHeight="1" spans="1:8">
      <c r="A18" s="6">
        <v>16</v>
      </c>
      <c r="B18" s="6" t="s">
        <v>40</v>
      </c>
      <c r="C18" s="6" t="s">
        <v>41</v>
      </c>
      <c r="D18" s="6" t="s">
        <v>10</v>
      </c>
      <c r="E18" s="7">
        <v>1</v>
      </c>
      <c r="F18" s="6">
        <v>42000</v>
      </c>
      <c r="G18" s="6">
        <f t="shared" si="0"/>
        <v>42000</v>
      </c>
      <c r="H18" s="8"/>
    </row>
    <row r="19" s="1" customFormat="1" ht="32" customHeight="1" spans="1:8">
      <c r="A19" s="6">
        <v>17</v>
      </c>
      <c r="B19" s="6" t="s">
        <v>42</v>
      </c>
      <c r="C19" s="6" t="s">
        <v>43</v>
      </c>
      <c r="D19" s="6" t="s">
        <v>10</v>
      </c>
      <c r="E19" s="7">
        <v>1</v>
      </c>
      <c r="F19" s="6">
        <v>66000</v>
      </c>
      <c r="G19" s="6">
        <f t="shared" si="0"/>
        <v>66000</v>
      </c>
      <c r="H19" s="8"/>
    </row>
    <row r="20" s="1" customFormat="1" ht="32" customHeight="1" spans="1:8">
      <c r="A20" s="6">
        <v>18</v>
      </c>
      <c r="B20" s="6" t="s">
        <v>44</v>
      </c>
      <c r="C20" s="6" t="s">
        <v>45</v>
      </c>
      <c r="D20" s="6" t="s">
        <v>23</v>
      </c>
      <c r="E20" s="7">
        <v>1</v>
      </c>
      <c r="F20" s="6">
        <v>29400</v>
      </c>
      <c r="G20" s="6">
        <f t="shared" si="0"/>
        <v>29400</v>
      </c>
      <c r="H20" s="8"/>
    </row>
    <row r="21" s="1" customFormat="1" ht="32" customHeight="1" spans="1:8">
      <c r="A21" s="6">
        <v>19</v>
      </c>
      <c r="B21" s="6" t="s">
        <v>46</v>
      </c>
      <c r="C21" s="6" t="s">
        <v>47</v>
      </c>
      <c r="D21" s="6" t="s">
        <v>23</v>
      </c>
      <c r="E21" s="7">
        <v>1</v>
      </c>
      <c r="F21" s="6">
        <v>15000</v>
      </c>
      <c r="G21" s="6">
        <f t="shared" si="0"/>
        <v>15000</v>
      </c>
      <c r="H21" s="8"/>
    </row>
    <row r="22" s="1" customFormat="1" ht="32" customHeight="1" spans="1:8">
      <c r="A22" s="6">
        <v>23</v>
      </c>
      <c r="B22" s="6" t="s">
        <v>48</v>
      </c>
      <c r="C22" s="6" t="s">
        <v>49</v>
      </c>
      <c r="D22" s="6" t="s">
        <v>50</v>
      </c>
      <c r="E22" s="7">
        <v>1</v>
      </c>
      <c r="F22" s="6">
        <v>800</v>
      </c>
      <c r="G22" s="6">
        <f t="shared" si="0"/>
        <v>800</v>
      </c>
    </row>
    <row r="23" s="1" customFormat="1" ht="32" customHeight="1" spans="1:8">
      <c r="A23" s="6">
        <v>24</v>
      </c>
      <c r="B23" s="6" t="s">
        <v>51</v>
      </c>
      <c r="C23" s="6" t="s">
        <v>52</v>
      </c>
      <c r="D23" s="6" t="s">
        <v>53</v>
      </c>
      <c r="E23" s="7">
        <v>1</v>
      </c>
      <c r="F23" s="6">
        <v>150</v>
      </c>
      <c r="G23" s="6">
        <f t="shared" si="0"/>
        <v>150</v>
      </c>
    </row>
    <row r="24" s="1" customFormat="1" ht="32" customHeight="1" spans="1:8">
      <c r="A24" s="6">
        <v>25</v>
      </c>
      <c r="B24" s="6" t="s">
        <v>54</v>
      </c>
      <c r="C24" s="6" t="s">
        <v>55</v>
      </c>
      <c r="D24" s="6" t="s">
        <v>53</v>
      </c>
      <c r="E24" s="7">
        <v>1</v>
      </c>
      <c r="F24" s="6">
        <v>1950</v>
      </c>
      <c r="G24" s="6">
        <f t="shared" si="0"/>
        <v>1950</v>
      </c>
    </row>
    <row r="25" s="1" customFormat="1" ht="32" customHeight="1" spans="1:8">
      <c r="A25" s="6">
        <v>26</v>
      </c>
      <c r="B25" s="6" t="s">
        <v>56</v>
      </c>
      <c r="C25" s="6" t="s">
        <v>57</v>
      </c>
      <c r="D25" s="6" t="s">
        <v>23</v>
      </c>
      <c r="E25" s="7">
        <v>1</v>
      </c>
      <c r="F25" s="6">
        <v>9800</v>
      </c>
      <c r="G25" s="6">
        <f t="shared" si="0"/>
        <v>9800</v>
      </c>
    </row>
    <row r="26" s="1" customFormat="1" ht="32" customHeight="1" spans="1:8">
      <c r="A26" s="6">
        <v>27</v>
      </c>
      <c r="B26" s="6" t="s">
        <v>58</v>
      </c>
      <c r="C26" s="6" t="s">
        <v>59</v>
      </c>
      <c r="D26" s="6" t="s">
        <v>23</v>
      </c>
      <c r="E26" s="7">
        <v>1</v>
      </c>
      <c r="F26" s="6">
        <v>4500</v>
      </c>
      <c r="G26" s="6">
        <f t="shared" si="0"/>
        <v>4500</v>
      </c>
    </row>
    <row r="27" s="1" customFormat="1" ht="32" customHeight="1" spans="1:8">
      <c r="A27" s="6">
        <v>28</v>
      </c>
      <c r="B27" s="6" t="s">
        <v>60</v>
      </c>
      <c r="C27" s="6" t="s">
        <v>61</v>
      </c>
      <c r="D27" s="6" t="s">
        <v>23</v>
      </c>
      <c r="E27" s="7">
        <v>1</v>
      </c>
      <c r="F27" s="6">
        <v>8400</v>
      </c>
      <c r="G27" s="6">
        <f t="shared" si="0"/>
        <v>8400</v>
      </c>
    </row>
    <row r="28" s="1" customFormat="1" ht="156" customHeight="1" spans="1:8">
      <c r="A28" s="6">
        <v>29</v>
      </c>
      <c r="B28" s="6" t="s">
        <v>62</v>
      </c>
      <c r="C28" s="6" t="s">
        <v>63</v>
      </c>
      <c r="D28" s="6" t="s">
        <v>23</v>
      </c>
      <c r="E28" s="7">
        <v>1</v>
      </c>
      <c r="F28" s="6">
        <v>8150</v>
      </c>
      <c r="G28" s="6">
        <f t="shared" si="0"/>
        <v>8150</v>
      </c>
    </row>
    <row r="29" s="1" customFormat="1" ht="32" customHeight="1" spans="1:8">
      <c r="A29" s="6">
        <v>30</v>
      </c>
      <c r="B29" s="6" t="s">
        <v>64</v>
      </c>
      <c r="C29" s="6" t="s">
        <v>65</v>
      </c>
      <c r="D29" s="6" t="s">
        <v>53</v>
      </c>
      <c r="E29" s="7">
        <v>1</v>
      </c>
      <c r="F29" s="6">
        <v>230</v>
      </c>
      <c r="G29" s="6">
        <f t="shared" si="0"/>
        <v>230</v>
      </c>
    </row>
    <row r="30" s="1" customFormat="1" ht="32" customHeight="1" spans="1:8">
      <c r="A30" s="6">
        <v>31</v>
      </c>
      <c r="B30" s="6" t="s">
        <v>66</v>
      </c>
      <c r="C30" s="6" t="s">
        <v>67</v>
      </c>
      <c r="D30" s="6" t="s">
        <v>23</v>
      </c>
      <c r="E30" s="7">
        <v>1</v>
      </c>
      <c r="F30" s="6">
        <v>14400</v>
      </c>
      <c r="G30" s="6">
        <f t="shared" si="0"/>
        <v>14400</v>
      </c>
    </row>
    <row r="31" s="1" customFormat="1" ht="32" customHeight="1" spans="1:8">
      <c r="A31" s="6">
        <v>32</v>
      </c>
      <c r="B31" s="6" t="s">
        <v>68</v>
      </c>
      <c r="C31" s="6" t="s">
        <v>69</v>
      </c>
      <c r="D31" s="6" t="s">
        <v>23</v>
      </c>
      <c r="E31" s="7">
        <v>5</v>
      </c>
      <c r="F31" s="6">
        <v>11940</v>
      </c>
      <c r="G31" s="6">
        <f t="shared" si="0"/>
        <v>59700</v>
      </c>
    </row>
    <row r="32" s="1" customFormat="1" ht="32" customHeight="1" spans="1:8">
      <c r="A32" s="6">
        <v>33</v>
      </c>
      <c r="B32" s="6" t="s">
        <v>70</v>
      </c>
      <c r="C32" s="6" t="s">
        <v>71</v>
      </c>
      <c r="D32" s="6" t="s">
        <v>23</v>
      </c>
      <c r="E32" s="7">
        <v>1</v>
      </c>
      <c r="F32" s="6">
        <v>5000</v>
      </c>
      <c r="G32" s="6">
        <f t="shared" si="0"/>
        <v>5000</v>
      </c>
    </row>
    <row r="33" s="1" customFormat="1" ht="32" customHeight="1" spans="1:7">
      <c r="A33" s="6">
        <v>34</v>
      </c>
      <c r="B33" s="6" t="s">
        <v>72</v>
      </c>
      <c r="C33" s="6" t="s">
        <v>73</v>
      </c>
      <c r="D33" s="6" t="s">
        <v>23</v>
      </c>
      <c r="E33" s="7">
        <v>5</v>
      </c>
      <c r="F33" s="6">
        <v>17000</v>
      </c>
      <c r="G33" s="6">
        <f t="shared" si="0"/>
        <v>85000</v>
      </c>
    </row>
    <row r="34" s="1" customFormat="1" ht="32" customHeight="1" spans="1:7">
      <c r="A34" s="6">
        <v>35</v>
      </c>
      <c r="B34" s="6" t="s">
        <v>74</v>
      </c>
      <c r="C34" s="6" t="s">
        <v>75</v>
      </c>
      <c r="D34" s="6" t="s">
        <v>23</v>
      </c>
      <c r="E34" s="7">
        <v>1</v>
      </c>
      <c r="F34" s="6">
        <v>9500</v>
      </c>
      <c r="G34" s="6">
        <f t="shared" si="0"/>
        <v>9500</v>
      </c>
    </row>
    <row r="35" s="1" customFormat="1" ht="32" customHeight="1" spans="1:7">
      <c r="A35" s="6">
        <v>36</v>
      </c>
      <c r="B35" s="6" t="s">
        <v>76</v>
      </c>
      <c r="C35" s="6" t="s">
        <v>77</v>
      </c>
      <c r="D35" s="6" t="s">
        <v>23</v>
      </c>
      <c r="E35" s="7">
        <v>1</v>
      </c>
      <c r="F35" s="6">
        <v>8940</v>
      </c>
      <c r="G35" s="6">
        <f t="shared" si="0"/>
        <v>8940</v>
      </c>
    </row>
    <row r="36" s="1" customFormat="1" ht="32" customHeight="1" spans="1:7">
      <c r="A36" s="6">
        <v>37</v>
      </c>
      <c r="B36" s="6" t="s">
        <v>78</v>
      </c>
      <c r="C36" s="9" t="s">
        <v>79</v>
      </c>
      <c r="D36" s="6" t="s">
        <v>23</v>
      </c>
      <c r="E36" s="10">
        <v>5</v>
      </c>
      <c r="F36" s="6">
        <v>360</v>
      </c>
      <c r="G36" s="6">
        <f t="shared" si="0"/>
        <v>1800</v>
      </c>
    </row>
    <row r="37" s="1" customFormat="1" ht="32" customHeight="1" spans="1:7">
      <c r="A37" s="6">
        <v>38</v>
      </c>
      <c r="B37" s="6" t="s">
        <v>80</v>
      </c>
      <c r="C37" s="9" t="s">
        <v>81</v>
      </c>
      <c r="D37" s="6" t="s">
        <v>23</v>
      </c>
      <c r="E37" s="10">
        <v>5</v>
      </c>
      <c r="F37" s="6">
        <v>240</v>
      </c>
      <c r="G37" s="6">
        <f t="shared" si="0"/>
        <v>1200</v>
      </c>
    </row>
    <row r="38" s="1" customFormat="1" ht="32" customHeight="1" spans="1:7">
      <c r="A38" s="6">
        <v>39</v>
      </c>
      <c r="B38" s="6" t="s">
        <v>82</v>
      </c>
      <c r="C38" s="9" t="s">
        <v>83</v>
      </c>
      <c r="D38" s="6" t="s">
        <v>23</v>
      </c>
      <c r="E38" s="10">
        <v>5</v>
      </c>
      <c r="F38" s="6">
        <v>150</v>
      </c>
      <c r="G38" s="6">
        <f t="shared" si="0"/>
        <v>750</v>
      </c>
    </row>
    <row r="39" s="1" customFormat="1" ht="32" customHeight="1" spans="1:7">
      <c r="A39" s="6">
        <v>40</v>
      </c>
      <c r="B39" s="6" t="s">
        <v>84</v>
      </c>
      <c r="C39" s="9" t="s">
        <v>85</v>
      </c>
      <c r="D39" s="6" t="s">
        <v>23</v>
      </c>
      <c r="E39" s="10">
        <v>5</v>
      </c>
      <c r="F39" s="6">
        <v>120</v>
      </c>
      <c r="G39" s="6">
        <f t="shared" si="0"/>
        <v>600</v>
      </c>
    </row>
    <row r="40" s="1" customFormat="1" ht="32" customHeight="1" spans="1:7">
      <c r="A40" s="6">
        <v>41</v>
      </c>
      <c r="B40" s="6" t="s">
        <v>86</v>
      </c>
      <c r="C40" s="9" t="s">
        <v>87</v>
      </c>
      <c r="D40" s="6" t="s">
        <v>23</v>
      </c>
      <c r="E40" s="10">
        <v>5</v>
      </c>
      <c r="F40" s="6">
        <v>240</v>
      </c>
      <c r="G40" s="6">
        <f t="shared" si="0"/>
        <v>1200</v>
      </c>
    </row>
    <row r="41" s="1" customFormat="1" ht="32" customHeight="1" spans="1:7">
      <c r="A41" s="6">
        <v>42</v>
      </c>
      <c r="B41" s="6" t="s">
        <v>88</v>
      </c>
      <c r="C41" s="9" t="s">
        <v>89</v>
      </c>
      <c r="D41" s="6" t="s">
        <v>23</v>
      </c>
      <c r="E41" s="10">
        <v>5</v>
      </c>
      <c r="F41" s="6">
        <v>90</v>
      </c>
      <c r="G41" s="6">
        <f t="shared" si="0"/>
        <v>450</v>
      </c>
    </row>
    <row r="42" s="1" customFormat="1" ht="32" customHeight="1" spans="1:7">
      <c r="A42" s="6">
        <v>43</v>
      </c>
      <c r="B42" s="6" t="s">
        <v>90</v>
      </c>
      <c r="C42" s="9" t="s">
        <v>91</v>
      </c>
      <c r="D42" s="6" t="s">
        <v>23</v>
      </c>
      <c r="E42" s="10">
        <v>10</v>
      </c>
      <c r="F42" s="6">
        <v>90</v>
      </c>
      <c r="G42" s="6">
        <f t="shared" si="0"/>
        <v>900</v>
      </c>
    </row>
    <row r="43" s="1" customFormat="1" ht="32" customHeight="1" spans="1:7">
      <c r="A43" s="6">
        <v>44</v>
      </c>
      <c r="B43" s="6" t="s">
        <v>92</v>
      </c>
      <c r="C43" s="9" t="s">
        <v>93</v>
      </c>
      <c r="D43" s="6" t="s">
        <v>23</v>
      </c>
      <c r="E43" s="10">
        <v>5</v>
      </c>
      <c r="F43" s="6">
        <v>90</v>
      </c>
      <c r="G43" s="6">
        <f t="shared" si="0"/>
        <v>450</v>
      </c>
    </row>
    <row r="44" s="1" customFormat="1" ht="32" customHeight="1" spans="1:7">
      <c r="A44" s="6">
        <v>45</v>
      </c>
      <c r="B44" s="6" t="s">
        <v>94</v>
      </c>
      <c r="C44" s="9" t="s">
        <v>95</v>
      </c>
      <c r="D44" s="6" t="s">
        <v>23</v>
      </c>
      <c r="E44" s="10">
        <v>5</v>
      </c>
      <c r="F44" s="6">
        <v>90</v>
      </c>
      <c r="G44" s="6">
        <f t="shared" si="0"/>
        <v>450</v>
      </c>
    </row>
    <row r="45" s="1" customFormat="1" ht="32" customHeight="1" spans="1:7">
      <c r="A45" s="6">
        <v>46</v>
      </c>
      <c r="B45" s="6" t="s">
        <v>96</v>
      </c>
      <c r="C45" s="9" t="s">
        <v>97</v>
      </c>
      <c r="D45" s="6" t="s">
        <v>23</v>
      </c>
      <c r="E45" s="10">
        <v>5</v>
      </c>
      <c r="F45" s="6">
        <v>90</v>
      </c>
      <c r="G45" s="6">
        <f t="shared" si="0"/>
        <v>450</v>
      </c>
    </row>
    <row r="46" s="1" customFormat="1" ht="32" customHeight="1" spans="1:7">
      <c r="A46" s="6">
        <v>47</v>
      </c>
      <c r="B46" s="6" t="s">
        <v>98</v>
      </c>
      <c r="C46" s="9" t="s">
        <v>99</v>
      </c>
      <c r="D46" s="6" t="s">
        <v>23</v>
      </c>
      <c r="E46" s="10">
        <v>5</v>
      </c>
      <c r="F46" s="6">
        <v>90</v>
      </c>
      <c r="G46" s="6">
        <f t="shared" si="0"/>
        <v>450</v>
      </c>
    </row>
    <row r="47" s="1" customFormat="1" ht="32" customHeight="1" spans="1:7">
      <c r="A47" s="6">
        <v>48</v>
      </c>
      <c r="B47" s="6" t="s">
        <v>100</v>
      </c>
      <c r="C47" s="9" t="s">
        <v>101</v>
      </c>
      <c r="D47" s="6" t="s">
        <v>23</v>
      </c>
      <c r="E47" s="10">
        <v>5</v>
      </c>
      <c r="F47" s="6">
        <v>120</v>
      </c>
      <c r="G47" s="6">
        <f t="shared" si="0"/>
        <v>600</v>
      </c>
    </row>
    <row r="48" s="1" customFormat="1" ht="32" customHeight="1" spans="1:7">
      <c r="A48" s="6">
        <v>49</v>
      </c>
      <c r="B48" s="6" t="s">
        <v>102</v>
      </c>
      <c r="C48" s="9" t="s">
        <v>103</v>
      </c>
      <c r="D48" s="6" t="s">
        <v>23</v>
      </c>
      <c r="E48" s="10">
        <v>5</v>
      </c>
      <c r="F48" s="6">
        <v>90</v>
      </c>
      <c r="G48" s="6">
        <f t="shared" si="0"/>
        <v>450</v>
      </c>
    </row>
    <row r="49" s="1" customFormat="1" ht="32" customHeight="1" spans="1:7">
      <c r="A49" s="6">
        <v>50</v>
      </c>
      <c r="B49" s="6" t="s">
        <v>104</v>
      </c>
      <c r="C49" s="9" t="s">
        <v>105</v>
      </c>
      <c r="D49" s="6" t="s">
        <v>23</v>
      </c>
      <c r="E49" s="10">
        <v>5</v>
      </c>
      <c r="F49" s="6">
        <v>75</v>
      </c>
      <c r="G49" s="6">
        <f t="shared" si="0"/>
        <v>375</v>
      </c>
    </row>
    <row r="50" s="1" customFormat="1" ht="32" customHeight="1" spans="1:7">
      <c r="A50" s="6">
        <v>51</v>
      </c>
      <c r="B50" s="6" t="s">
        <v>106</v>
      </c>
      <c r="C50" s="9" t="s">
        <v>107</v>
      </c>
      <c r="D50" s="6" t="s">
        <v>23</v>
      </c>
      <c r="E50" s="10">
        <v>5</v>
      </c>
      <c r="F50" s="6">
        <v>360</v>
      </c>
      <c r="G50" s="6">
        <f t="shared" si="0"/>
        <v>1800</v>
      </c>
    </row>
    <row r="51" s="1" customFormat="1" ht="32" customHeight="1" spans="1:7">
      <c r="A51" s="6">
        <v>52</v>
      </c>
      <c r="B51" s="6" t="s">
        <v>108</v>
      </c>
      <c r="C51" s="9" t="s">
        <v>109</v>
      </c>
      <c r="D51" s="6" t="s">
        <v>23</v>
      </c>
      <c r="E51" s="10">
        <v>5</v>
      </c>
      <c r="F51" s="6">
        <v>360</v>
      </c>
      <c r="G51" s="6">
        <f t="shared" si="0"/>
        <v>1800</v>
      </c>
    </row>
    <row r="52" s="1" customFormat="1" ht="32" customHeight="1" spans="1:7">
      <c r="A52" s="6">
        <v>53</v>
      </c>
      <c r="B52" s="6" t="s">
        <v>110</v>
      </c>
      <c r="C52" s="9" t="s">
        <v>111</v>
      </c>
      <c r="D52" s="6" t="s">
        <v>23</v>
      </c>
      <c r="E52" s="10">
        <v>5</v>
      </c>
      <c r="F52" s="6">
        <v>45</v>
      </c>
      <c r="G52" s="6">
        <f t="shared" si="0"/>
        <v>225</v>
      </c>
    </row>
    <row r="53" s="1" customFormat="1" ht="32" customHeight="1" spans="1:7">
      <c r="A53" s="6">
        <v>54</v>
      </c>
      <c r="B53" s="6" t="s">
        <v>112</v>
      </c>
      <c r="C53" s="9" t="s">
        <v>113</v>
      </c>
      <c r="D53" s="6" t="s">
        <v>23</v>
      </c>
      <c r="E53" s="10">
        <v>5</v>
      </c>
      <c r="F53" s="6">
        <v>45</v>
      </c>
      <c r="G53" s="6">
        <f t="shared" si="0"/>
        <v>225</v>
      </c>
    </row>
    <row r="54" s="1" customFormat="1" ht="32" customHeight="1" spans="1:7">
      <c r="A54" s="6">
        <v>55</v>
      </c>
      <c r="B54" s="6" t="s">
        <v>114</v>
      </c>
      <c r="C54" s="9" t="s">
        <v>115</v>
      </c>
      <c r="D54" s="6" t="s">
        <v>23</v>
      </c>
      <c r="E54" s="10">
        <v>5</v>
      </c>
      <c r="F54" s="6">
        <v>60</v>
      </c>
      <c r="G54" s="6">
        <f t="shared" si="0"/>
        <v>300</v>
      </c>
    </row>
    <row r="55" s="1" customFormat="1" ht="32" customHeight="1" spans="1:7">
      <c r="A55" s="6">
        <v>56</v>
      </c>
      <c r="B55" s="6" t="s">
        <v>116</v>
      </c>
      <c r="C55" s="9" t="s">
        <v>117</v>
      </c>
      <c r="D55" s="6" t="s">
        <v>23</v>
      </c>
      <c r="E55" s="10">
        <v>50</v>
      </c>
      <c r="F55" s="6">
        <v>90</v>
      </c>
      <c r="G55" s="6">
        <f t="shared" si="0"/>
        <v>4500</v>
      </c>
    </row>
    <row r="56" s="1" customFormat="1" ht="32" customHeight="1" spans="1:7">
      <c r="A56" s="6">
        <v>57</v>
      </c>
      <c r="B56" s="6" t="s">
        <v>118</v>
      </c>
      <c r="C56" s="9" t="s">
        <v>119</v>
      </c>
      <c r="D56" s="6" t="s">
        <v>23</v>
      </c>
      <c r="E56" s="10">
        <v>5</v>
      </c>
      <c r="F56" s="6">
        <v>60</v>
      </c>
      <c r="G56" s="6">
        <f t="shared" si="0"/>
        <v>300</v>
      </c>
    </row>
    <row r="57" s="1" customFormat="1" ht="32" customHeight="1" spans="1:7">
      <c r="A57" s="6">
        <v>58</v>
      </c>
      <c r="B57" s="6" t="s">
        <v>120</v>
      </c>
      <c r="C57" s="9" t="s">
        <v>121</v>
      </c>
      <c r="D57" s="6" t="s">
        <v>23</v>
      </c>
      <c r="E57" s="10">
        <v>5</v>
      </c>
      <c r="F57" s="6">
        <v>75</v>
      </c>
      <c r="G57" s="6">
        <f t="shared" si="0"/>
        <v>375</v>
      </c>
    </row>
    <row r="58" s="1" customFormat="1" ht="32" customHeight="1" spans="1:7">
      <c r="A58" s="6">
        <v>59</v>
      </c>
      <c r="B58" s="6" t="s">
        <v>122</v>
      </c>
      <c r="C58" s="9" t="s">
        <v>123</v>
      </c>
      <c r="D58" s="6" t="s">
        <v>23</v>
      </c>
      <c r="E58" s="10">
        <v>50</v>
      </c>
      <c r="F58" s="6">
        <v>60</v>
      </c>
      <c r="G58" s="6">
        <f t="shared" si="0"/>
        <v>3000</v>
      </c>
    </row>
    <row r="59" s="1" customFormat="1" ht="32" customHeight="1" spans="1:7">
      <c r="A59" s="6">
        <v>60</v>
      </c>
      <c r="B59" s="6" t="s">
        <v>124</v>
      </c>
      <c r="C59" s="9" t="s">
        <v>125</v>
      </c>
      <c r="D59" s="6" t="s">
        <v>23</v>
      </c>
      <c r="E59" s="10">
        <v>5</v>
      </c>
      <c r="F59" s="6">
        <v>60</v>
      </c>
      <c r="G59" s="6">
        <f t="shared" si="0"/>
        <v>300</v>
      </c>
    </row>
    <row r="60" s="1" customFormat="1" ht="32" customHeight="1" spans="1:7">
      <c r="A60" s="6">
        <v>61</v>
      </c>
      <c r="B60" s="6" t="s">
        <v>126</v>
      </c>
      <c r="C60" s="9" t="s">
        <v>127</v>
      </c>
      <c r="D60" s="6" t="s">
        <v>23</v>
      </c>
      <c r="E60" s="10">
        <v>5</v>
      </c>
      <c r="F60" s="6">
        <v>900</v>
      </c>
      <c r="G60" s="6">
        <f t="shared" si="0"/>
        <v>4500</v>
      </c>
    </row>
    <row r="61" s="1" customFormat="1" ht="32" customHeight="1" spans="1:7">
      <c r="A61" s="6">
        <v>62</v>
      </c>
      <c r="B61" s="6" t="s">
        <v>128</v>
      </c>
      <c r="C61" s="6" t="s">
        <v>129</v>
      </c>
      <c r="D61" s="6" t="s">
        <v>10</v>
      </c>
      <c r="E61" s="7">
        <v>5</v>
      </c>
      <c r="F61" s="6">
        <v>17400</v>
      </c>
      <c r="G61" s="6">
        <f t="shared" si="0"/>
        <v>87000</v>
      </c>
    </row>
    <row r="62" s="1" customFormat="1" ht="32" customHeight="1" spans="1:7">
      <c r="A62" s="6">
        <v>63</v>
      </c>
      <c r="B62" s="6" t="s">
        <v>130</v>
      </c>
      <c r="C62" s="6" t="s">
        <v>131</v>
      </c>
      <c r="D62" s="6" t="s">
        <v>23</v>
      </c>
      <c r="E62" s="7">
        <v>5</v>
      </c>
      <c r="F62" s="6">
        <v>1900</v>
      </c>
      <c r="G62" s="6">
        <f t="shared" si="0"/>
        <v>9500</v>
      </c>
    </row>
    <row r="63" s="1" customFormat="1" ht="32" customHeight="1" spans="1:7">
      <c r="A63" s="6">
        <v>64</v>
      </c>
      <c r="B63" s="6" t="s">
        <v>132</v>
      </c>
      <c r="C63" s="6" t="s">
        <v>133</v>
      </c>
      <c r="D63" s="6" t="s">
        <v>23</v>
      </c>
      <c r="E63" s="7">
        <v>1</v>
      </c>
      <c r="F63" s="6">
        <v>30000</v>
      </c>
      <c r="G63" s="6">
        <f t="shared" si="0"/>
        <v>30000</v>
      </c>
    </row>
    <row r="64" s="1" customFormat="1" ht="32" customHeight="1" spans="1:7">
      <c r="A64" s="6">
        <v>65</v>
      </c>
      <c r="B64" s="6" t="s">
        <v>134</v>
      </c>
      <c r="C64" s="6" t="s">
        <v>135</v>
      </c>
      <c r="D64" s="6" t="s">
        <v>23</v>
      </c>
      <c r="E64" s="7">
        <v>1</v>
      </c>
      <c r="F64" s="6">
        <v>30000</v>
      </c>
      <c r="G64" s="6">
        <f t="shared" si="0"/>
        <v>30000</v>
      </c>
    </row>
    <row r="65" s="1" customFormat="1" ht="32" customHeight="1" spans="1:7">
      <c r="A65" s="6">
        <v>66</v>
      </c>
      <c r="B65" s="6" t="s">
        <v>136</v>
      </c>
      <c r="C65" s="6" t="s">
        <v>137</v>
      </c>
      <c r="D65" s="6" t="s">
        <v>23</v>
      </c>
      <c r="E65" s="7">
        <v>1</v>
      </c>
      <c r="F65" s="6">
        <v>30000</v>
      </c>
      <c r="G65" s="6">
        <f t="shared" si="0"/>
        <v>30000</v>
      </c>
    </row>
    <row r="66" s="1" customFormat="1" ht="32" customHeight="1" spans="1:7">
      <c r="A66" s="6">
        <v>67</v>
      </c>
      <c r="B66" s="6" t="s">
        <v>138</v>
      </c>
      <c r="C66" s="6" t="s">
        <v>139</v>
      </c>
      <c r="D66" s="6" t="s">
        <v>23</v>
      </c>
      <c r="E66" s="7">
        <v>1</v>
      </c>
      <c r="F66" s="6">
        <v>32400</v>
      </c>
      <c r="G66" s="6">
        <f t="shared" si="0"/>
        <v>32400</v>
      </c>
    </row>
    <row r="67" s="1" customFormat="1" ht="166" customHeight="1" spans="1:7">
      <c r="A67" s="6">
        <v>68</v>
      </c>
      <c r="B67" s="6" t="s">
        <v>140</v>
      </c>
      <c r="C67" s="6" t="s">
        <v>141</v>
      </c>
      <c r="D67" s="6" t="s">
        <v>23</v>
      </c>
      <c r="E67" s="7">
        <v>1</v>
      </c>
      <c r="F67" s="6">
        <v>4500</v>
      </c>
      <c r="G67" s="6">
        <f t="shared" ref="G67:G88" si="1">E67*F67</f>
        <v>4500</v>
      </c>
    </row>
    <row r="68" s="1" customFormat="1" ht="193" customHeight="1" spans="1:7">
      <c r="A68" s="6">
        <v>69</v>
      </c>
      <c r="B68" s="6" t="s">
        <v>142</v>
      </c>
      <c r="C68" s="6" t="s">
        <v>143</v>
      </c>
      <c r="D68" s="6" t="s">
        <v>23</v>
      </c>
      <c r="E68" s="7">
        <v>1</v>
      </c>
      <c r="F68" s="6">
        <v>145800</v>
      </c>
      <c r="G68" s="6">
        <f t="shared" si="1"/>
        <v>145800</v>
      </c>
    </row>
    <row r="69" s="1" customFormat="1" ht="32" customHeight="1" spans="1:7">
      <c r="A69" s="6">
        <v>70</v>
      </c>
      <c r="B69" s="6" t="s">
        <v>144</v>
      </c>
      <c r="C69" s="6" t="s">
        <v>145</v>
      </c>
      <c r="D69" s="6" t="s">
        <v>23</v>
      </c>
      <c r="E69" s="7">
        <v>1</v>
      </c>
      <c r="F69" s="6">
        <v>14100</v>
      </c>
      <c r="G69" s="6">
        <f t="shared" si="1"/>
        <v>14100</v>
      </c>
    </row>
    <row r="70" s="1" customFormat="1" ht="32" customHeight="1" spans="1:7">
      <c r="A70" s="6">
        <v>71</v>
      </c>
      <c r="B70" s="6" t="s">
        <v>146</v>
      </c>
      <c r="C70" s="6" t="s">
        <v>147</v>
      </c>
      <c r="D70" s="6" t="s">
        <v>23</v>
      </c>
      <c r="E70" s="7">
        <v>1</v>
      </c>
      <c r="F70" s="6">
        <v>16800</v>
      </c>
      <c r="G70" s="6">
        <f t="shared" si="1"/>
        <v>16800</v>
      </c>
    </row>
    <row r="71" s="1" customFormat="1" ht="32" customHeight="1" spans="1:7">
      <c r="A71" s="6">
        <v>72</v>
      </c>
      <c r="B71" s="6" t="s">
        <v>148</v>
      </c>
      <c r="C71" s="6" t="s">
        <v>149</v>
      </c>
      <c r="D71" s="6" t="s">
        <v>23</v>
      </c>
      <c r="E71" s="7">
        <v>50</v>
      </c>
      <c r="F71" s="6">
        <v>210</v>
      </c>
      <c r="G71" s="6">
        <f t="shared" si="1"/>
        <v>10500</v>
      </c>
    </row>
    <row r="72" s="1" customFormat="1" ht="32" customHeight="1" spans="1:7">
      <c r="A72" s="6">
        <v>73</v>
      </c>
      <c r="B72" s="6" t="s">
        <v>150</v>
      </c>
      <c r="C72" s="6" t="s">
        <v>151</v>
      </c>
      <c r="D72" s="6" t="s">
        <v>23</v>
      </c>
      <c r="E72" s="7">
        <v>1</v>
      </c>
      <c r="F72" s="6">
        <v>4500</v>
      </c>
      <c r="G72" s="6">
        <f t="shared" si="1"/>
        <v>4500</v>
      </c>
    </row>
    <row r="73" s="1" customFormat="1" ht="32" customHeight="1" spans="1:7">
      <c r="A73" s="6">
        <v>74</v>
      </c>
      <c r="B73" s="6" t="s">
        <v>152</v>
      </c>
      <c r="C73" s="6" t="s">
        <v>153</v>
      </c>
      <c r="D73" s="6" t="s">
        <v>23</v>
      </c>
      <c r="E73" s="7">
        <v>1</v>
      </c>
      <c r="F73" s="6">
        <v>8000</v>
      </c>
      <c r="G73" s="6">
        <f t="shared" si="1"/>
        <v>8000</v>
      </c>
    </row>
    <row r="74" s="1" customFormat="1" ht="56" customHeight="1" spans="1:7">
      <c r="A74" s="6">
        <v>75</v>
      </c>
      <c r="B74" s="6" t="s">
        <v>154</v>
      </c>
      <c r="C74" s="6" t="s">
        <v>155</v>
      </c>
      <c r="D74" s="6" t="s">
        <v>23</v>
      </c>
      <c r="E74" s="7">
        <v>1</v>
      </c>
      <c r="F74" s="6">
        <v>121500</v>
      </c>
      <c r="G74" s="6">
        <f t="shared" si="1"/>
        <v>121500</v>
      </c>
    </row>
    <row r="75" s="1" customFormat="1" ht="32" customHeight="1" spans="1:7">
      <c r="A75" s="6">
        <v>76</v>
      </c>
      <c r="B75" s="6" t="s">
        <v>156</v>
      </c>
      <c r="C75" s="6" t="s">
        <v>157</v>
      </c>
      <c r="D75" s="6" t="s">
        <v>23</v>
      </c>
      <c r="E75" s="7">
        <v>1</v>
      </c>
      <c r="F75" s="6">
        <v>46800</v>
      </c>
      <c r="G75" s="6">
        <f t="shared" si="1"/>
        <v>46800</v>
      </c>
    </row>
    <row r="76" s="1" customFormat="1" ht="32" customHeight="1" spans="1:7">
      <c r="A76" s="6">
        <v>77</v>
      </c>
      <c r="B76" s="6" t="s">
        <v>158</v>
      </c>
      <c r="C76" s="6" t="s">
        <v>159</v>
      </c>
      <c r="D76" s="6" t="s">
        <v>23</v>
      </c>
      <c r="E76" s="7">
        <v>1</v>
      </c>
      <c r="F76" s="6">
        <v>255000</v>
      </c>
      <c r="G76" s="6">
        <f t="shared" si="1"/>
        <v>255000</v>
      </c>
    </row>
    <row r="77" s="1" customFormat="1" ht="32" customHeight="1" spans="1:7">
      <c r="A77" s="6">
        <v>78</v>
      </c>
      <c r="B77" s="6" t="s">
        <v>160</v>
      </c>
      <c r="C77" s="6" t="s">
        <v>161</v>
      </c>
      <c r="D77" s="6" t="s">
        <v>23</v>
      </c>
      <c r="E77" s="7">
        <v>1</v>
      </c>
      <c r="F77" s="6">
        <v>31800</v>
      </c>
      <c r="G77" s="6">
        <f t="shared" si="1"/>
        <v>31800</v>
      </c>
    </row>
    <row r="78" s="1" customFormat="1" ht="32" customHeight="1" spans="1:7">
      <c r="A78" s="6">
        <v>79</v>
      </c>
      <c r="B78" s="6" t="s">
        <v>162</v>
      </c>
      <c r="C78" s="6" t="s">
        <v>163</v>
      </c>
      <c r="D78" s="6" t="s">
        <v>23</v>
      </c>
      <c r="E78" s="7">
        <v>1</v>
      </c>
      <c r="F78" s="6">
        <v>196500</v>
      </c>
      <c r="G78" s="6">
        <f>E78*F78</f>
        <v>196500</v>
      </c>
    </row>
    <row r="79" s="1" customFormat="1" ht="32" customHeight="1" spans="1:7">
      <c r="A79" s="6">
        <v>80</v>
      </c>
      <c r="B79" s="6" t="s">
        <v>164</v>
      </c>
      <c r="C79" s="6" t="s">
        <v>165</v>
      </c>
      <c r="D79" s="6" t="s">
        <v>23</v>
      </c>
      <c r="E79" s="7">
        <v>1</v>
      </c>
      <c r="F79" s="6">
        <v>77400</v>
      </c>
      <c r="G79" s="6">
        <f>E79*F79</f>
        <v>77400</v>
      </c>
    </row>
    <row r="80" s="1" customFormat="1" ht="163" customHeight="1" spans="1:7">
      <c r="A80" s="6">
        <v>81</v>
      </c>
      <c r="B80" s="6" t="s">
        <v>166</v>
      </c>
      <c r="C80" s="6" t="s">
        <v>167</v>
      </c>
      <c r="D80" s="6" t="s">
        <v>168</v>
      </c>
      <c r="E80" s="7">
        <v>4</v>
      </c>
      <c r="F80" s="6">
        <v>1980</v>
      </c>
      <c r="G80" s="6">
        <f>E80*F80</f>
        <v>7920</v>
      </c>
    </row>
    <row r="81" s="1" customFormat="1" ht="136" customHeight="1" spans="1:7">
      <c r="A81" s="6">
        <v>82</v>
      </c>
      <c r="B81" s="6" t="s">
        <v>169</v>
      </c>
      <c r="C81" s="6" t="s">
        <v>170</v>
      </c>
      <c r="D81" s="6" t="s">
        <v>10</v>
      </c>
      <c r="E81" s="7">
        <v>1</v>
      </c>
      <c r="F81" s="6">
        <v>8800</v>
      </c>
      <c r="G81" s="6">
        <f>E81*F81</f>
        <v>8800</v>
      </c>
    </row>
    <row r="82" s="1" customFormat="1" ht="142" customHeight="1" spans="1:7">
      <c r="A82" s="6">
        <v>83</v>
      </c>
      <c r="B82" s="6" t="s">
        <v>171</v>
      </c>
      <c r="C82" s="6" t="s">
        <v>172</v>
      </c>
      <c r="D82" s="6" t="s">
        <v>168</v>
      </c>
      <c r="E82" s="7">
        <v>4</v>
      </c>
      <c r="F82" s="6">
        <v>7260</v>
      </c>
      <c r="G82" s="6">
        <f>E82*F82</f>
        <v>29040</v>
      </c>
    </row>
    <row r="83" s="1" customFormat="1" ht="32" customHeight="1" spans="1:7">
      <c r="A83" s="6">
        <v>84</v>
      </c>
      <c r="B83" s="6" t="s">
        <v>173</v>
      </c>
      <c r="C83" s="6" t="s">
        <v>174</v>
      </c>
      <c r="D83" s="6" t="s">
        <v>10</v>
      </c>
      <c r="E83" s="7">
        <v>1</v>
      </c>
      <c r="F83" s="6">
        <v>600</v>
      </c>
      <c r="G83" s="6">
        <f>E83*F83</f>
        <v>600</v>
      </c>
    </row>
    <row r="84" s="1" customFormat="1" ht="161" customHeight="1" spans="1:7">
      <c r="A84" s="6">
        <v>85</v>
      </c>
      <c r="B84" s="6" t="s">
        <v>175</v>
      </c>
      <c r="C84" s="6" t="s">
        <v>176</v>
      </c>
      <c r="D84" s="6" t="s">
        <v>10</v>
      </c>
      <c r="E84" s="7">
        <v>1</v>
      </c>
      <c r="F84" s="6">
        <v>5280</v>
      </c>
      <c r="G84" s="6">
        <f>E84*F84</f>
        <v>5280</v>
      </c>
    </row>
    <row r="85" s="1" customFormat="1" ht="123" customHeight="1" spans="1:7">
      <c r="A85" s="6">
        <v>86</v>
      </c>
      <c r="B85" s="6" t="s">
        <v>177</v>
      </c>
      <c r="C85" s="6" t="s">
        <v>178</v>
      </c>
      <c r="D85" s="6" t="s">
        <v>10</v>
      </c>
      <c r="E85" s="7">
        <v>1</v>
      </c>
      <c r="F85" s="6">
        <v>1800</v>
      </c>
      <c r="G85" s="6">
        <f>E85*F85</f>
        <v>1800</v>
      </c>
    </row>
    <row r="86" s="1" customFormat="1" ht="159" customHeight="1" spans="1:7">
      <c r="A86" s="6">
        <v>87</v>
      </c>
      <c r="B86" s="6" t="s">
        <v>179</v>
      </c>
      <c r="C86" s="6" t="s">
        <v>180</v>
      </c>
      <c r="D86" s="6" t="s">
        <v>10</v>
      </c>
      <c r="E86" s="7">
        <v>1</v>
      </c>
      <c r="F86" s="6">
        <v>3300</v>
      </c>
      <c r="G86" s="6">
        <f>E86*F86</f>
        <v>3300</v>
      </c>
    </row>
    <row r="87" s="1" customFormat="1" ht="32" customHeight="1" spans="1:7">
      <c r="A87" s="6">
        <v>88</v>
      </c>
      <c r="B87" s="6" t="s">
        <v>181</v>
      </c>
      <c r="C87" s="6" t="s">
        <v>182</v>
      </c>
      <c r="D87" s="6" t="s">
        <v>53</v>
      </c>
      <c r="E87" s="7">
        <v>1</v>
      </c>
      <c r="F87" s="6">
        <v>960</v>
      </c>
      <c r="G87" s="6">
        <f>E87*F87</f>
        <v>960</v>
      </c>
    </row>
    <row r="88" s="1" customFormat="1" ht="32" customHeight="1" spans="1:7">
      <c r="A88" s="3" t="s">
        <v>183</v>
      </c>
      <c r="B88" s="3"/>
      <c r="C88" s="3"/>
      <c r="D88" s="3"/>
      <c r="E88" s="3"/>
      <c r="F88" s="3"/>
      <c r="G88" s="3"/>
    </row>
    <row r="89" s="1" customFormat="1" ht="32" customHeight="1" spans="1:7">
      <c r="A89" s="3" t="s">
        <v>0</v>
      </c>
      <c r="B89" s="3" t="s">
        <v>1</v>
      </c>
      <c r="C89" s="3" t="s">
        <v>2</v>
      </c>
      <c r="D89" s="3" t="s">
        <v>3</v>
      </c>
      <c r="E89" s="3" t="s">
        <v>4</v>
      </c>
      <c r="F89" s="3" t="s">
        <v>5</v>
      </c>
      <c r="G89" s="3" t="s">
        <v>184</v>
      </c>
    </row>
    <row r="90" s="1" customFormat="1" ht="337" customHeight="1" spans="1:7">
      <c r="A90" s="6">
        <v>1</v>
      </c>
      <c r="B90" s="11" t="s">
        <v>185</v>
      </c>
      <c r="C90" s="6" t="s">
        <v>186</v>
      </c>
      <c r="D90" s="6" t="s">
        <v>23</v>
      </c>
      <c r="E90" s="6">
        <v>6</v>
      </c>
      <c r="F90" s="6">
        <v>2480</v>
      </c>
      <c r="G90" s="6">
        <f>E90*F90</f>
        <v>14880</v>
      </c>
    </row>
    <row r="91" s="1" customFormat="1" ht="273" customHeight="1" spans="1:7">
      <c r="A91" s="6">
        <v>2</v>
      </c>
      <c r="B91" s="6" t="s">
        <v>187</v>
      </c>
      <c r="C91" s="6" t="s">
        <v>188</v>
      </c>
      <c r="D91" s="6" t="s">
        <v>23</v>
      </c>
      <c r="E91" s="6">
        <v>6</v>
      </c>
      <c r="F91" s="6">
        <v>3980</v>
      </c>
      <c r="G91" s="6">
        <f>E91*F91</f>
        <v>23880</v>
      </c>
    </row>
    <row r="92" s="1" customFormat="1" ht="226" customHeight="1" spans="1:7">
      <c r="A92" s="6">
        <v>3</v>
      </c>
      <c r="B92" s="6" t="s">
        <v>189</v>
      </c>
      <c r="C92" s="6" t="s">
        <v>190</v>
      </c>
      <c r="D92" s="6" t="s">
        <v>23</v>
      </c>
      <c r="E92" s="6">
        <v>6</v>
      </c>
      <c r="F92" s="6">
        <v>5800</v>
      </c>
      <c r="G92" s="6">
        <f>E92*F92</f>
        <v>34800</v>
      </c>
    </row>
    <row r="93" s="1" customFormat="1" ht="32" customHeight="1" spans="1:7">
      <c r="A93" s="6">
        <v>4</v>
      </c>
      <c r="B93" s="7" t="s">
        <v>191</v>
      </c>
      <c r="C93" s="6" t="s">
        <v>192</v>
      </c>
      <c r="D93" s="12" t="s">
        <v>23</v>
      </c>
      <c r="E93" s="6">
        <v>1</v>
      </c>
      <c r="F93" s="6">
        <v>52000</v>
      </c>
      <c r="G93" s="6">
        <f>E93*F93</f>
        <v>52000</v>
      </c>
    </row>
    <row r="94" s="1" customFormat="1" ht="32" customHeight="1" spans="1:7">
      <c r="A94" s="6">
        <v>5</v>
      </c>
      <c r="B94" s="7" t="s">
        <v>193</v>
      </c>
      <c r="C94" s="6" t="s">
        <v>194</v>
      </c>
      <c r="D94" s="12" t="s">
        <v>23</v>
      </c>
      <c r="E94" s="6">
        <v>6</v>
      </c>
      <c r="F94" s="6">
        <v>1480</v>
      </c>
      <c r="G94" s="6">
        <f>E94*F94</f>
        <v>8880</v>
      </c>
    </row>
    <row r="95" s="1" customFormat="1" ht="32" customHeight="1" spans="1:7">
      <c r="A95" s="6">
        <v>6</v>
      </c>
      <c r="B95" s="7" t="s">
        <v>195</v>
      </c>
      <c r="C95" s="12" t="s">
        <v>196</v>
      </c>
      <c r="D95" s="12" t="s">
        <v>23</v>
      </c>
      <c r="E95" s="6">
        <v>1</v>
      </c>
      <c r="F95" s="6">
        <v>1416</v>
      </c>
      <c r="G95" s="6">
        <v>1416</v>
      </c>
    </row>
    <row r="96" s="1" customFormat="1" ht="32" customHeight="1" spans="1:7">
      <c r="A96" s="6">
        <v>7</v>
      </c>
      <c r="B96" s="7" t="s">
        <v>197</v>
      </c>
      <c r="C96" s="12" t="s">
        <v>198</v>
      </c>
      <c r="D96" s="12" t="s">
        <v>23</v>
      </c>
      <c r="E96" s="6">
        <v>1</v>
      </c>
      <c r="F96" s="6">
        <v>11280</v>
      </c>
      <c r="G96" s="6">
        <f t="shared" ref="G96:G108" si="2">E96*F96</f>
        <v>11280</v>
      </c>
    </row>
    <row r="97" s="1" customFormat="1" ht="32" customHeight="1" spans="1:7">
      <c r="A97" s="6">
        <v>8</v>
      </c>
      <c r="B97" s="7" t="s">
        <v>199</v>
      </c>
      <c r="C97" s="13" t="s">
        <v>200</v>
      </c>
      <c r="D97" s="12" t="s">
        <v>23</v>
      </c>
      <c r="E97" s="6">
        <v>1</v>
      </c>
      <c r="F97" s="6">
        <v>22400</v>
      </c>
      <c r="G97" s="6">
        <f t="shared" si="2"/>
        <v>22400</v>
      </c>
    </row>
    <row r="98" s="1" customFormat="1" ht="32" customHeight="1" spans="1:7">
      <c r="A98" s="6">
        <v>9</v>
      </c>
      <c r="B98" s="7" t="s">
        <v>201</v>
      </c>
      <c r="C98" s="12" t="s">
        <v>202</v>
      </c>
      <c r="D98" s="12" t="s">
        <v>23</v>
      </c>
      <c r="E98" s="12">
        <v>1</v>
      </c>
      <c r="F98" s="6">
        <v>18000</v>
      </c>
      <c r="G98" s="6">
        <f t="shared" si="2"/>
        <v>18000</v>
      </c>
    </row>
    <row r="99" s="1" customFormat="1" ht="32" customHeight="1" spans="1:7">
      <c r="A99" s="6">
        <v>10</v>
      </c>
      <c r="B99" s="7" t="s">
        <v>203</v>
      </c>
      <c r="C99" s="12" t="s">
        <v>204</v>
      </c>
      <c r="D99" s="12" t="s">
        <v>23</v>
      </c>
      <c r="E99" s="12">
        <v>6</v>
      </c>
      <c r="F99" s="6">
        <v>9780</v>
      </c>
      <c r="G99" s="6">
        <f t="shared" si="2"/>
        <v>58680</v>
      </c>
    </row>
    <row r="100" s="1" customFormat="1" ht="32" customHeight="1" spans="1:7">
      <c r="A100" s="6">
        <v>11</v>
      </c>
      <c r="B100" s="7" t="s">
        <v>205</v>
      </c>
      <c r="C100" s="12" t="s">
        <v>206</v>
      </c>
      <c r="D100" s="12" t="s">
        <v>23</v>
      </c>
      <c r="E100" s="12">
        <v>6</v>
      </c>
      <c r="F100" s="6">
        <v>9800</v>
      </c>
      <c r="G100" s="6">
        <f t="shared" si="2"/>
        <v>58800</v>
      </c>
    </row>
    <row r="101" s="1" customFormat="1" ht="32" customHeight="1" spans="1:7">
      <c r="A101" s="6">
        <v>12</v>
      </c>
      <c r="B101" s="14" t="s">
        <v>207</v>
      </c>
      <c r="C101" s="12" t="s">
        <v>208</v>
      </c>
      <c r="D101" s="12" t="s">
        <v>23</v>
      </c>
      <c r="E101" s="12">
        <v>1</v>
      </c>
      <c r="F101" s="6">
        <v>20000</v>
      </c>
      <c r="G101" s="6">
        <f t="shared" si="2"/>
        <v>20000</v>
      </c>
    </row>
    <row r="102" s="1" customFormat="1" ht="32" customHeight="1" spans="1:7">
      <c r="A102" s="6">
        <v>13</v>
      </c>
      <c r="B102" s="14" t="s">
        <v>209</v>
      </c>
      <c r="C102" s="12" t="s">
        <v>210</v>
      </c>
      <c r="D102" s="12" t="s">
        <v>23</v>
      </c>
      <c r="E102" s="12">
        <v>1</v>
      </c>
      <c r="F102" s="6">
        <v>13000</v>
      </c>
      <c r="G102" s="6">
        <f t="shared" si="2"/>
        <v>13000</v>
      </c>
    </row>
    <row r="103" s="1" customFormat="1" ht="32" customHeight="1" spans="1:7">
      <c r="A103" s="6">
        <v>14</v>
      </c>
      <c r="B103" s="7" t="s">
        <v>211</v>
      </c>
      <c r="C103" s="13" t="s">
        <v>212</v>
      </c>
      <c r="D103" s="12" t="s">
        <v>23</v>
      </c>
      <c r="E103" s="6">
        <v>6</v>
      </c>
      <c r="F103" s="6">
        <v>5990</v>
      </c>
      <c r="G103" s="6">
        <f t="shared" si="2"/>
        <v>35940</v>
      </c>
    </row>
    <row r="104" s="1" customFormat="1" ht="32" customHeight="1" spans="1:7">
      <c r="A104" s="6">
        <v>15</v>
      </c>
      <c r="B104" s="7" t="s">
        <v>213</v>
      </c>
      <c r="C104" s="13" t="s">
        <v>214</v>
      </c>
      <c r="D104" s="12" t="s">
        <v>23</v>
      </c>
      <c r="E104" s="6">
        <v>6</v>
      </c>
      <c r="F104" s="6">
        <v>1380</v>
      </c>
      <c r="G104" s="6">
        <f t="shared" si="2"/>
        <v>8280</v>
      </c>
    </row>
    <row r="105" s="1" customFormat="1" ht="32" customHeight="1" spans="1:7">
      <c r="A105" s="6">
        <v>16</v>
      </c>
      <c r="B105" s="7" t="s">
        <v>215</v>
      </c>
      <c r="C105" s="13" t="s">
        <v>216</v>
      </c>
      <c r="D105" s="12" t="s">
        <v>23</v>
      </c>
      <c r="E105" s="6">
        <v>6</v>
      </c>
      <c r="F105" s="6">
        <v>1080</v>
      </c>
      <c r="G105" s="6">
        <f t="shared" si="2"/>
        <v>6480</v>
      </c>
    </row>
    <row r="106" s="1" customFormat="1" ht="32" customHeight="1" spans="1:7">
      <c r="A106" s="6">
        <v>17</v>
      </c>
      <c r="B106" s="7" t="s">
        <v>217</v>
      </c>
      <c r="C106" s="13" t="s">
        <v>218</v>
      </c>
      <c r="D106" s="12" t="s">
        <v>23</v>
      </c>
      <c r="E106" s="6">
        <v>1</v>
      </c>
      <c r="F106" s="6">
        <v>3980</v>
      </c>
      <c r="G106" s="6">
        <f t="shared" si="2"/>
        <v>3980</v>
      </c>
    </row>
    <row r="107" s="1" customFormat="1" ht="32" customHeight="1" spans="1:7">
      <c r="A107" s="6">
        <v>18</v>
      </c>
      <c r="B107" s="15" t="s">
        <v>219</v>
      </c>
      <c r="C107" s="16" t="s">
        <v>220</v>
      </c>
      <c r="D107" s="12" t="s">
        <v>23</v>
      </c>
      <c r="E107" s="6">
        <v>6</v>
      </c>
      <c r="F107" s="6">
        <v>1580</v>
      </c>
      <c r="G107" s="6">
        <f t="shared" si="2"/>
        <v>9480</v>
      </c>
    </row>
    <row r="108" s="1" customFormat="1" ht="32" customHeight="1" spans="1:7">
      <c r="A108" s="6">
        <v>19</v>
      </c>
      <c r="B108" s="15" t="s">
        <v>221</v>
      </c>
      <c r="C108" s="13" t="s">
        <v>222</v>
      </c>
      <c r="D108" s="12" t="s">
        <v>23</v>
      </c>
      <c r="E108" s="6">
        <v>1</v>
      </c>
      <c r="F108" s="6">
        <v>900</v>
      </c>
      <c r="G108" s="6">
        <f t="shared" si="2"/>
        <v>900</v>
      </c>
    </row>
    <row r="109" s="1" customFormat="1" ht="107" customHeight="1" spans="1:7">
      <c r="A109" s="6">
        <v>20</v>
      </c>
      <c r="B109" s="6" t="s">
        <v>223</v>
      </c>
      <c r="C109" s="6" t="s">
        <v>224</v>
      </c>
      <c r="D109" s="12" t="s">
        <v>23</v>
      </c>
      <c r="E109" s="6">
        <v>6</v>
      </c>
      <c r="F109" s="17">
        <v>6500</v>
      </c>
      <c r="G109" s="6">
        <f t="shared" ref="G109:G125" si="3">E109*F109</f>
        <v>39000</v>
      </c>
    </row>
    <row r="110" s="1" customFormat="1" ht="32" customHeight="1" spans="1:7">
      <c r="A110" s="6">
        <v>21</v>
      </c>
      <c r="B110" s="6" t="s">
        <v>225</v>
      </c>
      <c r="C110" s="6" t="s">
        <v>226</v>
      </c>
      <c r="D110" s="12" t="s">
        <v>23</v>
      </c>
      <c r="E110" s="6">
        <v>6</v>
      </c>
      <c r="F110" s="17">
        <v>8900</v>
      </c>
      <c r="G110" s="6">
        <f t="shared" si="3"/>
        <v>53400</v>
      </c>
    </row>
    <row r="111" s="1" customFormat="1" ht="32" customHeight="1" spans="1:7">
      <c r="A111" s="6">
        <v>22</v>
      </c>
      <c r="B111" s="6" t="s">
        <v>227</v>
      </c>
      <c r="C111" s="6" t="s">
        <v>228</v>
      </c>
      <c r="D111" s="12" t="s">
        <v>23</v>
      </c>
      <c r="E111" s="6">
        <v>6</v>
      </c>
      <c r="F111" s="17">
        <v>9000</v>
      </c>
      <c r="G111" s="6">
        <f t="shared" si="3"/>
        <v>54000</v>
      </c>
    </row>
    <row r="112" s="1" customFormat="1" ht="32" customHeight="1" spans="1:7">
      <c r="A112" s="6">
        <v>23</v>
      </c>
      <c r="B112" s="6" t="s">
        <v>229</v>
      </c>
      <c r="C112" s="6" t="s">
        <v>230</v>
      </c>
      <c r="D112" s="6" t="s">
        <v>23</v>
      </c>
      <c r="E112" s="6">
        <v>4</v>
      </c>
      <c r="F112" s="6">
        <v>9000</v>
      </c>
      <c r="G112" s="6">
        <f t="shared" si="3"/>
        <v>36000</v>
      </c>
    </row>
    <row r="113" s="1" customFormat="1" ht="32" customHeight="1" spans="1:7">
      <c r="A113" s="6">
        <v>24</v>
      </c>
      <c r="B113" s="6" t="s">
        <v>231</v>
      </c>
      <c r="C113" s="6" t="s">
        <v>232</v>
      </c>
      <c r="D113" s="6" t="s">
        <v>23</v>
      </c>
      <c r="E113" s="6">
        <v>2</v>
      </c>
      <c r="F113" s="6">
        <v>11000</v>
      </c>
      <c r="G113" s="6">
        <f t="shared" si="3"/>
        <v>22000</v>
      </c>
    </row>
    <row r="114" s="1" customFormat="1" ht="32" customHeight="1" spans="1:7">
      <c r="A114" s="6">
        <v>25</v>
      </c>
      <c r="B114" s="6" t="s">
        <v>233</v>
      </c>
      <c r="C114" s="6" t="s">
        <v>234</v>
      </c>
      <c r="D114" s="6" t="s">
        <v>23</v>
      </c>
      <c r="E114" s="6">
        <v>2</v>
      </c>
      <c r="F114" s="6">
        <v>9000</v>
      </c>
      <c r="G114" s="6">
        <f t="shared" si="3"/>
        <v>18000</v>
      </c>
    </row>
    <row r="115" s="1" customFormat="1" ht="32" customHeight="1" spans="1:7">
      <c r="A115" s="6">
        <v>26</v>
      </c>
      <c r="B115" s="6" t="s">
        <v>235</v>
      </c>
      <c r="C115" s="6" t="s">
        <v>236</v>
      </c>
      <c r="D115" s="6" t="s">
        <v>23</v>
      </c>
      <c r="E115" s="6">
        <v>2</v>
      </c>
      <c r="F115" s="6">
        <v>15000</v>
      </c>
      <c r="G115" s="6">
        <f t="shared" si="3"/>
        <v>30000</v>
      </c>
    </row>
    <row r="116" s="1" customFormat="1" ht="32" customHeight="1" spans="1:7">
      <c r="A116" s="6">
        <v>27</v>
      </c>
      <c r="B116" s="6" t="s">
        <v>237</v>
      </c>
      <c r="C116" s="6" t="s">
        <v>238</v>
      </c>
      <c r="D116" s="6" t="s">
        <v>23</v>
      </c>
      <c r="E116" s="6">
        <v>1</v>
      </c>
      <c r="F116" s="6">
        <v>6000</v>
      </c>
      <c r="G116" s="6">
        <f t="shared" si="3"/>
        <v>6000</v>
      </c>
    </row>
    <row r="117" s="1" customFormat="1" ht="32" customHeight="1" spans="1:7">
      <c r="A117" s="6">
        <v>28</v>
      </c>
      <c r="B117" s="6" t="s">
        <v>239</v>
      </c>
      <c r="C117" s="6" t="s">
        <v>240</v>
      </c>
      <c r="D117" s="6" t="s">
        <v>23</v>
      </c>
      <c r="E117" s="6">
        <v>1</v>
      </c>
      <c r="F117" s="6">
        <v>3600</v>
      </c>
      <c r="G117" s="6">
        <f t="shared" si="3"/>
        <v>3600</v>
      </c>
    </row>
    <row r="118" s="1" customFormat="1" ht="32" customHeight="1" spans="1:7">
      <c r="A118" s="6">
        <v>29</v>
      </c>
      <c r="B118" s="6" t="s">
        <v>241</v>
      </c>
      <c r="C118" s="6" t="s">
        <v>242</v>
      </c>
      <c r="D118" s="6" t="s">
        <v>23</v>
      </c>
      <c r="E118" s="6">
        <v>1</v>
      </c>
      <c r="F118" s="6">
        <v>12600</v>
      </c>
      <c r="G118" s="6">
        <f t="shared" si="3"/>
        <v>12600</v>
      </c>
    </row>
    <row r="119" s="1" customFormat="1" ht="32" customHeight="1" spans="1:7">
      <c r="A119" s="6">
        <v>30</v>
      </c>
      <c r="B119" s="6" t="s">
        <v>243</v>
      </c>
      <c r="C119" s="6" t="s">
        <v>244</v>
      </c>
      <c r="D119" s="6" t="s">
        <v>10</v>
      </c>
      <c r="E119" s="6">
        <v>3</v>
      </c>
      <c r="F119" s="6">
        <v>5800</v>
      </c>
      <c r="G119" s="6">
        <f t="shared" si="3"/>
        <v>17400</v>
      </c>
    </row>
    <row r="120" s="1" customFormat="1" ht="32" customHeight="1" spans="1:7">
      <c r="A120" s="6">
        <v>31</v>
      </c>
      <c r="B120" s="6" t="s">
        <v>245</v>
      </c>
      <c r="C120" s="6" t="s">
        <v>246</v>
      </c>
      <c r="D120" s="6" t="s">
        <v>23</v>
      </c>
      <c r="E120" s="6">
        <v>3</v>
      </c>
      <c r="F120" s="6">
        <v>5400</v>
      </c>
      <c r="G120" s="6">
        <f t="shared" si="3"/>
        <v>16200</v>
      </c>
    </row>
    <row r="121" s="1" customFormat="1" ht="32" customHeight="1" spans="1:7">
      <c r="A121" s="6">
        <v>32</v>
      </c>
      <c r="B121" s="7" t="s">
        <v>148</v>
      </c>
      <c r="C121" s="6" t="s">
        <v>247</v>
      </c>
      <c r="D121" s="6" t="s">
        <v>248</v>
      </c>
      <c r="E121" s="6">
        <v>10</v>
      </c>
      <c r="F121" s="6">
        <v>280</v>
      </c>
      <c r="G121" s="6">
        <f t="shared" si="3"/>
        <v>2800</v>
      </c>
    </row>
    <row r="122" s="1" customFormat="1" ht="32" customHeight="1" spans="1:7">
      <c r="A122" s="6">
        <v>33</v>
      </c>
      <c r="B122" s="6" t="s">
        <v>249</v>
      </c>
      <c r="C122" s="6" t="s">
        <v>250</v>
      </c>
      <c r="D122" s="6" t="s">
        <v>251</v>
      </c>
      <c r="E122" s="6">
        <v>6</v>
      </c>
      <c r="F122" s="6">
        <v>4320</v>
      </c>
      <c r="G122" s="6">
        <f t="shared" si="3"/>
        <v>25920</v>
      </c>
    </row>
    <row r="123" s="1" customFormat="1" ht="32" customHeight="1" spans="1:7">
      <c r="A123" s="6">
        <v>34</v>
      </c>
      <c r="B123" s="6" t="s">
        <v>252</v>
      </c>
      <c r="C123" s="6" t="s">
        <v>253</v>
      </c>
      <c r="D123" s="6" t="s">
        <v>53</v>
      </c>
      <c r="E123" s="6">
        <v>4</v>
      </c>
      <c r="F123" s="6">
        <v>3840</v>
      </c>
      <c r="G123" s="6">
        <f t="shared" si="3"/>
        <v>15360</v>
      </c>
    </row>
    <row r="124" s="1" customFormat="1" ht="32" customHeight="1" spans="1:7">
      <c r="A124" s="6">
        <v>35</v>
      </c>
      <c r="B124" s="6" t="s">
        <v>254</v>
      </c>
      <c r="C124" s="6" t="s">
        <v>255</v>
      </c>
      <c r="D124" s="6" t="s">
        <v>53</v>
      </c>
      <c r="E124" s="6">
        <v>40</v>
      </c>
      <c r="F124" s="6">
        <v>144</v>
      </c>
      <c r="G124" s="6">
        <f t="shared" si="3"/>
        <v>5760</v>
      </c>
    </row>
    <row r="125" s="1" customFormat="1" ht="32" customHeight="1" spans="1:7">
      <c r="A125" s="6">
        <v>36</v>
      </c>
      <c r="B125" s="6" t="s">
        <v>256</v>
      </c>
      <c r="C125" s="6" t="s">
        <v>257</v>
      </c>
      <c r="D125" s="6" t="s">
        <v>53</v>
      </c>
      <c r="E125" s="6">
        <v>1</v>
      </c>
      <c r="F125" s="6">
        <v>128000</v>
      </c>
      <c r="G125" s="6">
        <f t="shared" si="3"/>
        <v>128000</v>
      </c>
    </row>
    <row r="126" s="1" customFormat="1" ht="32" customHeight="1" spans="1:7">
      <c r="A126" s="6">
        <v>37</v>
      </c>
      <c r="B126" s="18" t="s">
        <v>258</v>
      </c>
      <c r="C126" s="18" t="s">
        <v>259</v>
      </c>
      <c r="D126" s="6" t="s">
        <v>23</v>
      </c>
      <c r="E126" s="6">
        <v>1</v>
      </c>
      <c r="F126" s="6">
        <v>3000</v>
      </c>
      <c r="G126" s="6">
        <v>3000</v>
      </c>
    </row>
    <row r="127" s="1" customFormat="1" ht="32" customHeight="1" spans="1:7">
      <c r="A127" s="4" t="s">
        <v>260</v>
      </c>
      <c r="B127" s="5"/>
      <c r="C127" s="5"/>
      <c r="D127" s="5"/>
      <c r="E127" s="5"/>
      <c r="F127" s="19"/>
      <c r="G127" s="3">
        <f>SUM(G2:G126)</f>
        <v>2806741</v>
      </c>
    </row>
  </sheetData>
  <mergeCells count="4">
    <mergeCell ref="A2:G2"/>
    <mergeCell ref="A88:G88"/>
    <mergeCell ref="A127:F127"/>
    <mergeCell ref="H19:H2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科技活动室标段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清风徐来  水波不兴</cp:lastModifiedBy>
  <dcterms:created xsi:type="dcterms:W3CDTF">2026-05-29T07:33:00Z</dcterms:created>
  <dcterms:modified xsi:type="dcterms:W3CDTF">2026-07-21T03:58:37Z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5A116E17AAC64FEB892B33C5F179A51F_13</vt:lpwstr>
  </property>
  <property fmtid="{D5CDD505-2E9C-101B-9397-08002B2CF9AE}" pid="3" name="KSOProductBuildVer">
    <vt:lpwstr>2052-12.1.0.26375</vt:lpwstr>
  </property>
  <property fmtid="{D5CDD505-2E9C-101B-9397-08002B2CF9AE}" pid="4" name="CalculationRule">
    <vt:i4>1</vt:i4>
  </property>
</Properties>
</file>