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3"/>
  </bookViews>
  <sheets>
    <sheet name="表B.2.1 最高投标限价封面" sheetId="1" r:id="rId1"/>
    <sheet name="表C.2.1 最高投标限价扉页" sheetId="2" r:id="rId2"/>
    <sheet name="总汇总表" sheetId="4" r:id="rId3"/>
    <sheet name="表E.1.1 工程项目清单汇总表"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<sst xmlns="http://schemas.openxmlformats.org/spreadsheetml/2006/main" count="121" uniqueCount="107">
  <si>
    <t>商都县养老服务中心和幸福院能力提升项目</t>
  </si>
  <si>
    <t>工程</t>
  </si>
  <si>
    <t>最高投标限价</t>
  </si>
  <si>
    <t>招  标  人：</t>
  </si>
  <si>
    <t>（盖章）</t>
  </si>
  <si>
    <t xml:space="preserve">     年   月   日</t>
  </si>
  <si>
    <t>工程名称：</t>
  </si>
  <si>
    <t>标段名称：</t>
  </si>
  <si>
    <t>最高投标限价（小写）：</t>
  </si>
  <si>
    <t>（大写）：</t>
  </si>
  <si>
    <t>壹佰肆拾贰万贰仟贰佰陆拾贰</t>
  </si>
  <si>
    <t>编 制 人：</t>
  </si>
  <si>
    <t>(造价专业人员签字及盖章)</t>
  </si>
  <si>
    <t>审 核 人：</t>
  </si>
  <si>
    <t>(签字及盖章)</t>
  </si>
  <si>
    <t>编 制 单 位：</t>
  </si>
  <si>
    <t>(盖章)</t>
  </si>
  <si>
    <t>法定代表人或其授权人：</t>
  </si>
  <si>
    <t>(签字或盖章)</t>
  </si>
  <si>
    <t>招 标 人：</t>
  </si>
  <si>
    <t>编 制 时 间：</t>
  </si>
  <si>
    <t>商都县养老服务中心和幸福院能力提升项目汇总表</t>
  </si>
  <si>
    <t>序号</t>
  </si>
  <si>
    <t>项目名称</t>
  </si>
  <si>
    <t>个数</t>
  </si>
  <si>
    <t>单个金额</t>
  </si>
  <si>
    <t>金额合计（元）</t>
  </si>
  <si>
    <t>备注</t>
  </si>
  <si>
    <t>养老服务中心厨房维修改造项目</t>
  </si>
  <si>
    <t>公共卫生间（八坑）</t>
  </si>
  <si>
    <t>合计</t>
  </si>
  <si>
    <t>工程项目清单汇总表</t>
  </si>
  <si>
    <t>工程名称：商都县养老服务中心和幸福院能力提升项目</t>
  </si>
  <si>
    <t>标段：商都县养老服务中心和幸福院能力提升项目</t>
  </si>
  <si>
    <t>第 1 页  共 2 页</t>
  </si>
  <si>
    <t>项目内容</t>
  </si>
  <si>
    <t>金额（元）</t>
  </si>
  <si>
    <t>1</t>
  </si>
  <si>
    <t>分部分项工程项目</t>
  </si>
  <si>
    <t>1.1</t>
  </si>
  <si>
    <t xml:space="preserve">  养老服务中心厨房维修改造项目</t>
  </si>
  <si>
    <t>1.1.1</t>
  </si>
  <si>
    <t xml:space="preserve">    维修改造项目</t>
  </si>
  <si>
    <t>1.1.2</t>
  </si>
  <si>
    <t xml:space="preserve">    建筑与装饰工程</t>
  </si>
  <si>
    <t>1.1.3</t>
  </si>
  <si>
    <t xml:space="preserve">    电气工程</t>
  </si>
  <si>
    <t>1.1.4</t>
  </si>
  <si>
    <t xml:space="preserve">    消防工程</t>
  </si>
  <si>
    <t>1.1.5</t>
  </si>
  <si>
    <t xml:space="preserve">    采暖工程</t>
  </si>
  <si>
    <t>1.1.6</t>
  </si>
  <si>
    <t xml:space="preserve">    通风工程</t>
  </si>
  <si>
    <t>1.1.7</t>
  </si>
  <si>
    <t xml:space="preserve">    给排水工程</t>
  </si>
  <si>
    <t>1.1.8</t>
  </si>
  <si>
    <t xml:space="preserve">    厨房、供水设备</t>
  </si>
  <si>
    <t>1.1.9</t>
  </si>
  <si>
    <t xml:space="preserve">    院内设施改造</t>
  </si>
  <si>
    <t>1.2</t>
  </si>
  <si>
    <t xml:space="preserve">  公共卫生间（八坑）</t>
  </si>
  <si>
    <t>1.2.1</t>
  </si>
  <si>
    <t xml:space="preserve">    八坑-土方工程</t>
  </si>
  <si>
    <t>1.2.2</t>
  </si>
  <si>
    <t xml:space="preserve">    八坑-建筑与装饰工程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</si>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</sst>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2">
    <font>
      <sz val="12"/>
      <name val="宋体"/>
      <charset val="134"/>
    </font>
    <font>
      <b/>
      <sz val="22"/>
      <color rgb="FF000000"/>
      <name val="宋体"/>
      <charset val="134"/>
    </font>
    <font>
      <sz val="10"/>
      <color rgb="FF000000"/>
      <name val="宋体"/>
      <charset val="134"/>
    </font>
    <font>
      <sz val="9"/>
      <color rgb="FF000000"/>
      <name val="宋体"/>
      <charset val="134"/>
    </font>
    <font>
      <sz val="11"/>
      <color theme="1"/>
      <name val="宋体"/>
      <charset val="134"/>
      <scheme val="minor"/>
    </font>
    <font>
      <b/>
      <sz val="18"/>
      <color theme="1"/>
      <name val="宋体"/>
      <charset val="134"/>
      <scheme val="minor"/>
    </font>
    <font>
      <sz val="16"/>
      <color rgb="FF000000"/>
      <name val="宋体"/>
      <charset val="134"/>
    </font>
    <font>
      <sz val="18"/>
      <color rgb="FF000000"/>
      <name val="宋体"/>
      <charset val="134"/>
    </font>
    <font>
      <b/>
      <sz val="20"/>
      <color rgb="FF000000"/>
      <name val="宋体"/>
      <charset val="134"/>
    </font>
    <font>
      <b/>
      <sz val="14"/>
      <color rgb="FF000000"/>
      <name val="宋体"/>
      <charset val="134"/>
    </font>
    <font>
      <sz val="12"/>
      <color rgb="FF000000"/>
      <name val="宋体"/>
      <charset val="134"/>
    </font>
    <font>
      <u/>
      <sz val="12"/>
      <color rgb="FF000000"/>
      <name val="宋体"/>
      <charset val="134"/>
    </font>
    <font>
      <sz val="14"/>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rgb="FF000008"/>
      </bottom>
      <diagonal/>
    </border>
    <border>
      <left/>
      <right/>
      <top style="thin">
        <color rgb="FF000008"/>
      </top>
      <bottom style="thin">
        <color rgb="FF000008"/>
      </bottom>
      <diagonal/>
    </border>
    <border>
      <left/>
      <right/>
      <top style="thin">
        <color rgb="FF00000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4" fillId="3" borderId="1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0" fillId="0" borderId="0" applyNumberFormat="0" applyFill="0" applyBorder="0" applyAlignment="0" applyProtection="0">
      <alignment vertical="center"/>
    </xf>
    <xf numFmtId="0" fontId="21" fillId="4" borderId="20" applyNumberFormat="0" applyAlignment="0" applyProtection="0">
      <alignment vertical="center"/>
    </xf>
    <xf numFmtId="0" fontId="22" fillId="5" borderId="21" applyNumberFormat="0" applyAlignment="0" applyProtection="0">
      <alignment vertical="center"/>
    </xf>
    <xf numFmtId="0" fontId="23" fillId="5" borderId="20" applyNumberFormat="0" applyAlignment="0" applyProtection="0">
      <alignment vertical="center"/>
    </xf>
    <xf numFmtId="0" fontId="24" fillId="6" borderId="22" applyNumberFormat="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54">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4" fillId="0" borderId="0" xfId="0" applyFont="1" applyFill="1" applyAlignment="1"/>
    <xf numFmtId="0" fontId="4" fillId="0" borderId="0" xfId="0" applyFont="1" applyFill="1" applyAlignment="1">
      <alignment horizontal="center" vertical="center"/>
    </xf>
    <xf numFmtId="0" fontId="5" fillId="0" borderId="0" xfId="0" applyFont="1" applyFill="1" applyAlignment="1">
      <alignment horizontal="center" vertical="center"/>
    </xf>
    <xf numFmtId="0" fontId="4" fillId="0" borderId="10" xfId="0" applyFont="1" applyFill="1" applyBorder="1" applyAlignment="1">
      <alignment horizontal="center" vertical="center"/>
    </xf>
    <xf numFmtId="1" fontId="4" fillId="0" borderId="10" xfId="0" applyNumberFormat="1" applyFont="1" applyFill="1" applyBorder="1" applyAlignment="1">
      <alignment horizontal="center" vertical="center"/>
    </xf>
    <xf numFmtId="176" fontId="4" fillId="0" borderId="11" xfId="0" applyNumberFormat="1" applyFont="1" applyFill="1" applyBorder="1" applyAlignment="1">
      <alignment horizontal="center" vertical="center"/>
    </xf>
    <xf numFmtId="176" fontId="4" fillId="0" borderId="12" xfId="0" applyNumberFormat="1" applyFont="1" applyFill="1" applyBorder="1" applyAlignment="1">
      <alignment vertical="center"/>
    </xf>
    <xf numFmtId="176" fontId="4" fillId="0" borderId="13" xfId="0" applyNumberFormat="1" applyFont="1" applyFill="1" applyBorder="1" applyAlignment="1">
      <alignment horizontal="center" vertical="center"/>
    </xf>
    <xf numFmtId="176" fontId="4" fillId="0" borderId="0" xfId="0" applyNumberFormat="1" applyFont="1" applyFill="1" applyAlignment="1"/>
    <xf numFmtId="0" fontId="6" fillId="2" borderId="0" xfId="0" applyFont="1" applyFill="1" applyBorder="1" applyAlignment="1">
      <alignment horizontal="right" wrapText="1"/>
    </xf>
    <xf numFmtId="0" fontId="6" fillId="2" borderId="14" xfId="0" applyFont="1" applyFill="1" applyBorder="1" applyAlignment="1">
      <alignment horizontal="center" wrapText="1"/>
    </xf>
    <xf numFmtId="0" fontId="7" fillId="2" borderId="0" xfId="0" applyFont="1" applyFill="1" applyBorder="1" applyAlignment="1">
      <alignment vertical="center" wrapText="1"/>
    </xf>
    <xf numFmtId="0" fontId="6" fillId="2" borderId="15" xfId="0" applyFont="1" applyFill="1" applyBorder="1" applyAlignment="1">
      <alignment horizontal="center" wrapText="1"/>
    </xf>
    <xf numFmtId="0" fontId="8" fillId="2" borderId="0" xfId="0" applyFont="1" applyFill="1" applyBorder="1" applyAlignment="1">
      <alignment horizontal="center" wrapText="1"/>
    </xf>
    <xf numFmtId="0" fontId="9" fillId="2" borderId="0" xfId="0" applyFont="1" applyFill="1" applyBorder="1" applyAlignment="1">
      <alignment vertical="center" wrapText="1"/>
    </xf>
    <xf numFmtId="0" fontId="10" fillId="2" borderId="0" xfId="0" applyFont="1" applyFill="1" applyBorder="1" applyAlignment="1">
      <alignment horizontal="right" wrapText="1"/>
    </xf>
    <xf numFmtId="0" fontId="10" fillId="2" borderId="14" xfId="0" applyFont="1" applyFill="1" applyBorder="1" applyAlignment="1">
      <alignment horizontal="center" wrapText="1"/>
    </xf>
    <xf numFmtId="0" fontId="11" fillId="2" borderId="0" xfId="0" applyFont="1" applyFill="1" applyBorder="1" applyAlignment="1">
      <alignment vertical="center" wrapText="1"/>
    </xf>
    <xf numFmtId="0" fontId="9" fillId="2" borderId="0" xfId="0" applyFont="1" applyFill="1" applyBorder="1" applyAlignment="1">
      <alignment horizontal="right" wrapText="1"/>
    </xf>
    <xf numFmtId="0" fontId="10" fillId="2" borderId="15" xfId="0" applyFont="1" applyFill="1" applyBorder="1" applyAlignment="1">
      <alignment horizontal="center" wrapText="1"/>
    </xf>
    <xf numFmtId="0" fontId="10" fillId="2" borderId="0" xfId="0" applyFont="1" applyFill="1" applyBorder="1" applyAlignment="1">
      <alignment vertical="center" wrapText="1"/>
    </xf>
    <xf numFmtId="0" fontId="10" fillId="2" borderId="0" xfId="0" applyFont="1" applyFill="1" applyBorder="1" applyAlignment="1">
      <alignment horizontal="left" wrapText="1"/>
    </xf>
    <xf numFmtId="0" fontId="10" fillId="2" borderId="0" xfId="0" applyFont="1" applyFill="1" applyBorder="1" applyAlignment="1">
      <alignment wrapText="1"/>
    </xf>
    <xf numFmtId="0" fontId="10" fillId="2" borderId="16" xfId="0" applyFont="1" applyFill="1" applyBorder="1" applyAlignment="1">
      <alignment wrapText="1"/>
    </xf>
    <xf numFmtId="0" fontId="10" fillId="2" borderId="0" xfId="0" applyFont="1" applyFill="1" applyBorder="1" applyAlignment="1">
      <alignment horizontal="right" vertical="top" wrapText="1"/>
    </xf>
    <xf numFmtId="0" fontId="7" fillId="2" borderId="14" xfId="0" applyFont="1" applyFill="1" applyBorder="1" applyAlignment="1">
      <alignment horizontal="center" wrapText="1"/>
    </xf>
    <xf numFmtId="0" fontId="7" fillId="2" borderId="0" xfId="0" applyFont="1" applyFill="1" applyBorder="1" applyAlignment="1">
      <alignment horizontal="left" wrapText="1"/>
    </xf>
    <xf numFmtId="0" fontId="12" fillId="2" borderId="0" xfId="0" applyFont="1" applyFill="1" applyBorder="1" applyAlignment="1">
      <alignment horizontal="center" wrapText="1"/>
    </xf>
    <xf numFmtId="0" fontId="12" fillId="2" borderId="14" xfId="0" applyFont="1" applyFill="1" applyBorder="1" applyAlignment="1">
      <alignment horizontal="center" wrapText="1"/>
    </xf>
    <xf numFmtId="0" fontId="12" fillId="2" borderId="0" xfId="0" applyFont="1" applyFill="1" applyBorder="1" applyAlignment="1">
      <alignment horizontal="left" wrapText="1"/>
    </xf>
    <xf numFmtId="0" fontId="9" fillId="2" borderId="0" xfId="0" applyFont="1" applyFill="1" applyBorder="1" applyAlignment="1">
      <alignment horizontal="left" wrapText="1"/>
    </xf>
    <xf numFmtId="0" fontId="3" fillId="2"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showGridLines="0" workbookViewId="0">
      <selection activeCell="B1" sqref="B1:G1"/>
    </sheetView>
  </sheetViews>
  <sheetFormatPr defaultColWidth="9" defaultRowHeight="14.25" outlineLevelRow="4"/>
  <cols>
    <col min="1" max="1" width="15" customWidth="1"/>
    <col min="2" max="2" width="0.133333333333333" customWidth="1"/>
    <col min="3" max="3" width="17.75" customWidth="1"/>
    <col min="4" max="4" width="6.75" customWidth="1"/>
    <col min="5" max="5" width="21.75" customWidth="1"/>
    <col min="6" max="6" width="4.875" customWidth="1"/>
    <col min="7" max="7" width="0.133333333333333" customWidth="1"/>
    <col min="8" max="8" width="1.875" customWidth="1"/>
    <col min="9" max="9" width="7" customWidth="1"/>
    <col min="10" max="10" width="11.5" customWidth="1"/>
  </cols>
  <sheetData>
    <row r="1" ht="127.5" customHeight="1" spans="1:10">
      <c r="A1" s="14"/>
      <c r="B1" s="47" t="s">
        <v>0</v>
      </c>
      <c r="C1" s="47"/>
      <c r="D1" s="47"/>
      <c r="E1" s="47"/>
      <c r="F1" s="47"/>
      <c r="G1" s="47"/>
      <c r="H1" s="48" t="s">
        <v>1</v>
      </c>
      <c r="I1" s="48"/>
      <c r="J1" s="48"/>
    </row>
    <row r="2" ht="114" customHeight="1" spans="1:10">
      <c r="A2" s="35" t="s">
        <v>2</v>
      </c>
      <c r="B2" s="35"/>
      <c r="C2" s="35"/>
      <c r="D2" s="35"/>
      <c r="E2" s="35"/>
      <c r="F2" s="35"/>
      <c r="G2" s="35"/>
      <c r="H2" s="35"/>
      <c r="I2" s="35"/>
      <c r="J2" s="35"/>
    </row>
    <row r="3" ht="231.75" customHeight="1" spans="1:10">
      <c r="A3" s="43"/>
      <c r="B3" s="43"/>
      <c r="C3" s="49" t="s">
        <v>3</v>
      </c>
      <c r="D3" s="50" t="s">
        <v>4</v>
      </c>
      <c r="E3" s="50"/>
      <c r="F3" s="50"/>
      <c r="G3" s="50"/>
      <c r="H3" s="50"/>
      <c r="I3" s="43"/>
      <c r="J3" s="43"/>
    </row>
    <row r="4" ht="69.75" customHeight="1" spans="1:10">
      <c r="A4" s="43"/>
      <c r="B4" s="43"/>
      <c r="C4" s="42"/>
      <c r="D4" s="51" t="s">
        <v>5</v>
      </c>
      <c r="E4" s="51"/>
      <c r="F4" s="51"/>
      <c r="G4" s="51"/>
      <c r="H4" s="51"/>
      <c r="I4" s="43"/>
      <c r="J4" s="43"/>
    </row>
    <row r="5" ht="25.5" customHeight="1" spans="1:10">
      <c r="A5" s="43"/>
      <c r="B5" s="43"/>
      <c r="C5" s="42"/>
      <c r="D5" s="52"/>
      <c r="E5" s="52"/>
      <c r="F5" s="53"/>
      <c r="G5" s="53"/>
      <c r="H5" s="53"/>
      <c r="I5" s="53"/>
      <c r="J5" s="53"/>
    </row>
  </sheetData>
  <mergeCells count="9">
    <mergeCell ref="B1:G1"/>
    <mergeCell ref="H1:J1"/>
    <mergeCell ref="A2:J2"/>
    <mergeCell ref="A3:B3"/>
    <mergeCell ref="D3:H3"/>
    <mergeCell ref="A4:B4"/>
    <mergeCell ref="D4:H4"/>
    <mergeCell ref="A5:B5"/>
    <mergeCell ref="G5:H5"/>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showGridLines="0" topLeftCell="A3" workbookViewId="0">
      <selection activeCell="D5" sqref="D5:G5"/>
    </sheetView>
  </sheetViews>
  <sheetFormatPr defaultColWidth="9" defaultRowHeight="14.25" outlineLevelCol="7"/>
  <cols>
    <col min="1" max="1" width="11.625" customWidth="1"/>
    <col min="2" max="2" width="11.75" customWidth="1"/>
    <col min="3" max="3" width="12.375" customWidth="1"/>
    <col min="4" max="4" width="6.75" customWidth="1"/>
    <col min="5" max="5" width="13.625" customWidth="1"/>
    <col min="6" max="6" width="23.5" customWidth="1"/>
    <col min="7" max="7" width="3.125" customWidth="1"/>
    <col min="8" max="8" width="4" customWidth="1"/>
  </cols>
  <sheetData>
    <row r="1" ht="118.5" customHeight="1" spans="1:8">
      <c r="A1" s="31" t="s">
        <v>6</v>
      </c>
      <c r="B1" s="31"/>
      <c r="C1" s="32" t="s">
        <v>0</v>
      </c>
      <c r="D1" s="32"/>
      <c r="E1" s="32"/>
      <c r="F1" s="32"/>
      <c r="G1" s="33"/>
      <c r="H1" s="33"/>
    </row>
    <row r="2" ht="34.5" customHeight="1" spans="1:8">
      <c r="A2" s="31" t="s">
        <v>7</v>
      </c>
      <c r="B2" s="31"/>
      <c r="C2" s="34" t="s">
        <v>0</v>
      </c>
      <c r="D2" s="34"/>
      <c r="E2" s="34"/>
      <c r="F2" s="34"/>
      <c r="G2" s="33"/>
      <c r="H2" s="33"/>
    </row>
    <row r="3" ht="71.25" customHeight="1" spans="1:8">
      <c r="A3" s="35" t="s">
        <v>2</v>
      </c>
      <c r="B3" s="35"/>
      <c r="C3" s="35"/>
      <c r="D3" s="35"/>
      <c r="E3" s="35"/>
      <c r="F3" s="35"/>
      <c r="G3" s="35"/>
      <c r="H3" s="35"/>
    </row>
    <row r="4" ht="83.25" customHeight="1" spans="1:8">
      <c r="A4" s="36"/>
      <c r="B4" s="37" t="s">
        <v>8</v>
      </c>
      <c r="C4" s="37"/>
      <c r="D4" s="38">
        <v>1422262</v>
      </c>
      <c r="E4" s="38"/>
      <c r="F4" s="38"/>
      <c r="G4" s="38"/>
      <c r="H4" s="39"/>
    </row>
    <row r="5" ht="22.5" customHeight="1" spans="1:8">
      <c r="A5" s="40"/>
      <c r="B5" s="37" t="s">
        <v>9</v>
      </c>
      <c r="C5" s="37"/>
      <c r="D5" s="41" t="s">
        <v>10</v>
      </c>
      <c r="E5" s="41"/>
      <c r="F5" s="41"/>
      <c r="G5" s="41"/>
      <c r="H5" s="42"/>
    </row>
    <row r="6" ht="57" customHeight="1" spans="1:8">
      <c r="A6" s="43"/>
      <c r="B6" s="44" t="s">
        <v>11</v>
      </c>
      <c r="C6" s="44"/>
      <c r="D6" s="45"/>
      <c r="E6" s="45"/>
      <c r="F6" s="45" t="s">
        <v>12</v>
      </c>
      <c r="G6" s="45"/>
      <c r="H6" s="42"/>
    </row>
    <row r="7" ht="57" customHeight="1" spans="1:8">
      <c r="A7" s="43"/>
      <c r="B7" s="44" t="s">
        <v>13</v>
      </c>
      <c r="C7" s="44"/>
      <c r="D7" s="44"/>
      <c r="E7" s="44"/>
      <c r="F7" s="44" t="s">
        <v>14</v>
      </c>
      <c r="G7" s="44"/>
      <c r="H7" s="42"/>
    </row>
    <row r="8" ht="57" customHeight="1" spans="1:8">
      <c r="A8" s="43"/>
      <c r="B8" s="44" t="s">
        <v>15</v>
      </c>
      <c r="C8" s="44"/>
      <c r="D8" s="44"/>
      <c r="E8" s="44"/>
      <c r="F8" s="44" t="s">
        <v>16</v>
      </c>
      <c r="G8" s="44"/>
      <c r="H8" s="42"/>
    </row>
    <row r="9" ht="57" customHeight="1" spans="1:8">
      <c r="A9" s="43"/>
      <c r="B9" s="44" t="s">
        <v>17</v>
      </c>
      <c r="C9" s="44"/>
      <c r="D9" s="44"/>
      <c r="E9" s="44"/>
      <c r="F9" s="44" t="s">
        <v>18</v>
      </c>
      <c r="G9" s="44"/>
      <c r="H9" s="42"/>
    </row>
    <row r="10" ht="57" customHeight="1" spans="1:8">
      <c r="A10" s="43"/>
      <c r="B10" s="44" t="s">
        <v>19</v>
      </c>
      <c r="C10" s="44"/>
      <c r="D10" s="44"/>
      <c r="E10" s="44"/>
      <c r="F10" s="43" t="s">
        <v>16</v>
      </c>
      <c r="G10" s="43"/>
      <c r="H10" s="43"/>
    </row>
    <row r="11" ht="57" customHeight="1" spans="1:8">
      <c r="A11" s="43"/>
      <c r="B11" s="44" t="s">
        <v>17</v>
      </c>
      <c r="C11" s="44"/>
      <c r="D11" s="44"/>
      <c r="E11" s="44"/>
      <c r="F11" s="43" t="s">
        <v>18</v>
      </c>
      <c r="G11" s="43"/>
      <c r="H11" s="43"/>
    </row>
    <row r="12" ht="57" customHeight="1" spans="1:8">
      <c r="A12" s="43"/>
      <c r="B12" s="44" t="s">
        <v>20</v>
      </c>
      <c r="C12" s="44"/>
      <c r="D12" s="44"/>
      <c r="E12" s="44"/>
      <c r="F12" s="44"/>
      <c r="G12" s="44"/>
      <c r="H12" s="46"/>
    </row>
  </sheetData>
  <mergeCells count="31">
    <mergeCell ref="A1:B1"/>
    <mergeCell ref="C1:F1"/>
    <mergeCell ref="G1:H1"/>
    <mergeCell ref="A2:B2"/>
    <mergeCell ref="C2:F2"/>
    <mergeCell ref="G2:H2"/>
    <mergeCell ref="A3:H3"/>
    <mergeCell ref="B4:C4"/>
    <mergeCell ref="D4:G4"/>
    <mergeCell ref="B5:C5"/>
    <mergeCell ref="D5:G5"/>
    <mergeCell ref="B6:C6"/>
    <mergeCell ref="D6:E6"/>
    <mergeCell ref="F6:G6"/>
    <mergeCell ref="B7:C7"/>
    <mergeCell ref="D7:E7"/>
    <mergeCell ref="F7:G7"/>
    <mergeCell ref="B8:C8"/>
    <mergeCell ref="D8:E8"/>
    <mergeCell ref="F8:G8"/>
    <mergeCell ref="B9:C9"/>
    <mergeCell ref="D9:E9"/>
    <mergeCell ref="F9:G9"/>
    <mergeCell ref="B10:C10"/>
    <mergeCell ref="D10:E10"/>
    <mergeCell ref="F10:H10"/>
    <mergeCell ref="B11:C11"/>
    <mergeCell ref="D11:E11"/>
    <mergeCell ref="F11:H11"/>
    <mergeCell ref="B12:C12"/>
    <mergeCell ref="D12:G12"/>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workbookViewId="0">
      <selection activeCell="D4" sqref="D4"/>
    </sheetView>
  </sheetViews>
  <sheetFormatPr defaultColWidth="9" defaultRowHeight="13.5" outlineLevelCol="5"/>
  <cols>
    <col min="1" max="1" width="10.225" style="22" customWidth="1"/>
    <col min="2" max="2" width="32.875" style="22" customWidth="1"/>
    <col min="3" max="3" width="12" style="22" customWidth="1"/>
    <col min="4" max="4" width="17.775" style="22" customWidth="1"/>
    <col min="5" max="5" width="19" style="22" customWidth="1"/>
    <col min="6" max="6" width="18.8916666666667" style="23" customWidth="1"/>
    <col min="7" max="9" width="12.8916666666667" style="22"/>
    <col min="10" max="16384" width="9" style="22"/>
  </cols>
  <sheetData>
    <row r="1" s="22" customFormat="1" ht="87" customHeight="1" spans="1:6">
      <c r="A1" s="24" t="s">
        <v>21</v>
      </c>
      <c r="B1" s="24"/>
      <c r="C1" s="24"/>
      <c r="D1" s="24"/>
      <c r="E1" s="24"/>
      <c r="F1" s="24"/>
    </row>
    <row r="2" s="22" customFormat="1" ht="62" customHeight="1" spans="1:6">
      <c r="A2" s="25" t="s">
        <v>22</v>
      </c>
      <c r="B2" s="25" t="s">
        <v>23</v>
      </c>
      <c r="C2" s="25" t="s">
        <v>24</v>
      </c>
      <c r="D2" s="25" t="s">
        <v>25</v>
      </c>
      <c r="E2" s="25" t="s">
        <v>26</v>
      </c>
      <c r="F2" s="25" t="s">
        <v>27</v>
      </c>
    </row>
    <row r="3" s="22" customFormat="1" ht="62" customHeight="1" spans="1:6">
      <c r="A3" s="25">
        <v>1</v>
      </c>
      <c r="B3" s="25" t="s">
        <v>28</v>
      </c>
      <c r="C3" s="25">
        <v>1</v>
      </c>
      <c r="D3" s="26">
        <v>857736.01</v>
      </c>
      <c r="E3" s="26">
        <f>D3*C3</f>
        <v>857736.01</v>
      </c>
      <c r="F3" s="25"/>
    </row>
    <row r="4" s="22" customFormat="1" ht="62" customHeight="1" spans="1:6">
      <c r="A4" s="25">
        <v>2</v>
      </c>
      <c r="B4" s="25" t="s">
        <v>29</v>
      </c>
      <c r="C4" s="25">
        <v>8</v>
      </c>
      <c r="D4" s="26">
        <v>70565.77</v>
      </c>
      <c r="E4" s="26">
        <f>D4*C4</f>
        <v>564526.16</v>
      </c>
      <c r="F4" s="25"/>
    </row>
    <row r="5" s="23" customFormat="1" ht="62" customHeight="1" spans="1:6">
      <c r="A5" s="25">
        <v>3</v>
      </c>
      <c r="B5" s="25" t="s">
        <v>30</v>
      </c>
      <c r="C5" s="27"/>
      <c r="D5" s="28"/>
      <c r="E5" s="29">
        <f>SUM(E3:E4)</f>
        <v>1422262.17</v>
      </c>
      <c r="F5" s="25"/>
    </row>
    <row r="6" ht="31.5" customHeight="1"/>
    <row r="7" s="22" customFormat="1" ht="31.5" customHeight="1" spans="1:6">
      <c r="D7" s="30"/>
      <c r="E7" s="30"/>
      <c r="F7" s="23"/>
    </row>
    <row r="8" s="22" customFormat="1" ht="31.5" customHeight="1" spans="1:6">
      <c r="D8" s="30"/>
      <c r="E8" s="30"/>
      <c r="F8" s="23"/>
    </row>
    <row r="9" ht="40" customHeight="1"/>
    <row r="10" ht="35" customHeight="1"/>
    <row r="11" ht="35" customHeight="1"/>
    <row r="12" ht="35" customHeight="1"/>
    <row r="13" ht="35" customHeight="1"/>
    <row r="14" ht="35" customHeight="1"/>
    <row r="15" ht="35" customHeight="1"/>
    <row r="16" ht="35" customHeight="1"/>
    <row r="17" ht="35" customHeight="1"/>
    <row r="18" ht="35" customHeight="1"/>
    <row r="19" ht="35" customHeight="1"/>
    <row r="20" ht="35" customHeight="1"/>
    <row r="21" ht="35" customHeight="1"/>
    <row r="22" ht="35" customHeight="1"/>
    <row r="23" ht="35" customHeight="1"/>
    <row r="24" ht="35" customHeight="1"/>
    <row r="25" ht="35" customHeight="1"/>
    <row r="26" ht="35" customHeight="1"/>
    <row r="27" ht="35" customHeight="1"/>
    <row r="28" ht="35" customHeight="1"/>
    <row r="29" ht="35" customHeight="1"/>
    <row r="30" ht="35" customHeight="1"/>
    <row r="31" ht="35" customHeight="1"/>
    <row r="32" ht="35" customHeight="1"/>
    <row r="33" ht="35" customHeight="1"/>
  </sheetData>
  <mergeCells count="1">
    <mergeCell ref="A1:F1"/>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7"/>
  <sheetViews>
    <sheetView showGridLines="0" tabSelected="1"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31</v>
      </c>
      <c r="B1" s="1"/>
      <c r="C1" s="1"/>
      <c r="D1" s="1"/>
      <c r="E1" s="1"/>
    </row>
    <row r="2" ht="28.5" customHeight="1" spans="1:5">
      <c r="A2" s="2" t="s">
        <v>32</v>
      </c>
      <c r="B2" s="2"/>
      <c r="C2" s="2" t="s">
        <v>33</v>
      </c>
      <c r="D2" s="3" t="s">
        <v>34</v>
      </c>
      <c r="E2" s="3"/>
    </row>
    <row r="3" ht="18" customHeight="1" spans="1:5">
      <c r="A3" s="4" t="s">
        <v>22</v>
      </c>
      <c r="B3" s="5" t="s">
        <v>35</v>
      </c>
      <c r="C3" s="5"/>
      <c r="D3" s="5"/>
      <c r="E3" s="6" t="s">
        <v>36</v>
      </c>
    </row>
    <row r="4" ht="18" customHeight="1" spans="1:5">
      <c r="A4" s="7" t="s">
        <v>37</v>
      </c>
      <c r="B4" s="8" t="s">
        <v>38</v>
      </c>
      <c r="C4" s="8"/>
      <c r="D4" s="8"/>
      <c r="E4" s="9">
        <v>810917.36</v>
      </c>
    </row>
    <row r="5" ht="18" customHeight="1" spans="1:5">
      <c r="A5" s="7" t="s">
        <v>39</v>
      </c>
      <c r="B5" s="8" t="s">
        <v>40</v>
      </c>
      <c r="C5" s="8"/>
      <c r="D5" s="8"/>
      <c r="E5" s="9">
        <v>756338.21</v>
      </c>
    </row>
    <row r="6" ht="18" customHeight="1" spans="1:5">
      <c r="A6" s="7" t="s">
        <v>41</v>
      </c>
      <c r="B6" s="8" t="s">
        <v>42</v>
      </c>
      <c r="C6" s="8"/>
      <c r="D6" s="8"/>
      <c r="E6" s="9">
        <v>216218.9</v>
      </c>
    </row>
    <row r="7" ht="18" customHeight="1" spans="1:5">
      <c r="A7" s="7" t="s">
        <v>43</v>
      </c>
      <c r="B7" s="8" t="s">
        <v>44</v>
      </c>
      <c r="C7" s="8"/>
      <c r="D7" s="8"/>
      <c r="E7" s="9">
        <v>131854.92</v>
      </c>
    </row>
    <row r="8" ht="18" customHeight="1" spans="1:5">
      <c r="A8" s="7" t="s">
        <v>45</v>
      </c>
      <c r="B8" s="8" t="s">
        <v>46</v>
      </c>
      <c r="C8" s="8"/>
      <c r="D8" s="8"/>
      <c r="E8" s="9">
        <v>31185.75</v>
      </c>
    </row>
    <row r="9" ht="18" customHeight="1" spans="1:5">
      <c r="A9" s="7" t="s">
        <v>47</v>
      </c>
      <c r="B9" s="8" t="s">
        <v>48</v>
      </c>
      <c r="C9" s="8"/>
      <c r="D9" s="8"/>
      <c r="E9" s="9">
        <v>3651.02</v>
      </c>
    </row>
    <row r="10" ht="18" customHeight="1" spans="1:5">
      <c r="A10" s="7" t="s">
        <v>49</v>
      </c>
      <c r="B10" s="8" t="s">
        <v>50</v>
      </c>
      <c r="C10" s="8"/>
      <c r="D10" s="8"/>
      <c r="E10" s="9">
        <v>15077.87</v>
      </c>
    </row>
    <row r="11" ht="18" customHeight="1" spans="1:5">
      <c r="A11" s="7" t="s">
        <v>51</v>
      </c>
      <c r="B11" s="8" t="s">
        <v>52</v>
      </c>
      <c r="C11" s="8"/>
      <c r="D11" s="8"/>
      <c r="E11" s="9">
        <v>11221.43</v>
      </c>
    </row>
    <row r="12" ht="18" customHeight="1" spans="1:5">
      <c r="A12" s="7" t="s">
        <v>53</v>
      </c>
      <c r="B12" s="8" t="s">
        <v>54</v>
      </c>
      <c r="C12" s="8"/>
      <c r="D12" s="8"/>
      <c r="E12" s="9">
        <v>15023.62</v>
      </c>
    </row>
    <row r="13" ht="18" customHeight="1" spans="1:5">
      <c r="A13" s="7" t="s">
        <v>55</v>
      </c>
      <c r="B13" s="8" t="s">
        <v>56</v>
      </c>
      <c r="C13" s="8"/>
      <c r="D13" s="8"/>
      <c r="E13" s="9">
        <v>285752.27</v>
      </c>
    </row>
    <row r="14" ht="18" customHeight="1" spans="1:5">
      <c r="A14" s="7" t="s">
        <v>57</v>
      </c>
      <c r="B14" s="8" t="s">
        <v>58</v>
      </c>
      <c r="C14" s="8"/>
      <c r="D14" s="8"/>
      <c r="E14" s="9">
        <v>46352.43</v>
      </c>
    </row>
    <row r="15" ht="18" customHeight="1" spans="1:5">
      <c r="A15" s="7" t="s">
        <v>59</v>
      </c>
      <c r="B15" s="8" t="s">
        <v>60</v>
      </c>
      <c r="C15" s="8"/>
      <c r="D15" s="8"/>
      <c r="E15" s="9">
        <v>54579.15</v>
      </c>
    </row>
    <row r="16" ht="18" customHeight="1" spans="1:5">
      <c r="A16" s="7" t="s">
        <v>61</v>
      </c>
      <c r="B16" s="8" t="s">
        <v>62</v>
      </c>
      <c r="C16" s="8"/>
      <c r="D16" s="8"/>
      <c r="E16" s="9">
        <v>2178.57</v>
      </c>
    </row>
    <row r="17" ht="18" customHeight="1" spans="1:5">
      <c r="A17" s="7" t="s">
        <v>63</v>
      </c>
      <c r="B17" s="8" t="s">
        <v>64</v>
      </c>
      <c r="C17" s="8"/>
      <c r="D17" s="8"/>
      <c r="E17" s="9">
        <v>52400.58</v>
      </c>
    </row>
    <row r="18" ht="18" customHeight="1" spans="1:5">
      <c r="A18" s="10"/>
      <c r="B18" s="11"/>
      <c r="C18" s="11"/>
      <c r="D18" s="11"/>
      <c r="E18" s="12"/>
    </row>
    <row r="19" ht="36.75" customHeight="1" spans="1:5">
      <c r="A19" s="13" t="s">
        <v>65</v>
      </c>
      <c r="B19" s="13"/>
      <c r="C19" s="13"/>
      <c r="D19" s="13"/>
      <c r="E19" s="13"/>
    </row>
    <row r="20" customHeight="1" spans="1:5">
      <c r="A20" s="14" t="s">
        <v>66</v>
      </c>
      <c r="B20" s="14"/>
      <c r="C20" s="14"/>
      <c r="D20" s="14"/>
      <c r="E20" s="14"/>
    </row>
    <row r="21" customHeight="1" spans="1:5">
      <c r="A21" s="15" t="s">
        <v>67</v>
      </c>
      <c r="B21" s="15"/>
      <c r="C21" s="15"/>
      <c r="D21" s="15"/>
      <c r="E21" s="15"/>
    </row>
    <row r="22" ht="43.5" customHeight="1" spans="1:5">
      <c r="A22" s="1" t="s">
        <v>31</v>
      </c>
      <c r="B22" s="1"/>
      <c r="C22" s="1"/>
      <c r="D22" s="1"/>
      <c r="E22" s="1"/>
    </row>
    <row r="23" ht="28.5" customHeight="1" spans="1:5">
      <c r="A23" s="2" t="s">
        <v>32</v>
      </c>
      <c r="B23" s="2"/>
      <c r="C23" s="2" t="s">
        <v>33</v>
      </c>
      <c r="D23" s="3" t="s">
        <v>68</v>
      </c>
      <c r="E23" s="3"/>
    </row>
    <row r="24" ht="18" customHeight="1" spans="1:5">
      <c r="A24" s="4" t="s">
        <v>69</v>
      </c>
      <c r="B24" s="16" t="s">
        <v>70</v>
      </c>
      <c r="C24" s="16"/>
      <c r="D24" s="16"/>
      <c r="E24" s="17">
        <v>19305.54</v>
      </c>
    </row>
    <row r="25" ht="18" customHeight="1" spans="1:5">
      <c r="A25" s="7" t="s">
        <v>71</v>
      </c>
      <c r="B25" s="8" t="s">
        <v>72</v>
      </c>
      <c r="C25" s="8"/>
      <c r="D25" s="8"/>
      <c r="E25" s="9">
        <v>5770.01</v>
      </c>
    </row>
    <row r="26" ht="18" customHeight="1" spans="1:5">
      <c r="A26" s="18"/>
      <c r="B26" s="8"/>
      <c r="C26" s="8"/>
      <c r="D26" s="8"/>
      <c r="E26" s="19"/>
    </row>
    <row r="27" ht="18" customHeight="1" spans="1:5">
      <c r="A27" s="7" t="s">
        <v>73</v>
      </c>
      <c r="B27" s="8" t="s">
        <v>74</v>
      </c>
      <c r="C27" s="8"/>
      <c r="D27" s="8"/>
      <c r="E27" s="9">
        <v>21430.11</v>
      </c>
    </row>
    <row r="28" ht="18" customHeight="1" spans="1:5">
      <c r="A28" s="7" t="s">
        <v>75</v>
      </c>
      <c r="B28" s="8" t="s">
        <v>76</v>
      </c>
      <c r="C28" s="8"/>
      <c r="D28" s="8"/>
      <c r="E28" s="9"/>
    </row>
    <row r="29" ht="18" customHeight="1" spans="1:5">
      <c r="A29" s="7" t="s">
        <v>77</v>
      </c>
      <c r="B29" s="8" t="s">
        <v>78</v>
      </c>
      <c r="C29" s="8"/>
      <c r="D29" s="8"/>
      <c r="E29" s="9"/>
    </row>
    <row r="30" ht="18" customHeight="1" spans="1:5">
      <c r="A30" s="7" t="s">
        <v>79</v>
      </c>
      <c r="B30" s="8" t="s">
        <v>80</v>
      </c>
      <c r="C30" s="8"/>
      <c r="D30" s="8"/>
      <c r="E30" s="9"/>
    </row>
    <row r="31" ht="18" customHeight="1" spans="1:5">
      <c r="A31" s="7" t="s">
        <v>81</v>
      </c>
      <c r="B31" s="8" t="s">
        <v>82</v>
      </c>
      <c r="C31" s="8"/>
      <c r="D31" s="8"/>
      <c r="E31" s="9"/>
    </row>
    <row r="32" ht="18" customHeight="1" spans="1:5">
      <c r="A32" s="7" t="s">
        <v>83</v>
      </c>
      <c r="B32" s="8" t="s">
        <v>84</v>
      </c>
      <c r="C32" s="8"/>
      <c r="D32" s="8"/>
      <c r="E32" s="9"/>
    </row>
    <row r="33" ht="18" customHeight="1" spans="1:5">
      <c r="A33" s="7" t="s">
        <v>85</v>
      </c>
      <c r="B33" s="8" t="s">
        <v>86</v>
      </c>
      <c r="C33" s="8"/>
      <c r="D33" s="8"/>
      <c r="E33" s="9"/>
    </row>
    <row r="34" ht="18" customHeight="1" spans="1:5">
      <c r="A34" s="7" t="s">
        <v>87</v>
      </c>
      <c r="B34" s="8" t="s">
        <v>88</v>
      </c>
      <c r="C34" s="8"/>
      <c r="D34" s="8"/>
      <c r="E34" s="9"/>
    </row>
    <row r="35" ht="18" customHeight="1" spans="1:5">
      <c r="A35" s="7" t="s">
        <v>89</v>
      </c>
      <c r="B35" s="8" t="s">
        <v>90</v>
      </c>
      <c r="C35" s="8"/>
      <c r="D35" s="8"/>
      <c r="E35" s="9"/>
    </row>
    <row r="36" ht="18" customHeight="1" spans="1:5">
      <c r="A36" s="7" t="s">
        <v>91</v>
      </c>
      <c r="B36" s="8" t="s">
        <v>92</v>
      </c>
      <c r="C36" s="8"/>
      <c r="D36" s="8"/>
      <c r="E36" s="9"/>
    </row>
    <row r="37" ht="18" customHeight="1" spans="1:5">
      <c r="A37" s="7" t="s">
        <v>93</v>
      </c>
      <c r="B37" s="8" t="s">
        <v>94</v>
      </c>
      <c r="C37" s="8"/>
      <c r="D37" s="8"/>
      <c r="E37" s="9"/>
    </row>
    <row r="38" ht="18" customHeight="1" spans="1:5">
      <c r="A38" s="7" t="s">
        <v>95</v>
      </c>
      <c r="B38" s="8" t="s">
        <v>96</v>
      </c>
      <c r="C38" s="8"/>
      <c r="D38" s="8"/>
      <c r="E38" s="9"/>
    </row>
    <row r="39" ht="18" customHeight="1" spans="1:5">
      <c r="A39" s="7" t="s">
        <v>97</v>
      </c>
      <c r="B39" s="8" t="s">
        <v>98</v>
      </c>
      <c r="C39" s="8"/>
      <c r="D39" s="8"/>
      <c r="E39" s="9"/>
    </row>
    <row r="40" ht="18" customHeight="1" spans="1:5">
      <c r="A40" s="7" t="s">
        <v>99</v>
      </c>
      <c r="B40" s="8" t="s">
        <v>100</v>
      </c>
      <c r="C40" s="8"/>
      <c r="D40" s="8"/>
      <c r="E40" s="9"/>
    </row>
    <row r="41" ht="18" customHeight="1" spans="1:5">
      <c r="A41" s="7" t="s">
        <v>101</v>
      </c>
      <c r="B41" s="8" t="s">
        <v>102</v>
      </c>
      <c r="C41" s="8"/>
      <c r="D41" s="8"/>
      <c r="E41" s="9">
        <v>5739.29</v>
      </c>
    </row>
    <row r="42" ht="18" customHeight="1" spans="1:5">
      <c r="A42" s="7" t="s">
        <v>103</v>
      </c>
      <c r="B42" s="8" t="s">
        <v>104</v>
      </c>
      <c r="C42" s="8"/>
      <c r="D42" s="8"/>
      <c r="E42" s="9">
        <v>15690.82</v>
      </c>
    </row>
    <row r="43" ht="18" customHeight="1" spans="1:5">
      <c r="A43" s="7" t="s">
        <v>105</v>
      </c>
      <c r="B43" s="8" t="s">
        <v>106</v>
      </c>
      <c r="C43" s="8"/>
      <c r="D43" s="8"/>
      <c r="E43" s="9">
        <v>76648.77</v>
      </c>
    </row>
    <row r="44" ht="18" customHeight="1" spans="1:5">
      <c r="A44" s="18"/>
      <c r="B44" s="8"/>
      <c r="C44" s="8"/>
      <c r="D44" s="8"/>
      <c r="E44" s="19"/>
    </row>
    <row r="45" ht="18" customHeight="1" spans="1:5">
      <c r="A45" s="18"/>
      <c r="B45" s="8"/>
      <c r="C45" s="8"/>
      <c r="D45" s="8"/>
      <c r="E45" s="19"/>
    </row>
    <row r="46" ht="18" customHeight="1" spans="1:5">
      <c r="A46" s="18"/>
      <c r="B46" s="8"/>
      <c r="C46" s="8"/>
      <c r="D46" s="8"/>
      <c r="E46" s="19"/>
    </row>
    <row r="47" ht="18" customHeight="1" spans="1:5">
      <c r="A47" s="18"/>
      <c r="B47" s="8"/>
      <c r="C47" s="8"/>
      <c r="D47" s="8"/>
      <c r="E47" s="19"/>
    </row>
    <row r="48" ht="18" customHeight="1" spans="1:5">
      <c r="A48" s="18"/>
      <c r="B48" s="8"/>
      <c r="C48" s="8"/>
      <c r="D48" s="8"/>
      <c r="E48" s="19"/>
    </row>
    <row r="49" ht="18" customHeight="1" spans="1:5">
      <c r="A49" s="18"/>
      <c r="B49" s="8"/>
      <c r="C49" s="8"/>
      <c r="D49" s="8"/>
      <c r="E49" s="19"/>
    </row>
    <row r="50" ht="18" customHeight="1" spans="1:5">
      <c r="A50" s="18"/>
      <c r="B50" s="8"/>
      <c r="C50" s="8"/>
      <c r="D50" s="8"/>
      <c r="E50" s="19"/>
    </row>
    <row r="51" ht="18" customHeight="1" spans="1:5">
      <c r="A51" s="18"/>
      <c r="B51" s="8"/>
      <c r="C51" s="8"/>
      <c r="D51" s="8"/>
      <c r="E51" s="19"/>
    </row>
    <row r="52" ht="18" customHeight="1" spans="1:5">
      <c r="A52" s="18"/>
      <c r="B52" s="8"/>
      <c r="C52" s="8"/>
      <c r="D52" s="8"/>
      <c r="E52" s="19"/>
    </row>
    <row r="53" ht="18" customHeight="1" spans="1:5">
      <c r="A53" s="18"/>
      <c r="B53" s="8"/>
      <c r="C53" s="8"/>
      <c r="D53" s="8"/>
      <c r="E53" s="19"/>
    </row>
    <row r="54" ht="18" customHeight="1" spans="1:5">
      <c r="A54" s="20" t="s">
        <v>30</v>
      </c>
      <c r="B54" s="20"/>
      <c r="C54" s="20"/>
      <c r="D54" s="20"/>
      <c r="E54" s="21">
        <v>928301.78</v>
      </c>
    </row>
    <row r="55" ht="36.75" customHeight="1" spans="1:5">
      <c r="A55" s="13" t="s">
        <v>65</v>
      </c>
      <c r="B55" s="13"/>
      <c r="C55" s="13"/>
      <c r="D55" s="13"/>
      <c r="E55" s="13"/>
    </row>
    <row r="56" customHeight="1" spans="1:5">
      <c r="A56" s="14" t="s">
        <v>66</v>
      </c>
      <c r="B56" s="14"/>
      <c r="C56" s="14"/>
      <c r="D56" s="14"/>
      <c r="E56" s="14"/>
    </row>
    <row r="57" customHeight="1" spans="1:5">
      <c r="A57" s="15" t="s">
        <v>67</v>
      </c>
      <c r="B57" s="15"/>
      <c r="C57" s="15"/>
      <c r="D57" s="15"/>
      <c r="E57" s="15"/>
    </row>
  </sheetData>
  <mergeCells count="5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A19:E19"/>
    <mergeCell ref="A20:E20"/>
    <mergeCell ref="A21:E21"/>
    <mergeCell ref="A22:E22"/>
    <mergeCell ref="A23:B23"/>
    <mergeCell ref="D23:E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A54:D54"/>
    <mergeCell ref="A55:E55"/>
    <mergeCell ref="A56:E56"/>
    <mergeCell ref="A57:E57"/>
  </mergeCells>
  <printOptions horizontalCentered="1"/>
  <pageMargins left="0.67708333333333" right="0.67708333333333" top="0.75" bottom="0" header="0.3" footer="0.3"/>
  <pageSetup paperSize="9" orientation="portrait"/>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表B.2.1 最高投标限价封面</vt:lpstr>
      <vt:lpstr>表C.2.1 最高投标限价扉页</vt:lpstr>
      <vt:lpstr>总汇总表</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彭少华</cp:lastModifiedBy>
  <dcterms:created xsi:type="dcterms:W3CDTF">2026-08-07T08:56:00Z</dcterms:created>
  <dcterms:modified xsi:type="dcterms:W3CDTF">2026-08-07T09:18:31Z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726D6A7AE2554282BDA89A2F5EAEA07B_12</vt:lpwstr>
  </property>
  <property fmtid="{D5CDD505-2E9C-101B-9397-08002B2CF9AE}" pid="3" name="KSOProductBuildVer">
    <vt:lpwstr>2052-12.1.0.26895</vt:lpwstr>
  </property>
  <property fmtid="{D5CDD505-2E9C-101B-9397-08002B2CF9AE}" pid="4" name="CalculationRule">
    <vt:i4>0</vt:i4>
  </property>
</Properties>
</file>