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workbookProtection workbookAlgorithmName="SHA-512" workbookHashValue="/7jenX6My5eOgQzeJdba+EYSJLW9zZklIMGIwUpylqdBHVMVWxBJeuP8YzQr3tLP0+Fc6CoZP5lFF1ONOcADgw==" workbookSaltValue="9XOwXkp89TzuIo4rOhTPvQ==" workbookSpinCount="100000" lockStructure="1"/>
  <bookViews>
    <workbookView windowWidth="27945" windowHeight="12375" firstSheet="1" activeTab="6"/>
  </bookViews>
  <sheets>
    <sheet name="编制说明" sheetId="6" r:id="rId1"/>
    <sheet name="100章" sheetId="1" r:id="rId2"/>
    <sheet name="200章" sheetId="5" r:id="rId3"/>
    <sheet name="300章" sheetId="4" r:id="rId4"/>
    <sheet name="600章" sheetId="3" r:id="rId5"/>
    <sheet name="700章" sheetId="2" r:id="rId6"/>
    <sheet name="投标报价汇总表" sheetId="8"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<sst xmlns="http://schemas.openxmlformats.org/spreadsheetml/2006/main" count="265" uniqueCount="177">
  <si>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</si>
  <si>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</si>
  <si>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</si>
  <si>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</si>
  <si>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</si>
  <si>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</si>
  <si>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</si>
  <si>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rPr>
        <sz val="12"/>
        <rFont val="Arial"/>
        <charset val="0"/>
      </rP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</si>
  <si>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</si>
  <si>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</si>
  <si>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</si>
  <si>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</si>
  <si>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</si>
  <si>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</si>
  <si>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</si>
  <si>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</si>
  <si>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</si>
  <si>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rPr>
        <sz val="12"/>
        <rFont val="Arial"/>
        <charset val="0"/>
      </rPr>
      <t xml:space="preserve">      2.8  </t>
    </r>
    <r>
      <rPr>
        <sz val="12"/>
        <rFont val="宋体"/>
        <charset val="0"/>
      </rPr>
      <t>暂列金额（不含计日工总额）的数量及拟用子目的说明：</t>
    </r>
    <r>
      <rPr>
        <b/>
        <u/>
        <sz val="12"/>
        <rFont val="宋体"/>
        <charset val="0"/>
      </rPr>
      <t>本项目暂列金额按各清单合计金额的</t>
    </r>
    <r>
      <rPr>
        <b/>
        <u/>
        <sz val="12"/>
        <rFont val="Arial"/>
        <charset val="0"/>
      </rPr>
      <t>3%</t>
    </r>
    <r>
      <rPr>
        <b/>
        <u/>
        <sz val="12"/>
        <rFont val="宋体"/>
        <charset val="0"/>
      </rPr>
      <t>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</si>
  <si>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</si>
  <si>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</si>
  <si>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</si>
  <si>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</si>
  <si>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投标报价汇总表</t>
  </si>
  <si>
    <t>标段: 大沟村六车道(板定沟)入口通张家圪楞水泥路项目</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</si>
  <si>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</si>
  <si>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</si>
  <si>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</si>
  <si>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</si>
  <si>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</si>
  <si>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</si>
  <si>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</si>
  <si>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</si>
  <si>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</si>
  <si>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</si>
  <si>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</si>
  <si>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</si>
  <si>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</si>
  <si>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</si>
  <si>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</si>
  <si>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</si>
  <si>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</si>
  <si>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</si>
  <si>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</si>
  <si>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</si>
  <si>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</si>
  <si>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</si>
  <si>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</si>
  <si>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</si>
  <si>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</si>
  <si>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</si>
  <si>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103</t>
  </si>
  <si>
    <t>临时工程与设施</t>
  </si>
  <si>
    <t>103-2</t>
  </si>
  <si>
    <t>临时占地</t>
  </si>
  <si>
    <t>103-6</t>
  </si>
  <si>
    <t>临时安全设施</t>
  </si>
  <si>
    <t>简易钢支架240*80cm</t>
  </si>
  <si>
    <t>个</t>
  </si>
  <si>
    <t>4.000</t>
  </si>
  <si>
    <t>锥形交通路标</t>
  </si>
  <si>
    <t>50.000</t>
  </si>
  <si>
    <t>-c</t>
  </si>
  <si>
    <t>太阳能爆闪灯</t>
  </si>
  <si>
    <t>104</t>
  </si>
  <si>
    <t>承包人驻地建设</t>
  </si>
  <si>
    <t>104-1</t>
  </si>
  <si>
    <t>清单  第 100 章合计   人民币</t>
  </si>
  <si>
    <t>清单 第200章  路基</t>
  </si>
  <si>
    <t>203</t>
  </si>
  <si>
    <t>挖方路基</t>
  </si>
  <si>
    <t>203-1</t>
  </si>
  <si>
    <t>路基挖方</t>
  </si>
  <si>
    <t>挖土方</t>
  </si>
  <si>
    <t>m3</t>
  </si>
  <si>
    <t>787.110</t>
  </si>
  <si>
    <t>204</t>
  </si>
  <si>
    <t>填方路基</t>
  </si>
  <si>
    <t>204-1</t>
  </si>
  <si>
    <t>路基填筑(包括填前压实)</t>
  </si>
  <si>
    <t>利用土方</t>
  </si>
  <si>
    <t>759.000</t>
  </si>
  <si>
    <t>-d</t>
  </si>
  <si>
    <t>借土填方</t>
  </si>
  <si>
    <t>231.000</t>
  </si>
  <si>
    <t>207</t>
  </si>
  <si>
    <t>坡面排水</t>
  </si>
  <si>
    <t>207-1</t>
  </si>
  <si>
    <t>边沟</t>
  </si>
  <si>
    <t>现浇混凝土</t>
  </si>
  <si>
    <t>81.600</t>
  </si>
  <si>
    <t>207-2</t>
  </si>
  <si>
    <t>排水沟</t>
  </si>
  <si>
    <t>0.600</t>
  </si>
  <si>
    <t>清单  第 200 章合计   人民币</t>
  </si>
  <si>
    <t>清单 第300章  路面</t>
  </si>
  <si>
    <t>302</t>
  </si>
  <si>
    <t>垫层</t>
  </si>
  <si>
    <t>302-2</t>
  </si>
  <si>
    <t>砂砾垫层</t>
  </si>
  <si>
    <t>厚10cm</t>
  </si>
  <si>
    <t>m2</t>
  </si>
  <si>
    <t>6808.400</t>
  </si>
  <si>
    <t>312</t>
  </si>
  <si>
    <t>水泥混凝土面板</t>
  </si>
  <si>
    <t>312-1</t>
  </si>
  <si>
    <t>厚18cm</t>
  </si>
  <si>
    <t>956.592</t>
  </si>
  <si>
    <t>313</t>
  </si>
  <si>
    <t>路肩培土、中央分隔带回填土、土路肩加固及路缘石</t>
  </si>
  <si>
    <t>313-6</t>
  </si>
  <si>
    <t>砂砾路肩</t>
  </si>
  <si>
    <t>272.090</t>
  </si>
  <si>
    <t>清单  第 300 章合计   人民币</t>
  </si>
  <si>
    <t>清单 第600章  安全设施及预埋管线</t>
  </si>
  <si>
    <t>602</t>
  </si>
  <si>
    <t>护栏</t>
  </si>
  <si>
    <t>602-3</t>
  </si>
  <si>
    <t>波形梁钢护栏</t>
  </si>
  <si>
    <t>路侧波形梁钢护栏(Gr-B-2E)</t>
  </si>
  <si>
    <t>m</t>
  </si>
  <si>
    <t>66.000</t>
  </si>
  <si>
    <t>路侧护栏端头(Gr-B-AT1)</t>
  </si>
  <si>
    <t>24.000</t>
  </si>
  <si>
    <t>604</t>
  </si>
  <si>
    <t>道路交通标志</t>
  </si>
  <si>
    <t>604-1</t>
  </si>
  <si>
    <t>单柱式交通标志</t>
  </si>
  <si>
    <t>单柱型△700</t>
  </si>
  <si>
    <t>6.000</t>
  </si>
  <si>
    <t>组合单柱型○600+△700</t>
  </si>
  <si>
    <t>3.000</t>
  </si>
  <si>
    <t>单柱型○600</t>
  </si>
  <si>
    <t>2.000</t>
  </si>
  <si>
    <t>605</t>
  </si>
  <si>
    <t>道路交通标线</t>
  </si>
  <si>
    <t>605-5</t>
  </si>
  <si>
    <t>轮廓标</t>
  </si>
  <si>
    <t>附着式轮廓标</t>
  </si>
  <si>
    <t>11.000</t>
  </si>
  <si>
    <t>604-15</t>
  </si>
  <si>
    <t>道口标注</t>
  </si>
  <si>
    <t>16.000</t>
  </si>
  <si>
    <t>清单  第 600 章合计   人民币</t>
  </si>
  <si>
    <t>清单 第700章  绿化及环境保护设施</t>
  </si>
  <si>
    <t>703</t>
  </si>
  <si>
    <t>撒播草种和铺植草皮</t>
  </si>
  <si>
    <t>703-1</t>
  </si>
  <si>
    <t>撒播草种(含喷播)</t>
  </si>
  <si>
    <t>667.000</t>
  </si>
  <si>
    <t>清单  第 700 章合计   人民币</t>
  </si>
  <si>
    <t>标段：大沟村六车道(板定沟)入口通张家圪楞水泥路项目</t>
  </si>
  <si>
    <t>序  号</t>
  </si>
  <si>
    <t>章  次</t>
  </si>
  <si>
    <t>科  目  名  称</t>
  </si>
  <si>
    <t>金额(元)</t>
  </si>
  <si>
    <t>1</t>
  </si>
  <si>
    <t>100</t>
  </si>
  <si>
    <t>2</t>
  </si>
  <si>
    <t>200</t>
  </si>
  <si>
    <t>3</t>
  </si>
  <si>
    <t>300</t>
  </si>
  <si>
    <t>4</t>
  </si>
  <si>
    <t>600</t>
  </si>
  <si>
    <t>5</t>
  </si>
  <si>
    <t>700</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</si>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</sst>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s>
  <fonts count="37">
    <font>
      <sz val="12"/>
      <color indexed="8"/>
      <name val="宋体"/>
      <charset val="134"/>
    </font>
    <font>
      <b/>
      <sz val="20"/>
      <color indexed="8"/>
      <name val="宋体"/>
      <charset val="134"/>
    </font>
    <font>
      <sz val="9"/>
      <color indexed="8"/>
      <name val="宋体"/>
      <charset val="134"/>
    </font>
    <font>
      <b/>
      <sz val="20"/>
      <color indexed="8"/>
      <name val="smartSimSun"/>
      <charset val="134"/>
    </font>
    <font>
      <sz val="9"/>
      <color indexed="8"/>
      <name val="smartSimSun"/>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134"/>
    </font>
    <font>
      <sz val="12"/>
      <name val="宋体"/>
      <charset val="0"/>
    </font>
    <font>
      <b/>
      <sz val="12"/>
      <name val="宋体"/>
      <charset val="134"/>
    </font>
    <font>
      <b/>
      <sz val="12"/>
      <name val="宋体"/>
      <charset val="0"/>
    </font>
    <font>
      <b/>
      <sz val="15"/>
      <name val="宋体"/>
      <charset val="134"/>
    </font>
    <font>
      <b/>
      <u/>
      <sz val="12"/>
      <name val="宋体"/>
      <charset val="0"/>
    </font>
    <font>
      <b/>
      <u/>
      <sz val="12"/>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3" applyNumberFormat="0" applyFill="0" applyAlignment="0" applyProtection="0">
      <alignment vertical="center"/>
    </xf>
    <xf numFmtId="0" fontId="16" fillId="0" borderId="23" applyNumberFormat="0" applyFill="0" applyAlignment="0" applyProtection="0">
      <alignment vertical="center"/>
    </xf>
    <xf numFmtId="0" fontId="17" fillId="0" borderId="24" applyNumberFormat="0" applyFill="0" applyAlignment="0" applyProtection="0">
      <alignment vertical="center"/>
    </xf>
    <xf numFmtId="0" fontId="17" fillId="0" borderId="0" applyNumberFormat="0" applyFill="0" applyBorder="0" applyAlignment="0" applyProtection="0">
      <alignment vertical="center"/>
    </xf>
    <xf numFmtId="0" fontId="18" fillId="3" borderId="25" applyNumberFormat="0" applyAlignment="0" applyProtection="0">
      <alignment vertical="center"/>
    </xf>
    <xf numFmtId="0" fontId="19" fillId="4" borderId="26" applyNumberFormat="0" applyAlignment="0" applyProtection="0">
      <alignment vertical="center"/>
    </xf>
    <xf numFmtId="0" fontId="20" fillId="4" borderId="25" applyNumberFormat="0" applyAlignment="0" applyProtection="0">
      <alignment vertical="center"/>
    </xf>
    <xf numFmtId="0" fontId="21" fillId="5" borderId="27" applyNumberFormat="0" applyAlignment="0" applyProtection="0">
      <alignment vertical="center"/>
    </xf>
    <xf numFmtId="0" fontId="22" fillId="0" borderId="28" applyNumberFormat="0" applyFill="0" applyAlignment="0" applyProtection="0">
      <alignment vertical="center"/>
    </xf>
    <xf numFmtId="0" fontId="23" fillId="0" borderId="2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68">
    <xf numFmtId="0" fontId="0" fillId="0" borderId="0" xfId="0" applyAlignment="1">
      <alignment horizontal="left" vertical="center" wrapText="1"/>
    </xf>
    <xf numFmtId="0" fontId="1" fillId="0" borderId="0" xfId="0" applyFont="1" applyAlignment="1">
      <alignment horizontal="center" vertical="center" shrinkToFit="1"/>
    </xf>
    <xf numFmtId="0" fontId="2" fillId="0" borderId="0" xfId="0" applyFont="1" applyAlignment="1">
      <alignment horizontal="left" vertical="center" shrinkToFit="1"/>
    </xf>
    <xf numFmtId="0" fontId="2" fillId="0" borderId="1" xfId="0" applyFont="1" applyBorder="1" applyAlignment="1">
      <alignment horizontal="center" vertical="center" shrinkToFit="1"/>
    </xf>
    <xf numFmtId="0" fontId="2" fillId="0" borderId="2" xfId="0" applyFont="1" applyBorder="1" applyAlignment="1">
      <alignment horizontal="center" vertical="center" shrinkToFit="1"/>
    </xf>
    <xf numFmtId="0" fontId="2" fillId="0" borderId="3" xfId="0" applyFont="1" applyBorder="1" applyAlignment="1">
      <alignment horizontal="center" vertical="center" shrinkToFit="1"/>
    </xf>
    <xf numFmtId="0" fontId="2" fillId="0" borderId="4" xfId="0" applyFont="1" applyBorder="1" applyAlignment="1">
      <alignment horizontal="center" vertical="center" shrinkToFit="1"/>
    </xf>
    <xf numFmtId="0" fontId="2" fillId="0" borderId="5" xfId="0" applyFont="1" applyBorder="1" applyAlignment="1">
      <alignment horizontal="center" vertical="center" shrinkToFit="1"/>
    </xf>
    <xf numFmtId="176" fontId="2" fillId="0" borderId="6" xfId="0" applyNumberFormat="1" applyFont="1" applyBorder="1" applyAlignment="1" applyProtection="1">
      <alignment horizontal="right" vertical="center" shrinkToFit="1"/>
    </xf>
    <xf numFmtId="176" fontId="2" fillId="0" borderId="6" xfId="0" applyNumberFormat="1" applyFont="1" applyBorder="1" applyAlignment="1" applyProtection="1">
      <alignment horizontal="right" vertical="center" shrinkToFit="1"/>
    </xf>
    <xf numFmtId="0" fontId="2" fillId="0" borderId="7" xfId="0" applyFont="1" applyBorder="1" applyAlignment="1">
      <alignment horizontal="center" vertical="center" shrinkToFit="1"/>
    </xf>
    <xf numFmtId="0" fontId="2" fillId="0" borderId="8" xfId="0" applyFont="1" applyBorder="1" applyAlignment="1">
      <alignment horizontal="center" vertical="center" shrinkToFit="1"/>
    </xf>
    <xf numFmtId="176" fontId="2" fillId="0" borderId="9" xfId="0" applyNumberFormat="1" applyFont="1" applyBorder="1" applyAlignment="1" applyProtection="1">
      <alignment horizontal="right" vertical="center" shrinkToFit="1"/>
    </xf>
    <xf numFmtId="0" fontId="2" fillId="0" borderId="8" xfId="0" applyFont="1" applyBorder="1" applyAlignment="1">
      <alignment horizontal="center" vertical="center" wrapText="1"/>
    </xf>
    <xf numFmtId="176" fontId="2" fillId="0" borderId="9" xfId="0" applyNumberFormat="1" applyFont="1" applyBorder="1" applyAlignment="1" applyProtection="1">
      <alignment horizontal="right" vertical="center" shrinkToFit="1"/>
    </xf>
    <xf numFmtId="0" fontId="2" fillId="0" borderId="10" xfId="0" applyFont="1" applyBorder="1" applyAlignment="1">
      <alignment horizontal="center" vertical="center" shrinkToFit="1"/>
    </xf>
    <xf numFmtId="0" fontId="2" fillId="0" borderId="11" xfId="0" applyFont="1" applyBorder="1" applyAlignment="1">
      <alignment horizontal="center" vertical="center" shrinkToFit="1"/>
    </xf>
    <xf numFmtId="176" fontId="2" fillId="0" borderId="12" xfId="0" applyNumberFormat="1" applyFont="1" applyBorder="1" applyAlignment="1" applyProtection="1">
      <alignment horizontal="right" vertical="center" shrinkToFit="1"/>
    </xf>
    <xf numFmtId="0" fontId="0" fillId="0" borderId="0" xfId="0" applyAlignment="1" applyProtection="1">
      <alignment horizontal="left" vertical="center" wrapText="1"/>
      <protection locked="0"/>
    </xf>
    <xf numFmtId="0" fontId="2" fillId="0" borderId="13" xfId="0" applyFont="1" applyBorder="1" applyAlignment="1">
      <alignment horizontal="center" vertical="center" shrinkToFi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16" xfId="0" applyFont="1" applyBorder="1" applyAlignment="1">
      <alignment horizontal="center" vertical="center" shrinkToFit="1"/>
    </xf>
    <xf numFmtId="0" fontId="2" fillId="0" borderId="17" xfId="0" applyFont="1" applyBorder="1" applyAlignment="1">
      <alignment horizontal="center" vertical="center" shrinkToFit="1"/>
    </xf>
    <xf numFmtId="0" fontId="2" fillId="0" borderId="18" xfId="0" applyFont="1" applyBorder="1" applyAlignment="1">
      <alignment horizontal="center" vertical="center" shrinkToFit="1"/>
    </xf>
    <xf numFmtId="0" fontId="2" fillId="0" borderId="4" xfId="0" applyFont="1" applyBorder="1" applyAlignment="1">
      <alignment horizontal="center" shrinkToFit="1"/>
    </xf>
    <xf numFmtId="0" fontId="2" fillId="0" borderId="5" xfId="0" applyFont="1" applyBorder="1" applyAlignment="1">
      <alignment horizontal="left" shrinkToFit="1"/>
    </xf>
    <xf numFmtId="0" fontId="2" fillId="0" borderId="5" xfId="0" applyFont="1" applyBorder="1" applyAlignment="1">
      <alignment horizontal="center" shrinkToFit="1"/>
    </xf>
    <xf numFmtId="0" fontId="2" fillId="0" borderId="5" xfId="0" applyFont="1" applyBorder="1" applyAlignment="1">
      <alignment horizontal="right" shrinkToFit="1"/>
    </xf>
    <xf numFmtId="0" fontId="2" fillId="0" borderId="6" xfId="0" applyFont="1" applyBorder="1" applyAlignment="1">
      <alignment horizontal="right" shrinkToFit="1"/>
    </xf>
    <xf numFmtId="177" fontId="2" fillId="0" borderId="5" xfId="0" applyNumberFormat="1" applyFont="1" applyBorder="1" applyAlignment="1" applyProtection="1">
      <alignment horizontal="right" shrinkToFit="1"/>
      <protection locked="0"/>
    </xf>
    <xf numFmtId="177" fontId="2" fillId="0" borderId="6" xfId="0" applyNumberFormat="1" applyFont="1" applyBorder="1" applyAlignment="1">
      <alignment horizontal="right" shrinkToFit="1"/>
    </xf>
    <xf numFmtId="0" fontId="2" fillId="0" borderId="5" xfId="0" applyFont="1" applyBorder="1" applyAlignment="1" applyProtection="1">
      <alignment horizontal="right" shrinkToFit="1"/>
      <protection locked="0"/>
    </xf>
    <xf numFmtId="0" fontId="2" fillId="0" borderId="19" xfId="0" applyFont="1" applyBorder="1" applyAlignment="1">
      <alignment horizontal="center" vertical="center" shrinkToFit="1"/>
    </xf>
    <xf numFmtId="0" fontId="2" fillId="0" borderId="20" xfId="0" applyFont="1" applyBorder="1" applyAlignment="1">
      <alignment horizontal="right" vertical="center" shrinkToFit="1"/>
    </xf>
    <xf numFmtId="0" fontId="2" fillId="0" borderId="20" xfId="0" applyFont="1" applyBorder="1" applyAlignment="1">
      <alignment horizontal="center" vertical="center" shrinkToFit="1"/>
    </xf>
    <xf numFmtId="177" fontId="2" fillId="0" borderId="20" xfId="0" applyNumberFormat="1" applyFont="1" applyBorder="1" applyAlignment="1">
      <alignment horizontal="center" vertical="center" shrinkToFit="1"/>
    </xf>
    <xf numFmtId="177" fontId="2" fillId="0" borderId="21" xfId="0" applyNumberFormat="1" applyFont="1" applyBorder="1" applyAlignment="1">
      <alignment horizontal="center" vertical="center" shrinkToFit="1"/>
    </xf>
    <xf numFmtId="177" fontId="2" fillId="0" borderId="5" xfId="0" applyNumberFormat="1" applyFont="1" applyBorder="1" applyAlignment="1">
      <alignment horizontal="right" shrinkToFit="1"/>
    </xf>
    <xf numFmtId="0" fontId="3" fillId="0" borderId="0" xfId="0" applyFont="1" applyAlignment="1">
      <alignment horizontal="center" vertical="center" shrinkToFit="1"/>
    </xf>
    <xf numFmtId="0" fontId="4" fillId="0" borderId="0" xfId="0" applyFont="1" applyAlignment="1">
      <alignment horizontal="left" vertical="center" shrinkToFit="1"/>
    </xf>
    <xf numFmtId="0" fontId="4" fillId="0" borderId="13" xfId="0" applyFont="1" applyBorder="1" applyAlignment="1">
      <alignment horizontal="center" vertical="center" shrinkToFit="1"/>
    </xf>
    <xf numFmtId="0" fontId="4" fillId="0" borderId="14" xfId="0" applyFont="1" applyBorder="1" applyAlignment="1">
      <alignment horizontal="center" vertical="center" shrinkToFit="1"/>
    </xf>
    <xf numFmtId="0" fontId="4" fillId="0" borderId="15" xfId="0" applyFont="1" applyBorder="1" applyAlignment="1">
      <alignment horizontal="center" vertical="center" shrinkToFit="1"/>
    </xf>
    <xf numFmtId="0" fontId="4" fillId="0" borderId="16" xfId="0" applyFont="1" applyBorder="1" applyAlignment="1">
      <alignment horizontal="center" vertical="center" shrinkToFit="1"/>
    </xf>
    <xf numFmtId="0" fontId="4" fillId="0" borderId="17" xfId="0" applyFont="1" applyBorder="1" applyAlignment="1">
      <alignment horizontal="center" vertical="center" shrinkToFit="1"/>
    </xf>
    <xf numFmtId="0" fontId="4" fillId="0" borderId="18" xfId="0" applyFont="1" applyBorder="1" applyAlignment="1">
      <alignment horizontal="center" vertical="center" shrinkToFit="1"/>
    </xf>
    <xf numFmtId="0" fontId="4" fillId="0" borderId="4" xfId="0" applyFont="1" applyBorder="1" applyAlignment="1">
      <alignment horizontal="center" shrinkToFit="1"/>
    </xf>
    <xf numFmtId="0" fontId="4" fillId="0" borderId="5" xfId="0" applyFont="1" applyBorder="1" applyAlignment="1">
      <alignment horizontal="left" shrinkToFit="1"/>
    </xf>
    <xf numFmtId="0" fontId="4" fillId="0" borderId="5" xfId="0" applyFont="1" applyBorder="1" applyAlignment="1">
      <alignment horizontal="center" shrinkToFit="1"/>
    </xf>
    <xf numFmtId="0" fontId="4" fillId="0" borderId="5" xfId="0" applyFont="1" applyBorder="1" applyAlignment="1">
      <alignment horizontal="right" shrinkToFit="1"/>
    </xf>
    <xf numFmtId="0" fontId="4" fillId="0" borderId="6" xfId="0" applyFont="1" applyBorder="1" applyAlignment="1">
      <alignment horizontal="right" shrinkToFit="1"/>
    </xf>
    <xf numFmtId="177" fontId="4" fillId="0" borderId="5" xfId="0" applyNumberFormat="1" applyFont="1" applyBorder="1" applyAlignment="1" applyProtection="1">
      <alignment horizontal="right" shrinkToFit="1"/>
      <protection locked="0"/>
    </xf>
    <xf numFmtId="177" fontId="4" fillId="0" borderId="6" xfId="0" applyNumberFormat="1" applyFont="1" applyBorder="1" applyAlignment="1">
      <alignment horizontal="right" shrinkToFit="1"/>
    </xf>
    <xf numFmtId="177" fontId="4" fillId="0" borderId="5" xfId="0" applyNumberFormat="1" applyFont="1" applyBorder="1" applyAlignment="1">
      <alignment horizontal="right" shrinkToFit="1"/>
    </xf>
    <xf numFmtId="0" fontId="4" fillId="0" borderId="19" xfId="0" applyFont="1" applyBorder="1" applyAlignment="1">
      <alignment horizontal="center" vertical="center" shrinkToFit="1"/>
    </xf>
    <xf numFmtId="0" fontId="4" fillId="0" borderId="20" xfId="0" applyFont="1" applyBorder="1" applyAlignment="1">
      <alignment horizontal="right" vertical="center" shrinkToFit="1"/>
    </xf>
    <xf numFmtId="0" fontId="4" fillId="0" borderId="20" xfId="0" applyFont="1" applyBorder="1" applyAlignment="1">
      <alignment horizontal="center" vertical="center" shrinkToFit="1"/>
    </xf>
    <xf numFmtId="177" fontId="4" fillId="0" borderId="20" xfId="0" applyNumberFormat="1" applyFont="1" applyBorder="1" applyAlignment="1">
      <alignment horizontal="center" vertical="center" shrinkToFit="1"/>
    </xf>
    <xf numFmtId="177" fontId="4" fillId="0" borderId="21" xfId="0" applyNumberFormat="1" applyFont="1" applyBorder="1" applyAlignment="1">
      <alignment horizontal="center" vertical="center" shrinkToFit="1"/>
    </xf>
    <xf numFmtId="0" fontId="5" fillId="0" borderId="0" xfId="0" applyNumberFormat="1" applyFont="1" applyFill="1" applyBorder="1" applyAlignment="1" applyProtection="1">
      <alignment vertical="top"/>
      <protection locked="0"/>
    </xf>
    <xf numFmtId="0" fontId="6"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justify" vertical="center" wrapText="1"/>
    </xf>
    <xf numFmtId="0" fontId="8" fillId="0" borderId="0" xfId="49" applyFont="1" applyFill="1" applyAlignment="1" applyProtection="1">
      <alignment horizontal="justify" vertical="center" wrapText="1"/>
    </xf>
    <xf numFmtId="0" fontId="8"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customXml" Target="../customXml/item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A14" sqref="A14"/>
    </sheetView>
  </sheetViews>
  <sheetFormatPr defaultColWidth="8" defaultRowHeight="12.75"/>
  <cols>
    <col min="1" max="1" width="79.125" style="60" customWidth="1"/>
    <col min="2" max="16384" width="8" style="60"/>
  </cols>
  <sheetData>
    <row r="1" s="60" customFormat="1" ht="23" customHeight="1" spans="1:1">
      <c r="A1" s="61" t="s">
        <v>0</v>
      </c>
    </row>
    <row r="2" s="60" customFormat="1" ht="15.75" spans="1:1">
      <c r="A2" s="62" t="s">
        <v>1</v>
      </c>
    </row>
    <row r="3" s="60" customFormat="1" ht="72" spans="1:1">
      <c r="A3" s="63" t="s">
        <v>2</v>
      </c>
    </row>
    <row r="4" s="60" customFormat="1" ht="43.5" spans="1:1">
      <c r="A4" s="64" t="s">
        <v>3</v>
      </c>
    </row>
    <row r="5" s="60" customFormat="1" ht="87" spans="1:1">
      <c r="A5" s="64" t="s">
        <v>4</v>
      </c>
    </row>
    <row r="6" s="60" customFormat="1" ht="57.75" spans="1:1">
      <c r="A6" s="64" t="s">
        <v>5</v>
      </c>
    </row>
    <row r="7" s="60" customFormat="1" ht="43.5" spans="1:1">
      <c r="A7" s="64" t="s">
        <v>6</v>
      </c>
    </row>
    <row r="8" s="60" customFormat="1" ht="43.5" spans="1:1">
      <c r="A8" s="64" t="s">
        <v>7</v>
      </c>
    </row>
    <row r="9" s="60" customFormat="1" ht="29.25" spans="1:1">
      <c r="A9" s="64" t="s">
        <v>8</v>
      </c>
    </row>
    <row r="10" s="60" customFormat="1" ht="15.75" spans="1:1">
      <c r="A10" s="62" t="s">
        <v>9</v>
      </c>
    </row>
    <row r="11" s="60" customFormat="1" ht="29.25" spans="1:1">
      <c r="A11" s="64" t="s">
        <v>10</v>
      </c>
    </row>
    <row r="12" s="60" customFormat="1" ht="57.75" spans="1:1">
      <c r="A12" s="64" t="s">
        <v>11</v>
      </c>
    </row>
    <row r="13" s="60" customFormat="1" ht="53" customHeight="1" spans="1:1">
      <c r="A13" s="64" t="s">
        <v>12</v>
      </c>
    </row>
    <row r="14" s="60" customFormat="1" ht="48" customHeight="1" spans="1:1">
      <c r="A14" s="64" t="s">
        <v>13</v>
      </c>
    </row>
    <row r="15" s="60" customFormat="1" ht="33" customHeight="1" spans="1:1">
      <c r="A15" s="64" t="s">
        <v>14</v>
      </c>
    </row>
    <row r="16" s="60" customFormat="1" ht="41" customHeight="1" spans="1:1">
      <c r="A16" s="64" t="s">
        <v>15</v>
      </c>
    </row>
    <row r="17" s="60" customFormat="1" ht="21" customHeight="1" spans="1:1">
      <c r="A17" s="64" t="s">
        <v>16</v>
      </c>
    </row>
    <row r="18" s="60" customFormat="1" ht="36" customHeight="1" spans="1:1">
      <c r="A18" s="64" t="s">
        <v>17</v>
      </c>
    </row>
    <row r="19" s="60" customFormat="1" ht="17" customHeight="1" spans="1:1">
      <c r="A19" s="65" t="s">
        <v>18</v>
      </c>
    </row>
    <row r="20" s="60" customFormat="1" ht="15.75" spans="1:1">
      <c r="A20" s="65" t="s">
        <v>19</v>
      </c>
    </row>
    <row r="21" s="60" customFormat="1" ht="102.75" spans="1:1">
      <c r="A21" s="66" t="s">
        <v>20</v>
      </c>
    </row>
    <row r="22" s="60" customFormat="1" ht="146.25" spans="1:1">
      <c r="A22" s="67" t="s">
        <v>21</v>
      </c>
    </row>
  </sheetData>
  <sheetProtection algorithmName="SHA-512" hashValue="wD/vCsucjyxqMFpSUDUHc2NGOlR6Wh7j1ueyvQG9ik7TzNlSNYG/gRtKbJMP2OCULBE5EKQLEQ3tNQRxJBUrIA==" saltValue="C3/3YmElb8fLObhn7nDAZ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workbookViewId="0">
      <selection activeCell="B9" sqref="B9"/>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39" t="s">
        <v>22</v>
      </c>
      <c r="B1" s="39"/>
      <c r="C1" s="39"/>
      <c r="D1" s="39"/>
      <c r="E1" s="39"/>
      <c r="F1" s="39"/>
    </row>
    <row r="2" ht="16.85" customHeight="1" spans="1:6">
      <c r="A2" s="40" t="s">
        <v>23</v>
      </c>
      <c r="B2" s="40"/>
      <c r="C2" s="40"/>
      <c r="D2" s="40"/>
      <c r="E2" s="40" t="s">
        <v>24</v>
      </c>
      <c r="F2" s="40"/>
    </row>
    <row r="3" ht="32.95" customHeight="1" spans="1:6">
      <c r="A3" s="41" t="s">
        <v>25</v>
      </c>
      <c r="B3" s="42"/>
      <c r="C3" s="42"/>
      <c r="D3" s="42"/>
      <c r="E3" s="42"/>
      <c r="F3" s="43"/>
    </row>
    <row r="4" ht="16.85" customHeight="1" spans="1:6">
      <c r="A4" s="44" t="s">
        <v>26</v>
      </c>
      <c r="B4" s="45" t="s">
        <v>27</v>
      </c>
      <c r="C4" s="45" t="s">
        <v>28</v>
      </c>
      <c r="D4" s="45" t="s">
        <v>29</v>
      </c>
      <c r="E4" s="45" t="s">
        <v>30</v>
      </c>
      <c r="F4" s="46" t="s">
        <v>31</v>
      </c>
    </row>
    <row r="5" ht="16.1" customHeight="1" spans="1:6">
      <c r="A5" s="47" t="s">
        <v>32</v>
      </c>
      <c r="B5" s="48" t="s">
        <v>33</v>
      </c>
      <c r="C5" s="49"/>
      <c r="D5" s="50"/>
      <c r="E5" s="50"/>
      <c r="F5" s="51"/>
    </row>
    <row r="6" ht="16.85" customHeight="1" spans="1:6">
      <c r="A6" s="47" t="s">
        <v>34</v>
      </c>
      <c r="B6" s="48" t="s">
        <v>35</v>
      </c>
      <c r="C6" s="49"/>
      <c r="D6" s="50"/>
      <c r="E6" s="50"/>
      <c r="F6" s="51"/>
    </row>
    <row r="7" ht="16.1" customHeight="1" spans="1:6">
      <c r="A7" s="47" t="s">
        <v>36</v>
      </c>
      <c r="B7" s="48" t="s">
        <v>37</v>
      </c>
      <c r="C7" s="49" t="s">
        <v>38</v>
      </c>
      <c r="D7" s="50" t="s">
        <v>39</v>
      </c>
      <c r="E7" s="52"/>
      <c r="F7" s="53">
        <f>E7*D7</f>
        <v>0</v>
      </c>
    </row>
    <row r="8" ht="16.1" customHeight="1" spans="1:6">
      <c r="A8" s="47" t="s">
        <v>40</v>
      </c>
      <c r="B8" s="48" t="s">
        <v>41</v>
      </c>
      <c r="C8" s="49" t="s">
        <v>38</v>
      </c>
      <c r="D8" s="50" t="s">
        <v>39</v>
      </c>
      <c r="E8" s="52"/>
      <c r="F8" s="53">
        <f>E8*D8</f>
        <v>0</v>
      </c>
    </row>
    <row r="9" ht="16.85" customHeight="1" spans="1:6">
      <c r="A9" s="47" t="s">
        <v>42</v>
      </c>
      <c r="B9" s="48" t="s">
        <v>43</v>
      </c>
      <c r="C9" s="49"/>
      <c r="D9" s="50"/>
      <c r="E9" s="54"/>
      <c r="F9" s="53"/>
    </row>
    <row r="10" ht="16.1" customHeight="1" spans="1:6">
      <c r="A10" s="47" t="s">
        <v>44</v>
      </c>
      <c r="B10" s="48" t="s">
        <v>45</v>
      </c>
      <c r="C10" s="49" t="s">
        <v>38</v>
      </c>
      <c r="D10" s="50" t="s">
        <v>39</v>
      </c>
      <c r="E10" s="52">
        <v>0</v>
      </c>
      <c r="F10" s="53">
        <f>E10*D10</f>
        <v>0</v>
      </c>
    </row>
    <row r="11" ht="16.1" customHeight="1" spans="1:6">
      <c r="A11" s="47" t="s">
        <v>46</v>
      </c>
      <c r="B11" s="48" t="s">
        <v>47</v>
      </c>
      <c r="C11" s="49" t="s">
        <v>38</v>
      </c>
      <c r="D11" s="50" t="s">
        <v>39</v>
      </c>
      <c r="E11" s="52"/>
      <c r="F11" s="53">
        <f>E11*D11</f>
        <v>0</v>
      </c>
    </row>
    <row r="12" ht="16.85" customHeight="1" spans="1:6">
      <c r="A12" s="47" t="s">
        <v>48</v>
      </c>
      <c r="B12" s="48" t="s">
        <v>49</v>
      </c>
      <c r="C12" s="49" t="s">
        <v>38</v>
      </c>
      <c r="D12" s="50" t="s">
        <v>39</v>
      </c>
      <c r="E12" s="52"/>
      <c r="F12" s="53">
        <f>E12*D12</f>
        <v>0</v>
      </c>
    </row>
    <row r="13" ht="16.1" customHeight="1" spans="1:6">
      <c r="A13" s="47" t="s">
        <v>50</v>
      </c>
      <c r="B13" s="48" t="s">
        <v>51</v>
      </c>
      <c r="C13" s="49"/>
      <c r="D13" s="50"/>
      <c r="E13" s="54"/>
      <c r="F13" s="53"/>
    </row>
    <row r="14" ht="16.1" customHeight="1" spans="1:6">
      <c r="A14" s="47" t="s">
        <v>52</v>
      </c>
      <c r="B14" s="48" t="s">
        <v>53</v>
      </c>
      <c r="C14" s="49" t="s">
        <v>38</v>
      </c>
      <c r="D14" s="50" t="s">
        <v>39</v>
      </c>
      <c r="E14" s="52"/>
      <c r="F14" s="53">
        <f>E14*D14</f>
        <v>0</v>
      </c>
    </row>
    <row r="15" ht="16.85" customHeight="1" spans="1:6">
      <c r="A15" s="47" t="s">
        <v>54</v>
      </c>
      <c r="B15" s="48" t="s">
        <v>55</v>
      </c>
      <c r="C15" s="49" t="s">
        <v>38</v>
      </c>
      <c r="D15" s="50"/>
      <c r="E15" s="54"/>
      <c r="F15" s="53"/>
    </row>
    <row r="16" ht="16.1" customHeight="1" spans="1:6">
      <c r="A16" s="47" t="s">
        <v>36</v>
      </c>
      <c r="B16" s="48" t="s">
        <v>56</v>
      </c>
      <c r="C16" s="49" t="s">
        <v>57</v>
      </c>
      <c r="D16" s="50" t="s">
        <v>58</v>
      </c>
      <c r="E16" s="52"/>
      <c r="F16" s="53">
        <f>E16*D16</f>
        <v>0</v>
      </c>
    </row>
    <row r="17" ht="16.1" customHeight="1" spans="1:6">
      <c r="A17" s="47" t="s">
        <v>40</v>
      </c>
      <c r="B17" s="48" t="s">
        <v>59</v>
      </c>
      <c r="C17" s="49" t="s">
        <v>57</v>
      </c>
      <c r="D17" s="50" t="s">
        <v>60</v>
      </c>
      <c r="E17" s="52"/>
      <c r="F17" s="53">
        <f>E17*D17</f>
        <v>0</v>
      </c>
    </row>
    <row r="18" ht="16.85" customHeight="1" spans="1:6">
      <c r="A18" s="47" t="s">
        <v>61</v>
      </c>
      <c r="B18" s="48" t="s">
        <v>62</v>
      </c>
      <c r="C18" s="49" t="s">
        <v>57</v>
      </c>
      <c r="D18" s="50" t="s">
        <v>58</v>
      </c>
      <c r="E18" s="52"/>
      <c r="F18" s="53">
        <f>E18*D18</f>
        <v>0</v>
      </c>
    </row>
    <row r="19" ht="16.1" customHeight="1" spans="1:6">
      <c r="A19" s="47" t="s">
        <v>63</v>
      </c>
      <c r="B19" s="48" t="s">
        <v>64</v>
      </c>
      <c r="C19" s="49"/>
      <c r="D19" s="50"/>
      <c r="E19" s="54"/>
      <c r="F19" s="53"/>
    </row>
    <row r="20" ht="16.1" customHeight="1" spans="1:6">
      <c r="A20" s="47" t="s">
        <v>65</v>
      </c>
      <c r="B20" s="48" t="s">
        <v>64</v>
      </c>
      <c r="C20" s="49" t="s">
        <v>38</v>
      </c>
      <c r="D20" s="50" t="s">
        <v>39</v>
      </c>
      <c r="E20" s="52"/>
      <c r="F20" s="53">
        <f>E20*D20</f>
        <v>0</v>
      </c>
    </row>
    <row r="21" ht="16.85" customHeight="1" spans="1:6">
      <c r="A21" s="47"/>
      <c r="B21" s="48"/>
      <c r="C21" s="49"/>
      <c r="D21" s="50"/>
      <c r="E21" s="50"/>
      <c r="F21" s="51"/>
    </row>
    <row r="22" ht="16.1" customHeight="1" spans="1:6">
      <c r="A22" s="47"/>
      <c r="B22" s="48"/>
      <c r="C22" s="49"/>
      <c r="D22" s="50"/>
      <c r="E22" s="50"/>
      <c r="F22" s="51"/>
    </row>
    <row r="23" ht="16.1" customHeight="1" spans="1:6">
      <c r="A23" s="47"/>
      <c r="B23" s="48"/>
      <c r="C23" s="49"/>
      <c r="D23" s="50"/>
      <c r="E23" s="50"/>
      <c r="F23" s="51"/>
    </row>
    <row r="24" ht="16.85" customHeight="1" spans="1:6">
      <c r="A24" s="47"/>
      <c r="B24" s="48"/>
      <c r="C24" s="49"/>
      <c r="D24" s="50"/>
      <c r="E24" s="50"/>
      <c r="F24" s="51"/>
    </row>
    <row r="25" ht="16.1" customHeight="1" spans="1:6">
      <c r="A25" s="47"/>
      <c r="B25" s="48"/>
      <c r="C25" s="49"/>
      <c r="D25" s="50"/>
      <c r="E25" s="50"/>
      <c r="F25" s="51"/>
    </row>
    <row r="26" ht="16.85" customHeight="1" spans="1:6">
      <c r="A26" s="47"/>
      <c r="B26" s="48"/>
      <c r="C26" s="49"/>
      <c r="D26" s="50"/>
      <c r="E26" s="50"/>
      <c r="F26" s="51"/>
    </row>
    <row r="27" ht="16.1" customHeight="1" spans="1:6">
      <c r="A27" s="47"/>
      <c r="B27" s="48"/>
      <c r="C27" s="49"/>
      <c r="D27" s="50"/>
      <c r="E27" s="50"/>
      <c r="F27" s="51"/>
    </row>
    <row r="28" ht="16.1" customHeight="1" spans="1:6">
      <c r="A28" s="47"/>
      <c r="B28" s="48"/>
      <c r="C28" s="49"/>
      <c r="D28" s="50"/>
      <c r="E28" s="50"/>
      <c r="F28" s="51"/>
    </row>
    <row r="29" ht="16.85" customHeight="1" spans="1:6">
      <c r="A29" s="47"/>
      <c r="B29" s="48"/>
      <c r="C29" s="49"/>
      <c r="D29" s="50"/>
      <c r="E29" s="50"/>
      <c r="F29" s="51"/>
    </row>
    <row r="30" ht="16.1" customHeight="1" spans="1:6">
      <c r="A30" s="47"/>
      <c r="B30" s="48"/>
      <c r="C30" s="49"/>
      <c r="D30" s="50"/>
      <c r="E30" s="50"/>
      <c r="F30" s="51"/>
    </row>
    <row r="31" ht="16.1" customHeight="1" spans="1:6">
      <c r="A31" s="47"/>
      <c r="B31" s="48"/>
      <c r="C31" s="49"/>
      <c r="D31" s="50"/>
      <c r="E31" s="50"/>
      <c r="F31" s="51"/>
    </row>
    <row r="32" ht="16.85" customHeight="1" spans="1:6">
      <c r="A32" s="47"/>
      <c r="B32" s="48"/>
      <c r="C32" s="49"/>
      <c r="D32" s="50"/>
      <c r="E32" s="50"/>
      <c r="F32" s="51"/>
    </row>
    <row r="33" ht="16.1" customHeight="1" spans="1:6">
      <c r="A33" s="47"/>
      <c r="B33" s="48"/>
      <c r="C33" s="49"/>
      <c r="D33" s="50"/>
      <c r="E33" s="50"/>
      <c r="F33" s="51"/>
    </row>
    <row r="34" ht="16.1" customHeight="1" spans="1:6">
      <c r="A34" s="47"/>
      <c r="B34" s="48"/>
      <c r="C34" s="49"/>
      <c r="D34" s="50"/>
      <c r="E34" s="50"/>
      <c r="F34" s="51"/>
    </row>
    <row r="35" ht="16.85" customHeight="1" spans="1:6">
      <c r="A35" s="47"/>
      <c r="B35" s="48"/>
      <c r="C35" s="49"/>
      <c r="D35" s="50"/>
      <c r="E35" s="50"/>
      <c r="F35" s="51"/>
    </row>
    <row r="36" ht="16.1" customHeight="1" spans="1:6">
      <c r="A36" s="47"/>
      <c r="B36" s="48"/>
      <c r="C36" s="49"/>
      <c r="D36" s="50"/>
      <c r="E36" s="50"/>
      <c r="F36" s="51"/>
    </row>
    <row r="37" ht="16.1" customHeight="1" spans="1:6">
      <c r="A37" s="47"/>
      <c r="B37" s="48"/>
      <c r="C37" s="49"/>
      <c r="D37" s="50"/>
      <c r="E37" s="50"/>
      <c r="F37" s="51"/>
    </row>
    <row r="38" ht="16.85" customHeight="1" spans="1:6">
      <c r="A38" s="47"/>
      <c r="B38" s="48"/>
      <c r="C38" s="49"/>
      <c r="D38" s="50"/>
      <c r="E38" s="50"/>
      <c r="F38" s="51"/>
    </row>
    <row r="39" ht="16.1" customHeight="1" spans="1:6">
      <c r="A39" s="47"/>
      <c r="B39" s="48"/>
      <c r="C39" s="49"/>
      <c r="D39" s="50"/>
      <c r="E39" s="50"/>
      <c r="F39" s="51"/>
    </row>
    <row r="40" ht="16.1" customHeight="1" spans="1:6">
      <c r="A40" s="47"/>
      <c r="B40" s="48"/>
      <c r="C40" s="49"/>
      <c r="D40" s="50"/>
      <c r="E40" s="50"/>
      <c r="F40" s="51"/>
    </row>
    <row r="41" ht="32.95" customHeight="1" spans="1:6">
      <c r="A41" s="55"/>
      <c r="B41" s="56" t="s">
        <v>66</v>
      </c>
      <c r="C41" s="57"/>
      <c r="D41" s="58">
        <f>SUM(F7:F20)</f>
        <v>0</v>
      </c>
      <c r="E41" s="58"/>
      <c r="F41" s="59"/>
    </row>
    <row r="42" ht="16.1" customHeight="1" spans="1:6">
      <c r="A42" s="40"/>
      <c r="B42" s="40"/>
      <c r="C42" s="40"/>
      <c r="D42" s="40"/>
      <c r="E42" s="40"/>
      <c r="F42" s="40"/>
    </row>
    <row r="43" ht="16.85" customHeight="1" spans="1:6">
      <c r="A43" s="40"/>
      <c r="B43" s="40"/>
      <c r="C43" s="40"/>
      <c r="D43" s="40"/>
      <c r="E43" s="40"/>
      <c r="F43" s="40"/>
    </row>
  </sheetData>
  <sheetProtection algorithmName="SHA-512" hashValue="iSTBb7W9FcsYGtORIVoH4bInoZK/MWSSbFyEXwSAIQciJiL1rIPtBdIHMKychm+l46YzED/m6qhdoR7y4nyjng==" saltValue="Nqm4af8cE+G1jhoPlh+15Q=="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topLeftCell="A4" workbookViewId="0">
      <selection activeCell="D7" sqref="D7"/>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22</v>
      </c>
      <c r="B1" s="1"/>
      <c r="C1" s="1"/>
      <c r="D1" s="1"/>
      <c r="E1" s="1"/>
      <c r="F1" s="1"/>
    </row>
    <row r="2" ht="16.85" customHeight="1" spans="1:6">
      <c r="A2" s="2" t="s">
        <v>23</v>
      </c>
      <c r="B2" s="2"/>
      <c r="C2" s="2"/>
      <c r="D2" s="2"/>
      <c r="E2" s="2" t="s">
        <v>24</v>
      </c>
      <c r="F2" s="2"/>
    </row>
    <row r="3" ht="32.95" customHeight="1" spans="1:6">
      <c r="A3" s="19" t="s">
        <v>67</v>
      </c>
      <c r="B3" s="20"/>
      <c r="C3" s="20"/>
      <c r="D3" s="20"/>
      <c r="E3" s="20"/>
      <c r="F3" s="21"/>
    </row>
    <row r="4" ht="16.85" customHeight="1" spans="1:6">
      <c r="A4" s="22" t="s">
        <v>26</v>
      </c>
      <c r="B4" s="23" t="s">
        <v>27</v>
      </c>
      <c r="C4" s="23" t="s">
        <v>28</v>
      </c>
      <c r="D4" s="23" t="s">
        <v>29</v>
      </c>
      <c r="E4" s="23" t="s">
        <v>30</v>
      </c>
      <c r="F4" s="24" t="s">
        <v>31</v>
      </c>
    </row>
    <row r="5" ht="16.1" customHeight="1" spans="1:6">
      <c r="A5" s="25" t="s">
        <v>68</v>
      </c>
      <c r="B5" s="26" t="s">
        <v>69</v>
      </c>
      <c r="C5" s="27"/>
      <c r="D5" s="28"/>
      <c r="E5" s="28"/>
      <c r="F5" s="29"/>
    </row>
    <row r="6" ht="16.85" customHeight="1" spans="1:6">
      <c r="A6" s="25" t="s">
        <v>70</v>
      </c>
      <c r="B6" s="26" t="s">
        <v>71</v>
      </c>
      <c r="C6" s="27"/>
      <c r="D6" s="28"/>
      <c r="E6" s="28"/>
      <c r="F6" s="29"/>
    </row>
    <row r="7" ht="16.1" customHeight="1" spans="1:6">
      <c r="A7" s="25" t="s">
        <v>36</v>
      </c>
      <c r="B7" s="26" t="s">
        <v>72</v>
      </c>
      <c r="C7" s="27" t="s">
        <v>73</v>
      </c>
      <c r="D7" s="28" t="s">
        <v>74</v>
      </c>
      <c r="E7" s="30"/>
      <c r="F7" s="31">
        <f>E7*D7</f>
        <v>0</v>
      </c>
    </row>
    <row r="8" ht="16.1" customHeight="1" spans="1:6">
      <c r="A8" s="25" t="s">
        <v>75</v>
      </c>
      <c r="B8" s="26" t="s">
        <v>76</v>
      </c>
      <c r="C8" s="27"/>
      <c r="D8" s="28"/>
      <c r="E8" s="30"/>
      <c r="F8" s="31"/>
    </row>
    <row r="9" ht="16.85" customHeight="1" spans="1:6">
      <c r="A9" s="25" t="s">
        <v>77</v>
      </c>
      <c r="B9" s="26" t="s">
        <v>78</v>
      </c>
      <c r="C9" s="27"/>
      <c r="D9" s="28"/>
      <c r="E9" s="38"/>
      <c r="F9" s="31"/>
    </row>
    <row r="10" ht="16.1" customHeight="1" spans="1:6">
      <c r="A10" s="25" t="s">
        <v>36</v>
      </c>
      <c r="B10" s="26" t="s">
        <v>79</v>
      </c>
      <c r="C10" s="27" t="s">
        <v>73</v>
      </c>
      <c r="D10" s="28" t="s">
        <v>80</v>
      </c>
      <c r="E10" s="30"/>
      <c r="F10" s="31">
        <f>E10*D10</f>
        <v>0</v>
      </c>
    </row>
    <row r="11" ht="16.1" customHeight="1" spans="1:6">
      <c r="A11" s="25" t="s">
        <v>81</v>
      </c>
      <c r="B11" s="26" t="s">
        <v>82</v>
      </c>
      <c r="C11" s="27" t="s">
        <v>73</v>
      </c>
      <c r="D11" s="28" t="s">
        <v>83</v>
      </c>
      <c r="E11" s="30"/>
      <c r="F11" s="31">
        <f>E11*D11</f>
        <v>0</v>
      </c>
    </row>
    <row r="12" ht="16.85" customHeight="1" spans="1:6">
      <c r="A12" s="25" t="s">
        <v>84</v>
      </c>
      <c r="B12" s="26" t="s">
        <v>85</v>
      </c>
      <c r="C12" s="27"/>
      <c r="D12" s="28"/>
      <c r="E12" s="30"/>
      <c r="F12" s="31"/>
    </row>
    <row r="13" ht="16.1" customHeight="1" spans="1:6">
      <c r="A13" s="25" t="s">
        <v>86</v>
      </c>
      <c r="B13" s="26" t="s">
        <v>87</v>
      </c>
      <c r="C13" s="27"/>
      <c r="D13" s="28"/>
      <c r="E13" s="38"/>
      <c r="F13" s="31"/>
    </row>
    <row r="14" ht="16.1" customHeight="1" spans="1:6">
      <c r="A14" s="25" t="s">
        <v>61</v>
      </c>
      <c r="B14" s="26" t="s">
        <v>88</v>
      </c>
      <c r="C14" s="27" t="s">
        <v>73</v>
      </c>
      <c r="D14" s="28" t="s">
        <v>89</v>
      </c>
      <c r="E14" s="30"/>
      <c r="F14" s="31">
        <f>E14*D14</f>
        <v>0</v>
      </c>
    </row>
    <row r="15" ht="16.85" customHeight="1" spans="1:6">
      <c r="A15" s="25" t="s">
        <v>90</v>
      </c>
      <c r="B15" s="26" t="s">
        <v>91</v>
      </c>
      <c r="C15" s="27"/>
      <c r="D15" s="28"/>
      <c r="E15" s="38"/>
      <c r="F15" s="31"/>
    </row>
    <row r="16" ht="16.1" customHeight="1" spans="1:6">
      <c r="A16" s="25" t="s">
        <v>61</v>
      </c>
      <c r="B16" s="26" t="s">
        <v>88</v>
      </c>
      <c r="C16" s="27" t="s">
        <v>73</v>
      </c>
      <c r="D16" s="28" t="s">
        <v>92</v>
      </c>
      <c r="E16" s="30"/>
      <c r="F16" s="31">
        <f>E16*D16</f>
        <v>0</v>
      </c>
    </row>
    <row r="17" ht="16.1" customHeight="1" spans="1:6">
      <c r="A17" s="25"/>
      <c r="B17" s="26"/>
      <c r="C17" s="27"/>
      <c r="D17" s="28"/>
      <c r="E17" s="32"/>
      <c r="F17" s="29"/>
    </row>
    <row r="18" ht="16.85" customHeight="1" spans="1:6">
      <c r="A18" s="25"/>
      <c r="B18" s="26"/>
      <c r="C18" s="27"/>
      <c r="D18" s="28"/>
      <c r="E18" s="32"/>
      <c r="F18" s="29"/>
    </row>
    <row r="19" ht="16.1" customHeight="1" spans="1:6">
      <c r="A19" s="25"/>
      <c r="B19" s="26"/>
      <c r="C19" s="27"/>
      <c r="D19" s="28"/>
      <c r="E19" s="28"/>
      <c r="F19" s="29"/>
    </row>
    <row r="20" ht="16.1" customHeight="1" spans="1:6">
      <c r="A20" s="25"/>
      <c r="B20" s="26"/>
      <c r="C20" s="27"/>
      <c r="D20" s="28"/>
      <c r="E20" s="32"/>
      <c r="F20" s="29"/>
    </row>
    <row r="21" ht="16.85" customHeight="1" spans="1:6">
      <c r="A21" s="25"/>
      <c r="B21" s="26"/>
      <c r="C21" s="27"/>
      <c r="D21" s="28"/>
      <c r="E21" s="28"/>
      <c r="F21" s="29"/>
    </row>
    <row r="22" ht="16.1" customHeight="1" spans="1:6">
      <c r="A22" s="25"/>
      <c r="B22" s="26"/>
      <c r="C22" s="27"/>
      <c r="D22" s="28"/>
      <c r="E22" s="28"/>
      <c r="F22" s="29"/>
    </row>
    <row r="23" ht="16.1" customHeight="1" spans="1:6">
      <c r="A23" s="25"/>
      <c r="B23" s="26"/>
      <c r="C23" s="27"/>
      <c r="D23" s="28"/>
      <c r="E23" s="28"/>
      <c r="F23" s="29"/>
    </row>
    <row r="24" ht="16.85" customHeight="1" spans="1:6">
      <c r="A24" s="25"/>
      <c r="B24" s="26"/>
      <c r="C24" s="27"/>
      <c r="D24" s="28"/>
      <c r="E24" s="28"/>
      <c r="F24" s="29"/>
    </row>
    <row r="25" ht="16.1" customHeight="1" spans="1:6">
      <c r="A25" s="25"/>
      <c r="B25" s="26"/>
      <c r="C25" s="27"/>
      <c r="D25" s="28"/>
      <c r="E25" s="28"/>
      <c r="F25" s="29"/>
    </row>
    <row r="26" ht="16.85" customHeight="1" spans="1:6">
      <c r="A26" s="25"/>
      <c r="B26" s="26"/>
      <c r="C26" s="27"/>
      <c r="D26" s="28"/>
      <c r="E26" s="28"/>
      <c r="F26" s="29"/>
    </row>
    <row r="27" ht="16.1" customHeight="1" spans="1:6">
      <c r="A27" s="25"/>
      <c r="B27" s="26"/>
      <c r="C27" s="27"/>
      <c r="D27" s="28"/>
      <c r="E27" s="28"/>
      <c r="F27" s="29"/>
    </row>
    <row r="28" ht="16.1" customHeight="1" spans="1:6">
      <c r="A28" s="25"/>
      <c r="B28" s="26"/>
      <c r="C28" s="27"/>
      <c r="D28" s="28"/>
      <c r="E28" s="28"/>
      <c r="F28" s="29"/>
    </row>
    <row r="29" ht="16.85" customHeight="1" spans="1:6">
      <c r="A29" s="25"/>
      <c r="B29" s="26"/>
      <c r="C29" s="27"/>
      <c r="D29" s="28"/>
      <c r="E29" s="28"/>
      <c r="F29" s="29"/>
    </row>
    <row r="30" ht="16.1" customHeight="1" spans="1:6">
      <c r="A30" s="25"/>
      <c r="B30" s="26"/>
      <c r="C30" s="27"/>
      <c r="D30" s="28"/>
      <c r="E30" s="28"/>
      <c r="F30" s="29"/>
    </row>
    <row r="31" ht="16.1" customHeight="1" spans="1:6">
      <c r="A31" s="25"/>
      <c r="B31" s="26"/>
      <c r="C31" s="27"/>
      <c r="D31" s="28"/>
      <c r="E31" s="28"/>
      <c r="F31" s="29"/>
    </row>
    <row r="32" ht="16.85" customHeight="1" spans="1:6">
      <c r="A32" s="25"/>
      <c r="B32" s="26"/>
      <c r="C32" s="27"/>
      <c r="D32" s="28"/>
      <c r="E32" s="28"/>
      <c r="F32" s="29"/>
    </row>
    <row r="33" ht="16.1" customHeight="1" spans="1:6">
      <c r="A33" s="25"/>
      <c r="B33" s="26"/>
      <c r="C33" s="27"/>
      <c r="D33" s="28"/>
      <c r="E33" s="28"/>
      <c r="F33" s="29"/>
    </row>
    <row r="34" ht="16.1" customHeight="1" spans="1:6">
      <c r="A34" s="25"/>
      <c r="B34" s="26"/>
      <c r="C34" s="27"/>
      <c r="D34" s="28"/>
      <c r="E34" s="28"/>
      <c r="F34" s="29"/>
    </row>
    <row r="35" ht="16.85" customHeight="1" spans="1:6">
      <c r="A35" s="25"/>
      <c r="B35" s="26"/>
      <c r="C35" s="27"/>
      <c r="D35" s="28"/>
      <c r="E35" s="28"/>
      <c r="F35" s="29"/>
    </row>
    <row r="36" ht="16.1" customHeight="1" spans="1:6">
      <c r="A36" s="25"/>
      <c r="B36" s="26"/>
      <c r="C36" s="27"/>
      <c r="D36" s="28"/>
      <c r="E36" s="28"/>
      <c r="F36" s="29"/>
    </row>
    <row r="37" ht="16.1" customHeight="1" spans="1:6">
      <c r="A37" s="25"/>
      <c r="B37" s="26"/>
      <c r="C37" s="27"/>
      <c r="D37" s="28"/>
      <c r="E37" s="28"/>
      <c r="F37" s="29"/>
    </row>
    <row r="38" ht="16.85" customHeight="1" spans="1:6">
      <c r="A38" s="25"/>
      <c r="B38" s="26"/>
      <c r="C38" s="27"/>
      <c r="D38" s="28"/>
      <c r="E38" s="28"/>
      <c r="F38" s="29"/>
    </row>
    <row r="39" ht="16.1" customHeight="1" spans="1:6">
      <c r="A39" s="25"/>
      <c r="B39" s="26"/>
      <c r="C39" s="27"/>
      <c r="D39" s="28"/>
      <c r="E39" s="28"/>
      <c r="F39" s="29"/>
    </row>
    <row r="40" ht="16.1" customHeight="1" spans="1:6">
      <c r="A40" s="25"/>
      <c r="B40" s="26"/>
      <c r="C40" s="27"/>
      <c r="D40" s="28"/>
      <c r="E40" s="28"/>
      <c r="F40" s="29"/>
    </row>
    <row r="41" ht="32.95" customHeight="1" spans="1:6">
      <c r="A41" s="33"/>
      <c r="B41" s="34" t="s">
        <v>93</v>
      </c>
      <c r="C41" s="35"/>
      <c r="D41" s="36">
        <f>SUM(F7:F16)</f>
        <v>0</v>
      </c>
      <c r="E41" s="36"/>
      <c r="F41" s="37"/>
    </row>
    <row r="42" ht="16.1" customHeight="1" spans="1:6">
      <c r="A42" s="2"/>
      <c r="B42" s="2"/>
      <c r="C42" s="2"/>
      <c r="D42" s="2"/>
      <c r="E42" s="2"/>
      <c r="F42" s="2"/>
    </row>
    <row r="43" ht="16.85" customHeight="1" spans="1:6">
      <c r="A43" s="2"/>
      <c r="B43" s="2"/>
      <c r="C43" s="2"/>
      <c r="D43" s="2"/>
      <c r="E43" s="2"/>
      <c r="F43" s="2"/>
    </row>
  </sheetData>
  <sheetProtection algorithmName="SHA-512" hashValue="CUqDLiIFEv8ez9Lk76t3hFY8CMRZB7RgypZ4LvCawDoJPUhnaT6Bo1uNljLmOHvxfSdhPi0QKIbSYbU7LTaIUQ==" saltValue="VL6Fdg8iRYjfoQM8vtW94g=="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topLeftCell="A2" workbookViewId="0">
      <selection activeCell="D12" sqref="D12"/>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22</v>
      </c>
      <c r="B1" s="1"/>
      <c r="C1" s="1"/>
      <c r="D1" s="1"/>
      <c r="E1" s="1"/>
      <c r="F1" s="1"/>
    </row>
    <row r="2" ht="16.85" customHeight="1" spans="1:6">
      <c r="A2" s="2" t="s">
        <v>23</v>
      </c>
      <c r="B2" s="2"/>
      <c r="C2" s="2"/>
      <c r="D2" s="2"/>
      <c r="E2" s="2" t="s">
        <v>24</v>
      </c>
      <c r="F2" s="2"/>
    </row>
    <row r="3" ht="32.95" customHeight="1" spans="1:6">
      <c r="A3" s="19" t="s">
        <v>94</v>
      </c>
      <c r="B3" s="20"/>
      <c r="C3" s="20"/>
      <c r="D3" s="20"/>
      <c r="E3" s="20"/>
      <c r="F3" s="21"/>
    </row>
    <row r="4" ht="16.85" customHeight="1" spans="1:6">
      <c r="A4" s="22" t="s">
        <v>26</v>
      </c>
      <c r="B4" s="23" t="s">
        <v>27</v>
      </c>
      <c r="C4" s="23" t="s">
        <v>28</v>
      </c>
      <c r="D4" s="23" t="s">
        <v>29</v>
      </c>
      <c r="E4" s="23" t="s">
        <v>30</v>
      </c>
      <c r="F4" s="24" t="s">
        <v>31</v>
      </c>
    </row>
    <row r="5" ht="16.1" customHeight="1" spans="1:6">
      <c r="A5" s="25" t="s">
        <v>95</v>
      </c>
      <c r="B5" s="26" t="s">
        <v>96</v>
      </c>
      <c r="C5" s="27"/>
      <c r="D5" s="28"/>
      <c r="E5" s="28"/>
      <c r="F5" s="29"/>
    </row>
    <row r="6" ht="16.85" customHeight="1" spans="1:6">
      <c r="A6" s="25" t="s">
        <v>97</v>
      </c>
      <c r="B6" s="26" t="s">
        <v>98</v>
      </c>
      <c r="C6" s="27"/>
      <c r="D6" s="28"/>
      <c r="E6" s="28"/>
      <c r="F6" s="29"/>
    </row>
    <row r="7" ht="16.1" customHeight="1" spans="1:6">
      <c r="A7" s="25" t="s">
        <v>36</v>
      </c>
      <c r="B7" s="26" t="s">
        <v>99</v>
      </c>
      <c r="C7" s="27" t="s">
        <v>100</v>
      </c>
      <c r="D7" s="28" t="s">
        <v>101</v>
      </c>
      <c r="E7" s="30"/>
      <c r="F7" s="31">
        <f>E7*D7</f>
        <v>0</v>
      </c>
    </row>
    <row r="8" ht="16.1" customHeight="1" spans="1:6">
      <c r="A8" s="25" t="s">
        <v>102</v>
      </c>
      <c r="B8" s="26" t="s">
        <v>103</v>
      </c>
      <c r="C8" s="27"/>
      <c r="D8" s="28"/>
      <c r="E8" s="30"/>
      <c r="F8" s="31"/>
    </row>
    <row r="9" ht="16.85" customHeight="1" spans="1:6">
      <c r="A9" s="25" t="s">
        <v>104</v>
      </c>
      <c r="B9" s="26" t="s">
        <v>103</v>
      </c>
      <c r="C9" s="27"/>
      <c r="D9" s="28"/>
      <c r="E9" s="38"/>
      <c r="F9" s="31"/>
    </row>
    <row r="10" ht="16.1" customHeight="1" spans="1:6">
      <c r="A10" s="25" t="s">
        <v>36</v>
      </c>
      <c r="B10" s="26" t="s">
        <v>105</v>
      </c>
      <c r="C10" s="27" t="s">
        <v>73</v>
      </c>
      <c r="D10" s="28" t="s">
        <v>106</v>
      </c>
      <c r="E10" s="30"/>
      <c r="F10" s="31">
        <f>E10*D10</f>
        <v>0</v>
      </c>
    </row>
    <row r="11" ht="16.1" customHeight="1" spans="1:6">
      <c r="A11" s="25" t="s">
        <v>107</v>
      </c>
      <c r="B11" s="26" t="s">
        <v>108</v>
      </c>
      <c r="C11" s="27"/>
      <c r="D11" s="28"/>
      <c r="E11" s="30"/>
      <c r="F11" s="31"/>
    </row>
    <row r="12" ht="16.85" customHeight="1" spans="1:6">
      <c r="A12" s="25" t="s">
        <v>109</v>
      </c>
      <c r="B12" s="26" t="s">
        <v>110</v>
      </c>
      <c r="C12" s="27" t="s">
        <v>73</v>
      </c>
      <c r="D12" s="28" t="s">
        <v>111</v>
      </c>
      <c r="E12" s="30"/>
      <c r="F12" s="31">
        <f>E12*D12</f>
        <v>0</v>
      </c>
    </row>
    <row r="13" ht="16.1" customHeight="1" spans="1:6">
      <c r="A13" s="25"/>
      <c r="B13" s="26"/>
      <c r="C13" s="27"/>
      <c r="D13" s="28"/>
      <c r="E13" s="28"/>
      <c r="F13" s="29"/>
    </row>
    <row r="14" ht="16.1" customHeight="1" spans="1:6">
      <c r="A14" s="25"/>
      <c r="B14" s="26"/>
      <c r="C14" s="27"/>
      <c r="D14" s="28"/>
      <c r="E14" s="32"/>
      <c r="F14" s="29"/>
    </row>
    <row r="15" ht="16.85" customHeight="1" spans="1:6">
      <c r="A15" s="25"/>
      <c r="B15" s="26"/>
      <c r="C15" s="27"/>
      <c r="D15" s="28"/>
      <c r="E15" s="28"/>
      <c r="F15" s="29"/>
    </row>
    <row r="16" ht="16.1" customHeight="1" spans="1:6">
      <c r="A16" s="25"/>
      <c r="B16" s="26"/>
      <c r="C16" s="27"/>
      <c r="D16" s="28"/>
      <c r="E16" s="32"/>
      <c r="F16" s="29"/>
    </row>
    <row r="17" ht="16.1" customHeight="1" spans="1:6">
      <c r="A17" s="25"/>
      <c r="B17" s="26"/>
      <c r="C17" s="27"/>
      <c r="D17" s="28"/>
      <c r="E17" s="32"/>
      <c r="F17" s="29"/>
    </row>
    <row r="18" ht="16.85" customHeight="1" spans="1:6">
      <c r="A18" s="25"/>
      <c r="B18" s="26"/>
      <c r="C18" s="27"/>
      <c r="D18" s="28"/>
      <c r="E18" s="32"/>
      <c r="F18" s="29"/>
    </row>
    <row r="19" ht="16.1" customHeight="1" spans="1:6">
      <c r="A19" s="25"/>
      <c r="B19" s="26"/>
      <c r="C19" s="27"/>
      <c r="D19" s="28"/>
      <c r="E19" s="28"/>
      <c r="F19" s="29"/>
    </row>
    <row r="20" ht="16.1" customHeight="1" spans="1:6">
      <c r="A20" s="25"/>
      <c r="B20" s="26"/>
      <c r="C20" s="27"/>
      <c r="D20" s="28"/>
      <c r="E20" s="32"/>
      <c r="F20" s="29"/>
    </row>
    <row r="21" ht="16.85" customHeight="1" spans="1:6">
      <c r="A21" s="25"/>
      <c r="B21" s="26"/>
      <c r="C21" s="27"/>
      <c r="D21" s="28"/>
      <c r="E21" s="28"/>
      <c r="F21" s="29"/>
    </row>
    <row r="22" ht="16.1" customHeight="1" spans="1:6">
      <c r="A22" s="25"/>
      <c r="B22" s="26"/>
      <c r="C22" s="27"/>
      <c r="D22" s="28"/>
      <c r="E22" s="28"/>
      <c r="F22" s="29"/>
    </row>
    <row r="23" ht="16.1" customHeight="1" spans="1:6">
      <c r="A23" s="25"/>
      <c r="B23" s="26"/>
      <c r="C23" s="27"/>
      <c r="D23" s="28"/>
      <c r="E23" s="28"/>
      <c r="F23" s="29"/>
    </row>
    <row r="24" ht="16.85" customHeight="1" spans="1:6">
      <c r="A24" s="25"/>
      <c r="B24" s="26"/>
      <c r="C24" s="27"/>
      <c r="D24" s="28"/>
      <c r="E24" s="28"/>
      <c r="F24" s="29"/>
    </row>
    <row r="25" ht="16.1" customHeight="1" spans="1:6">
      <c r="A25" s="25"/>
      <c r="B25" s="26"/>
      <c r="C25" s="27"/>
      <c r="D25" s="28"/>
      <c r="E25" s="28"/>
      <c r="F25" s="29"/>
    </row>
    <row r="26" ht="16.85" customHeight="1" spans="1:6">
      <c r="A26" s="25"/>
      <c r="B26" s="26"/>
      <c r="C26" s="27"/>
      <c r="D26" s="28"/>
      <c r="E26" s="28"/>
      <c r="F26" s="29"/>
    </row>
    <row r="27" ht="16.1" customHeight="1" spans="1:6">
      <c r="A27" s="25"/>
      <c r="B27" s="26"/>
      <c r="C27" s="27"/>
      <c r="D27" s="28"/>
      <c r="E27" s="28"/>
      <c r="F27" s="29"/>
    </row>
    <row r="28" ht="16.1" customHeight="1" spans="1:6">
      <c r="A28" s="25"/>
      <c r="B28" s="26"/>
      <c r="C28" s="27"/>
      <c r="D28" s="28"/>
      <c r="E28" s="28"/>
      <c r="F28" s="29"/>
    </row>
    <row r="29" ht="16.85" customHeight="1" spans="1:6">
      <c r="A29" s="25"/>
      <c r="B29" s="26"/>
      <c r="C29" s="27"/>
      <c r="D29" s="28"/>
      <c r="E29" s="28"/>
      <c r="F29" s="29"/>
    </row>
    <row r="30" ht="16.1" customHeight="1" spans="1:6">
      <c r="A30" s="25"/>
      <c r="B30" s="26"/>
      <c r="C30" s="27"/>
      <c r="D30" s="28"/>
      <c r="E30" s="28"/>
      <c r="F30" s="29"/>
    </row>
    <row r="31" ht="16.1" customHeight="1" spans="1:6">
      <c r="A31" s="25"/>
      <c r="B31" s="26"/>
      <c r="C31" s="27"/>
      <c r="D31" s="28"/>
      <c r="E31" s="28"/>
      <c r="F31" s="29"/>
    </row>
    <row r="32" ht="16.85" customHeight="1" spans="1:6">
      <c r="A32" s="25"/>
      <c r="B32" s="26"/>
      <c r="C32" s="27"/>
      <c r="D32" s="28"/>
      <c r="E32" s="28"/>
      <c r="F32" s="29"/>
    </row>
    <row r="33" ht="16.1" customHeight="1" spans="1:6">
      <c r="A33" s="25"/>
      <c r="B33" s="26"/>
      <c r="C33" s="27"/>
      <c r="D33" s="28"/>
      <c r="E33" s="28"/>
      <c r="F33" s="29"/>
    </row>
    <row r="34" ht="16.1" customHeight="1" spans="1:6">
      <c r="A34" s="25"/>
      <c r="B34" s="26"/>
      <c r="C34" s="27"/>
      <c r="D34" s="28"/>
      <c r="E34" s="28"/>
      <c r="F34" s="29"/>
    </row>
    <row r="35" ht="16.85" customHeight="1" spans="1:6">
      <c r="A35" s="25"/>
      <c r="B35" s="26"/>
      <c r="C35" s="27"/>
      <c r="D35" s="28"/>
      <c r="E35" s="28"/>
      <c r="F35" s="29"/>
    </row>
    <row r="36" ht="16.1" customHeight="1" spans="1:6">
      <c r="A36" s="25"/>
      <c r="B36" s="26"/>
      <c r="C36" s="27"/>
      <c r="D36" s="28"/>
      <c r="E36" s="28"/>
      <c r="F36" s="29"/>
    </row>
    <row r="37" ht="16.1" customHeight="1" spans="1:6">
      <c r="A37" s="25"/>
      <c r="B37" s="26"/>
      <c r="C37" s="27"/>
      <c r="D37" s="28"/>
      <c r="E37" s="28"/>
      <c r="F37" s="29"/>
    </row>
    <row r="38" ht="16.85" customHeight="1" spans="1:6">
      <c r="A38" s="25"/>
      <c r="B38" s="26"/>
      <c r="C38" s="27"/>
      <c r="D38" s="28"/>
      <c r="E38" s="28"/>
      <c r="F38" s="29"/>
    </row>
    <row r="39" ht="16.1" customHeight="1" spans="1:6">
      <c r="A39" s="25"/>
      <c r="B39" s="26"/>
      <c r="C39" s="27"/>
      <c r="D39" s="28"/>
      <c r="E39" s="28"/>
      <c r="F39" s="29"/>
    </row>
    <row r="40" ht="16.1" customHeight="1" spans="1:6">
      <c r="A40" s="25"/>
      <c r="B40" s="26"/>
      <c r="C40" s="27"/>
      <c r="D40" s="28"/>
      <c r="E40" s="28"/>
      <c r="F40" s="29"/>
    </row>
    <row r="41" ht="32.95" customHeight="1" spans="1:6">
      <c r="A41" s="33"/>
      <c r="B41" s="34" t="s">
        <v>112</v>
      </c>
      <c r="C41" s="35"/>
      <c r="D41" s="36">
        <f>SUM(F7:F12)</f>
        <v>0</v>
      </c>
      <c r="E41" s="36"/>
      <c r="F41" s="37"/>
    </row>
    <row r="42" ht="16.1" customHeight="1" spans="1:6">
      <c r="A42" s="2"/>
      <c r="B42" s="2"/>
      <c r="C42" s="2"/>
      <c r="D42" s="2"/>
      <c r="E42" s="2"/>
      <c r="F42" s="2"/>
    </row>
    <row r="43" ht="16.85" customHeight="1" spans="1:6">
      <c r="A43" s="2"/>
      <c r="B43" s="2"/>
      <c r="C43" s="2"/>
      <c r="D43" s="2"/>
      <c r="E43" s="2"/>
      <c r="F43" s="2"/>
    </row>
  </sheetData>
  <sheetProtection algorithmName="SHA-512" hashValue="lUxEOuBftek+e0RXyK0xzlNUGxjFOKeTuvGfkF6e7uy+TK48skAaHK+wCtJCRmgqnXGF4pXO8G8JP/jemVLH+w==" saltValue="cWIatD9kV3ukf+p9krNlqg=="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workbookViewId="0">
      <selection activeCell="D17" sqref="D17"/>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22</v>
      </c>
      <c r="B1" s="1"/>
      <c r="C1" s="1"/>
      <c r="D1" s="1"/>
      <c r="E1" s="1"/>
      <c r="F1" s="1"/>
    </row>
    <row r="2" ht="16.85" customHeight="1" spans="1:6">
      <c r="A2" s="2" t="s">
        <v>23</v>
      </c>
      <c r="B2" s="2"/>
      <c r="C2" s="2"/>
      <c r="D2" s="2"/>
      <c r="E2" s="2" t="s">
        <v>24</v>
      </c>
      <c r="F2" s="2"/>
    </row>
    <row r="3" ht="32.95" customHeight="1" spans="1:6">
      <c r="A3" s="19" t="s">
        <v>113</v>
      </c>
      <c r="B3" s="20"/>
      <c r="C3" s="20"/>
      <c r="D3" s="20"/>
      <c r="E3" s="20"/>
      <c r="F3" s="21"/>
    </row>
    <row r="4" ht="16.85" customHeight="1" spans="1:6">
      <c r="A4" s="22" t="s">
        <v>26</v>
      </c>
      <c r="B4" s="23" t="s">
        <v>27</v>
      </c>
      <c r="C4" s="23" t="s">
        <v>28</v>
      </c>
      <c r="D4" s="23" t="s">
        <v>29</v>
      </c>
      <c r="E4" s="23" t="s">
        <v>30</v>
      </c>
      <c r="F4" s="24" t="s">
        <v>31</v>
      </c>
    </row>
    <row r="5" ht="16.1" customHeight="1" spans="1:6">
      <c r="A5" s="25" t="s">
        <v>114</v>
      </c>
      <c r="B5" s="26" t="s">
        <v>115</v>
      </c>
      <c r="C5" s="27"/>
      <c r="D5" s="28"/>
      <c r="E5" s="28"/>
      <c r="F5" s="29"/>
    </row>
    <row r="6" ht="16.85" customHeight="1" spans="1:6">
      <c r="A6" s="25" t="s">
        <v>116</v>
      </c>
      <c r="B6" s="26" t="s">
        <v>117</v>
      </c>
      <c r="C6" s="27"/>
      <c r="D6" s="28"/>
      <c r="E6" s="28"/>
      <c r="F6" s="29"/>
    </row>
    <row r="7" ht="16.1" customHeight="1" spans="1:6">
      <c r="A7" s="25" t="s">
        <v>36</v>
      </c>
      <c r="B7" s="26" t="s">
        <v>118</v>
      </c>
      <c r="C7" s="27" t="s">
        <v>119</v>
      </c>
      <c r="D7" s="28" t="s">
        <v>120</v>
      </c>
      <c r="E7" s="30"/>
      <c r="F7" s="31">
        <f>E7*D7</f>
        <v>0</v>
      </c>
    </row>
    <row r="8" ht="16.1" customHeight="1" spans="1:6">
      <c r="A8" s="25" t="s">
        <v>81</v>
      </c>
      <c r="B8" s="26" t="s">
        <v>121</v>
      </c>
      <c r="C8" s="27" t="s">
        <v>119</v>
      </c>
      <c r="D8" s="28" t="s">
        <v>122</v>
      </c>
      <c r="E8" s="30"/>
      <c r="F8" s="31">
        <f>E8*D8</f>
        <v>0</v>
      </c>
    </row>
    <row r="9" ht="16.85" customHeight="1" spans="1:6">
      <c r="A9" s="25" t="s">
        <v>123</v>
      </c>
      <c r="B9" s="26" t="s">
        <v>124</v>
      </c>
      <c r="C9" s="27"/>
      <c r="D9" s="28"/>
      <c r="E9" s="38"/>
      <c r="F9" s="31"/>
    </row>
    <row r="10" ht="16.1" customHeight="1" spans="1:6">
      <c r="A10" s="25" t="s">
        <v>125</v>
      </c>
      <c r="B10" s="26" t="s">
        <v>126</v>
      </c>
      <c r="C10" s="27"/>
      <c r="D10" s="28"/>
      <c r="E10" s="30"/>
      <c r="F10" s="31"/>
    </row>
    <row r="11" ht="16.1" customHeight="1" spans="1:6">
      <c r="A11" s="25" t="s">
        <v>36</v>
      </c>
      <c r="B11" s="26" t="s">
        <v>127</v>
      </c>
      <c r="C11" s="27" t="s">
        <v>57</v>
      </c>
      <c r="D11" s="28" t="s">
        <v>128</v>
      </c>
      <c r="E11" s="30"/>
      <c r="F11" s="31">
        <f>E11*D11</f>
        <v>0</v>
      </c>
    </row>
    <row r="12" ht="16.85" customHeight="1" spans="1:6">
      <c r="A12" s="25" t="s">
        <v>40</v>
      </c>
      <c r="B12" s="26" t="s">
        <v>129</v>
      </c>
      <c r="C12" s="27" t="s">
        <v>57</v>
      </c>
      <c r="D12" s="28" t="s">
        <v>130</v>
      </c>
      <c r="E12" s="30"/>
      <c r="F12" s="31">
        <f>E12*D12</f>
        <v>0</v>
      </c>
    </row>
    <row r="13" ht="16.1" customHeight="1" spans="1:6">
      <c r="A13" s="25" t="s">
        <v>61</v>
      </c>
      <c r="B13" s="26" t="s">
        <v>131</v>
      </c>
      <c r="C13" s="27" t="s">
        <v>57</v>
      </c>
      <c r="D13" s="28" t="s">
        <v>132</v>
      </c>
      <c r="E13" s="30"/>
      <c r="F13" s="31">
        <f>E13*D13</f>
        <v>0</v>
      </c>
    </row>
    <row r="14" ht="16.1" customHeight="1" spans="1:6">
      <c r="A14" s="25" t="s">
        <v>133</v>
      </c>
      <c r="B14" s="26" t="s">
        <v>134</v>
      </c>
      <c r="C14" s="27"/>
      <c r="D14" s="28"/>
      <c r="E14" s="30"/>
      <c r="F14" s="31"/>
    </row>
    <row r="15" ht="16.85" customHeight="1" spans="1:6">
      <c r="A15" s="25" t="s">
        <v>135</v>
      </c>
      <c r="B15" s="26" t="s">
        <v>136</v>
      </c>
      <c r="C15" s="27"/>
      <c r="D15" s="28"/>
      <c r="E15" s="38"/>
      <c r="F15" s="31"/>
    </row>
    <row r="16" ht="16.1" customHeight="1" spans="1:6">
      <c r="A16" s="25" t="s">
        <v>40</v>
      </c>
      <c r="B16" s="26" t="s">
        <v>137</v>
      </c>
      <c r="C16" s="27" t="s">
        <v>57</v>
      </c>
      <c r="D16" s="28" t="s">
        <v>138</v>
      </c>
      <c r="E16" s="30"/>
      <c r="F16" s="31">
        <f>E16*D16</f>
        <v>0</v>
      </c>
    </row>
    <row r="17" ht="16.1" customHeight="1" spans="1:6">
      <c r="A17" s="25" t="s">
        <v>139</v>
      </c>
      <c r="B17" s="26" t="s">
        <v>140</v>
      </c>
      <c r="C17" s="27" t="s">
        <v>57</v>
      </c>
      <c r="D17" s="28" t="s">
        <v>141</v>
      </c>
      <c r="E17" s="30"/>
      <c r="F17" s="31">
        <f>E17*D17</f>
        <v>0</v>
      </c>
    </row>
    <row r="18" ht="16.85" customHeight="1" spans="1:6">
      <c r="A18" s="25"/>
      <c r="B18" s="26"/>
      <c r="C18" s="27"/>
      <c r="D18" s="28"/>
      <c r="E18" s="32"/>
      <c r="F18" s="29"/>
    </row>
    <row r="19" ht="16.1" customHeight="1" spans="1:6">
      <c r="A19" s="25"/>
      <c r="B19" s="26"/>
      <c r="C19" s="27"/>
      <c r="D19" s="28"/>
      <c r="E19" s="28"/>
      <c r="F19" s="29"/>
    </row>
    <row r="20" ht="16.1" customHeight="1" spans="1:6">
      <c r="A20" s="25"/>
      <c r="B20" s="26"/>
      <c r="C20" s="27"/>
      <c r="D20" s="28"/>
      <c r="E20" s="32"/>
      <c r="F20" s="29"/>
    </row>
    <row r="21" ht="16.85" customHeight="1" spans="1:6">
      <c r="A21" s="25"/>
      <c r="B21" s="26"/>
      <c r="C21" s="27"/>
      <c r="D21" s="28"/>
      <c r="E21" s="28"/>
      <c r="F21" s="29"/>
    </row>
    <row r="22" ht="16.1" customHeight="1" spans="1:6">
      <c r="A22" s="25"/>
      <c r="B22" s="26"/>
      <c r="C22" s="27"/>
      <c r="D22" s="28"/>
      <c r="E22" s="28"/>
      <c r="F22" s="29"/>
    </row>
    <row r="23" ht="16.1" customHeight="1" spans="1:6">
      <c r="A23" s="25"/>
      <c r="B23" s="26"/>
      <c r="C23" s="27"/>
      <c r="D23" s="28"/>
      <c r="E23" s="28"/>
      <c r="F23" s="29"/>
    </row>
    <row r="24" ht="16.85" customHeight="1" spans="1:6">
      <c r="A24" s="25"/>
      <c r="B24" s="26"/>
      <c r="C24" s="27"/>
      <c r="D24" s="28"/>
      <c r="E24" s="28"/>
      <c r="F24" s="29"/>
    </row>
    <row r="25" ht="16.1" customHeight="1" spans="1:6">
      <c r="A25" s="25"/>
      <c r="B25" s="26"/>
      <c r="C25" s="27"/>
      <c r="D25" s="28"/>
      <c r="E25" s="28"/>
      <c r="F25" s="29"/>
    </row>
    <row r="26" ht="16.85" customHeight="1" spans="1:6">
      <c r="A26" s="25"/>
      <c r="B26" s="26"/>
      <c r="C26" s="27"/>
      <c r="D26" s="28"/>
      <c r="E26" s="28"/>
      <c r="F26" s="29"/>
    </row>
    <row r="27" ht="16.1" customHeight="1" spans="1:6">
      <c r="A27" s="25"/>
      <c r="B27" s="26"/>
      <c r="C27" s="27"/>
      <c r="D27" s="28"/>
      <c r="E27" s="28"/>
      <c r="F27" s="29"/>
    </row>
    <row r="28" ht="16.1" customHeight="1" spans="1:6">
      <c r="A28" s="25"/>
      <c r="B28" s="26"/>
      <c r="C28" s="27"/>
      <c r="D28" s="28"/>
      <c r="E28" s="28"/>
      <c r="F28" s="29"/>
    </row>
    <row r="29" ht="16.85" customHeight="1" spans="1:6">
      <c r="A29" s="25"/>
      <c r="B29" s="26"/>
      <c r="C29" s="27"/>
      <c r="D29" s="28"/>
      <c r="E29" s="28"/>
      <c r="F29" s="29"/>
    </row>
    <row r="30" ht="16.1" customHeight="1" spans="1:6">
      <c r="A30" s="25"/>
      <c r="B30" s="26"/>
      <c r="C30" s="27"/>
      <c r="D30" s="28"/>
      <c r="E30" s="28"/>
      <c r="F30" s="29"/>
    </row>
    <row r="31" ht="16.1" customHeight="1" spans="1:6">
      <c r="A31" s="25"/>
      <c r="B31" s="26"/>
      <c r="C31" s="27"/>
      <c r="D31" s="28"/>
      <c r="E31" s="28"/>
      <c r="F31" s="29"/>
    </row>
    <row r="32" ht="16.85" customHeight="1" spans="1:6">
      <c r="A32" s="25"/>
      <c r="B32" s="26"/>
      <c r="C32" s="27"/>
      <c r="D32" s="28"/>
      <c r="E32" s="28"/>
      <c r="F32" s="29"/>
    </row>
    <row r="33" ht="16.1" customHeight="1" spans="1:6">
      <c r="A33" s="25"/>
      <c r="B33" s="26"/>
      <c r="C33" s="27"/>
      <c r="D33" s="28"/>
      <c r="E33" s="28"/>
      <c r="F33" s="29"/>
    </row>
    <row r="34" ht="16.1" customHeight="1" spans="1:6">
      <c r="A34" s="25"/>
      <c r="B34" s="26"/>
      <c r="C34" s="27"/>
      <c r="D34" s="28"/>
      <c r="E34" s="28"/>
      <c r="F34" s="29"/>
    </row>
    <row r="35" ht="16.85" customHeight="1" spans="1:6">
      <c r="A35" s="25"/>
      <c r="B35" s="26"/>
      <c r="C35" s="27"/>
      <c r="D35" s="28"/>
      <c r="E35" s="28"/>
      <c r="F35" s="29"/>
    </row>
    <row r="36" ht="16.1" customHeight="1" spans="1:6">
      <c r="A36" s="25"/>
      <c r="B36" s="26"/>
      <c r="C36" s="27"/>
      <c r="D36" s="28"/>
      <c r="E36" s="28"/>
      <c r="F36" s="29"/>
    </row>
    <row r="37" ht="16.1" customHeight="1" spans="1:6">
      <c r="A37" s="25"/>
      <c r="B37" s="26"/>
      <c r="C37" s="27"/>
      <c r="D37" s="28"/>
      <c r="E37" s="28"/>
      <c r="F37" s="29"/>
    </row>
    <row r="38" ht="16.85" customHeight="1" spans="1:6">
      <c r="A38" s="25"/>
      <c r="B38" s="26"/>
      <c r="C38" s="27"/>
      <c r="D38" s="28"/>
      <c r="E38" s="28"/>
      <c r="F38" s="29"/>
    </row>
    <row r="39" ht="16.1" customHeight="1" spans="1:6">
      <c r="A39" s="25"/>
      <c r="B39" s="26"/>
      <c r="C39" s="27"/>
      <c r="D39" s="28"/>
      <c r="E39" s="28"/>
      <c r="F39" s="29"/>
    </row>
    <row r="40" ht="16.1" customHeight="1" spans="1:6">
      <c r="A40" s="25"/>
      <c r="B40" s="26"/>
      <c r="C40" s="27"/>
      <c r="D40" s="28"/>
      <c r="E40" s="28"/>
      <c r="F40" s="29"/>
    </row>
    <row r="41" ht="32.95" customHeight="1" spans="1:6">
      <c r="A41" s="33"/>
      <c r="B41" s="34" t="s">
        <v>142</v>
      </c>
      <c r="C41" s="35"/>
      <c r="D41" s="36">
        <f>SUM(F7:F17)</f>
        <v>0</v>
      </c>
      <c r="E41" s="36"/>
      <c r="F41" s="37"/>
    </row>
    <row r="42" ht="16.1" customHeight="1" spans="1:6">
      <c r="A42" s="2"/>
      <c r="B42" s="2"/>
      <c r="C42" s="2"/>
      <c r="D42" s="2"/>
      <c r="E42" s="2"/>
      <c r="F42" s="2"/>
    </row>
    <row r="43" ht="16.85" customHeight="1" spans="1:6">
      <c r="A43" s="2"/>
      <c r="B43" s="2"/>
      <c r="C43" s="2"/>
      <c r="D43" s="2"/>
      <c r="E43" s="2"/>
      <c r="F43" s="2"/>
    </row>
  </sheetData>
  <sheetProtection algorithmName="SHA-512" hashValue="yE1OBbBZbjSXu2oygbZ+rEM/t8PN6+S/n4ex2L04Rj2ox4Q0kOywLDYw0i6PVrwq5frzXjo3Vt3h6hdKw1C4Ww==" saltValue="npyrl2KPGuorjIfTp+MsVQ=="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showZeros="0" workbookViewId="0">
      <selection activeCell="D6" sqref="D6"/>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1" t="s">
        <v>22</v>
      </c>
      <c r="B1" s="1"/>
      <c r="C1" s="1"/>
      <c r="D1" s="1"/>
      <c r="E1" s="1"/>
      <c r="F1" s="1"/>
    </row>
    <row r="2" ht="16.85" customHeight="1" spans="1:6">
      <c r="A2" s="2" t="s">
        <v>23</v>
      </c>
      <c r="B2" s="2"/>
      <c r="C2" s="2"/>
      <c r="D2" s="2"/>
      <c r="E2" s="2" t="s">
        <v>24</v>
      </c>
      <c r="F2" s="2"/>
    </row>
    <row r="3" ht="32.95" customHeight="1" spans="1:6">
      <c r="A3" s="19" t="s">
        <v>143</v>
      </c>
      <c r="B3" s="20"/>
      <c r="C3" s="20"/>
      <c r="D3" s="20"/>
      <c r="E3" s="20"/>
      <c r="F3" s="21"/>
    </row>
    <row r="4" ht="16.85" customHeight="1" spans="1:6">
      <c r="A4" s="22" t="s">
        <v>26</v>
      </c>
      <c r="B4" s="23" t="s">
        <v>27</v>
      </c>
      <c r="C4" s="23" t="s">
        <v>28</v>
      </c>
      <c r="D4" s="23" t="s">
        <v>29</v>
      </c>
      <c r="E4" s="23" t="s">
        <v>30</v>
      </c>
      <c r="F4" s="24" t="s">
        <v>31</v>
      </c>
    </row>
    <row r="5" ht="16.1" customHeight="1" spans="1:6">
      <c r="A5" s="25" t="s">
        <v>144</v>
      </c>
      <c r="B5" s="26" t="s">
        <v>145</v>
      </c>
      <c r="C5" s="27"/>
      <c r="D5" s="28"/>
      <c r="E5" s="28"/>
      <c r="F5" s="29"/>
    </row>
    <row r="6" ht="16.85" customHeight="1" spans="1:6">
      <c r="A6" s="25" t="s">
        <v>146</v>
      </c>
      <c r="B6" s="26" t="s">
        <v>147</v>
      </c>
      <c r="C6" s="27" t="s">
        <v>100</v>
      </c>
      <c r="D6" s="28" t="s">
        <v>148</v>
      </c>
      <c r="E6" s="30"/>
      <c r="F6" s="31">
        <f>E6*D6</f>
        <v>0</v>
      </c>
    </row>
    <row r="7" ht="16.1" customHeight="1" spans="1:6">
      <c r="A7" s="25"/>
      <c r="B7" s="26"/>
      <c r="C7" s="27"/>
      <c r="D7" s="28"/>
      <c r="E7" s="32"/>
      <c r="F7" s="29"/>
    </row>
    <row r="8" ht="16.1" customHeight="1" spans="1:6">
      <c r="A8" s="25"/>
      <c r="B8" s="26"/>
      <c r="C8" s="27"/>
      <c r="D8" s="28"/>
      <c r="E8" s="32"/>
      <c r="F8" s="29"/>
    </row>
    <row r="9" ht="16.85" customHeight="1" spans="1:6">
      <c r="A9" s="25"/>
      <c r="B9" s="26"/>
      <c r="C9" s="27"/>
      <c r="D9" s="28"/>
      <c r="E9" s="28"/>
      <c r="F9" s="29"/>
    </row>
    <row r="10" ht="16.1" customHeight="1" spans="1:6">
      <c r="A10" s="25"/>
      <c r="B10" s="26"/>
      <c r="C10" s="27"/>
      <c r="D10" s="28"/>
      <c r="E10" s="32"/>
      <c r="F10" s="29"/>
    </row>
    <row r="11" ht="16.1" customHeight="1" spans="1:6">
      <c r="A11" s="25"/>
      <c r="B11" s="26"/>
      <c r="C11" s="27"/>
      <c r="D11" s="28"/>
      <c r="E11" s="32"/>
      <c r="F11" s="29"/>
    </row>
    <row r="12" ht="16.85" customHeight="1" spans="1:6">
      <c r="A12" s="25"/>
      <c r="B12" s="26"/>
      <c r="C12" s="27"/>
      <c r="D12" s="28"/>
      <c r="E12" s="32"/>
      <c r="F12" s="29"/>
    </row>
    <row r="13" ht="16.1" customHeight="1" spans="1:6">
      <c r="A13" s="25"/>
      <c r="B13" s="26"/>
      <c r="C13" s="27"/>
      <c r="D13" s="28"/>
      <c r="E13" s="28"/>
      <c r="F13" s="29"/>
    </row>
    <row r="14" ht="16.1" customHeight="1" spans="1:6">
      <c r="A14" s="25"/>
      <c r="B14" s="26"/>
      <c r="C14" s="27"/>
      <c r="D14" s="28"/>
      <c r="E14" s="32"/>
      <c r="F14" s="29"/>
    </row>
    <row r="15" ht="16.85" customHeight="1" spans="1:6">
      <c r="A15" s="25"/>
      <c r="B15" s="26"/>
      <c r="C15" s="27"/>
      <c r="D15" s="28"/>
      <c r="E15" s="28"/>
      <c r="F15" s="29"/>
    </row>
    <row r="16" ht="16.1" customHeight="1" spans="1:6">
      <c r="A16" s="25"/>
      <c r="B16" s="26"/>
      <c r="C16" s="27"/>
      <c r="D16" s="28"/>
      <c r="E16" s="32"/>
      <c r="F16" s="29"/>
    </row>
    <row r="17" ht="16.1" customHeight="1" spans="1:6">
      <c r="A17" s="25"/>
      <c r="B17" s="26"/>
      <c r="C17" s="27"/>
      <c r="D17" s="28"/>
      <c r="E17" s="32"/>
      <c r="F17" s="29"/>
    </row>
    <row r="18" ht="16.85" customHeight="1" spans="1:6">
      <c r="A18" s="25"/>
      <c r="B18" s="26"/>
      <c r="C18" s="27"/>
      <c r="D18" s="28"/>
      <c r="E18" s="32"/>
      <c r="F18" s="29"/>
    </row>
    <row r="19" ht="16.1" customHeight="1" spans="1:6">
      <c r="A19" s="25"/>
      <c r="B19" s="26"/>
      <c r="C19" s="27"/>
      <c r="D19" s="28"/>
      <c r="E19" s="28"/>
      <c r="F19" s="29"/>
    </row>
    <row r="20" ht="16.1" customHeight="1" spans="1:6">
      <c r="A20" s="25"/>
      <c r="B20" s="26"/>
      <c r="C20" s="27"/>
      <c r="D20" s="28"/>
      <c r="E20" s="32"/>
      <c r="F20" s="29"/>
    </row>
    <row r="21" ht="16.85" customHeight="1" spans="1:6">
      <c r="A21" s="25"/>
      <c r="B21" s="26"/>
      <c r="C21" s="27"/>
      <c r="D21" s="28"/>
      <c r="E21" s="28"/>
      <c r="F21" s="29"/>
    </row>
    <row r="22" ht="16.1" customHeight="1" spans="1:6">
      <c r="A22" s="25"/>
      <c r="B22" s="26"/>
      <c r="C22" s="27"/>
      <c r="D22" s="28"/>
      <c r="E22" s="28"/>
      <c r="F22" s="29"/>
    </row>
    <row r="23" ht="16.1" customHeight="1" spans="1:6">
      <c r="A23" s="25"/>
      <c r="B23" s="26"/>
      <c r="C23" s="27"/>
      <c r="D23" s="28"/>
      <c r="E23" s="28"/>
      <c r="F23" s="29"/>
    </row>
    <row r="24" ht="16.85" customHeight="1" spans="1:6">
      <c r="A24" s="25"/>
      <c r="B24" s="26"/>
      <c r="C24" s="27"/>
      <c r="D24" s="28"/>
      <c r="E24" s="28"/>
      <c r="F24" s="29"/>
    </row>
    <row r="25" ht="16.1" customHeight="1" spans="1:6">
      <c r="A25" s="25"/>
      <c r="B25" s="26"/>
      <c r="C25" s="27"/>
      <c r="D25" s="28"/>
      <c r="E25" s="28"/>
      <c r="F25" s="29"/>
    </row>
    <row r="26" ht="16.85" customHeight="1" spans="1:6">
      <c r="A26" s="25"/>
      <c r="B26" s="26"/>
      <c r="C26" s="27"/>
      <c r="D26" s="28"/>
      <c r="E26" s="28"/>
      <c r="F26" s="29"/>
    </row>
    <row r="27" ht="16.1" customHeight="1" spans="1:6">
      <c r="A27" s="25"/>
      <c r="B27" s="26"/>
      <c r="C27" s="27"/>
      <c r="D27" s="28"/>
      <c r="E27" s="28"/>
      <c r="F27" s="29"/>
    </row>
    <row r="28" ht="16.1" customHeight="1" spans="1:6">
      <c r="A28" s="25"/>
      <c r="B28" s="26"/>
      <c r="C28" s="27"/>
      <c r="D28" s="28"/>
      <c r="E28" s="28"/>
      <c r="F28" s="29"/>
    </row>
    <row r="29" ht="16.85" customHeight="1" spans="1:6">
      <c r="A29" s="25"/>
      <c r="B29" s="26"/>
      <c r="C29" s="27"/>
      <c r="D29" s="28"/>
      <c r="E29" s="28"/>
      <c r="F29" s="29"/>
    </row>
    <row r="30" ht="16.1" customHeight="1" spans="1:6">
      <c r="A30" s="25"/>
      <c r="B30" s="26"/>
      <c r="C30" s="27"/>
      <c r="D30" s="28"/>
      <c r="E30" s="28"/>
      <c r="F30" s="29"/>
    </row>
    <row r="31" ht="16.1" customHeight="1" spans="1:6">
      <c r="A31" s="25"/>
      <c r="B31" s="26"/>
      <c r="C31" s="27"/>
      <c r="D31" s="28"/>
      <c r="E31" s="28"/>
      <c r="F31" s="29"/>
    </row>
    <row r="32" ht="16.85" customHeight="1" spans="1:6">
      <c r="A32" s="25"/>
      <c r="B32" s="26"/>
      <c r="C32" s="27"/>
      <c r="D32" s="28"/>
      <c r="E32" s="28"/>
      <c r="F32" s="29"/>
    </row>
    <row r="33" ht="16.1" customHeight="1" spans="1:6">
      <c r="A33" s="25"/>
      <c r="B33" s="26"/>
      <c r="C33" s="27"/>
      <c r="D33" s="28"/>
      <c r="E33" s="28"/>
      <c r="F33" s="29"/>
    </row>
    <row r="34" ht="16.1" customHeight="1" spans="1:6">
      <c r="A34" s="25"/>
      <c r="B34" s="26"/>
      <c r="C34" s="27"/>
      <c r="D34" s="28"/>
      <c r="E34" s="28"/>
      <c r="F34" s="29"/>
    </row>
    <row r="35" ht="16.85" customHeight="1" spans="1:6">
      <c r="A35" s="25"/>
      <c r="B35" s="26"/>
      <c r="C35" s="27"/>
      <c r="D35" s="28"/>
      <c r="E35" s="28"/>
      <c r="F35" s="29"/>
    </row>
    <row r="36" ht="16.1" customHeight="1" spans="1:6">
      <c r="A36" s="25"/>
      <c r="B36" s="26"/>
      <c r="C36" s="27"/>
      <c r="D36" s="28"/>
      <c r="E36" s="28"/>
      <c r="F36" s="29"/>
    </row>
    <row r="37" ht="16.1" customHeight="1" spans="1:6">
      <c r="A37" s="25"/>
      <c r="B37" s="26"/>
      <c r="C37" s="27"/>
      <c r="D37" s="28"/>
      <c r="E37" s="28"/>
      <c r="F37" s="29"/>
    </row>
    <row r="38" ht="16.85" customHeight="1" spans="1:6">
      <c r="A38" s="25"/>
      <c r="B38" s="26"/>
      <c r="C38" s="27"/>
      <c r="D38" s="28"/>
      <c r="E38" s="28"/>
      <c r="F38" s="29"/>
    </row>
    <row r="39" ht="16.1" customHeight="1" spans="1:6">
      <c r="A39" s="25"/>
      <c r="B39" s="26"/>
      <c r="C39" s="27"/>
      <c r="D39" s="28"/>
      <c r="E39" s="28"/>
      <c r="F39" s="29"/>
    </row>
    <row r="40" ht="16.1" customHeight="1" spans="1:6">
      <c r="A40" s="25"/>
      <c r="B40" s="26"/>
      <c r="C40" s="27"/>
      <c r="D40" s="28"/>
      <c r="E40" s="28"/>
      <c r="F40" s="29"/>
    </row>
    <row r="41" ht="32.95" customHeight="1" spans="1:6">
      <c r="A41" s="33"/>
      <c r="B41" s="34" t="s">
        <v>149</v>
      </c>
      <c r="C41" s="35"/>
      <c r="D41" s="36">
        <f>SUM(F6)</f>
        <v>0</v>
      </c>
      <c r="E41" s="36"/>
      <c r="F41" s="37"/>
    </row>
    <row r="42" ht="16.1" customHeight="1" spans="1:6">
      <c r="A42" s="2"/>
      <c r="B42" s="2"/>
      <c r="C42" s="2"/>
      <c r="D42" s="2"/>
      <c r="E42" s="2"/>
      <c r="F42" s="2"/>
    </row>
    <row r="43" ht="16.85" customHeight="1" spans="1:6">
      <c r="A43" s="2"/>
      <c r="B43" s="2"/>
      <c r="C43" s="2"/>
      <c r="D43" s="2"/>
      <c r="E43" s="2"/>
      <c r="F43" s="2"/>
    </row>
  </sheetData>
  <sheetProtection algorithmName="SHA-512" hashValue="NfpNKbkrLUMyoAy4nLYSgfk5z1vIx6d6r4OgmdxCKzTepZ7IFeXJrkRWRZZ6dh3nRJyAwYxJQaGMbvbxk6u1ew==" saltValue="etUS82qV4lc4mFOE3jcC0w==" spinCount="100000" sheet="1" objects="1"/>
  <mergeCells count="7">
    <mergeCell ref="A1:F1"/>
    <mergeCell ref="A2:D2"/>
    <mergeCell ref="E2:F2"/>
    <mergeCell ref="A3:F3"/>
    <mergeCell ref="D41:F41"/>
    <mergeCell ref="A42:F42"/>
    <mergeCell ref="A43:F43"/>
  </mergeCells>
  <pageMargins left="0.98" right="0.12" top="0.315" bottom="0.315" header="0" footer="0"/>
  <pageSetup paperSize="9" fitToWidth="0" fitToHeight="0"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0"/>
  <sheetViews>
    <sheetView showZeros="0" tabSelected="1" workbookViewId="0">
      <selection activeCell="H9" sqref="H9"/>
    </sheetView>
  </sheetViews>
  <sheetFormatPr defaultColWidth="9" defaultRowHeight="14.25" outlineLevelCol="4"/>
  <cols>
    <col min="1" max="2" width="12.25" customWidth="1"/>
    <col min="3" max="3" width="16.25" customWidth="1"/>
    <col min="4" max="4" width="28.5" customWidth="1"/>
    <col min="5" max="5" width="12.25" customWidth="1"/>
    <col min="6" max="6" width="20" customWidth="1"/>
  </cols>
  <sheetData>
    <row r="1" ht="32.95" customHeight="1" spans="1:5">
      <c r="A1" s="1" t="s">
        <v>22</v>
      </c>
      <c r="B1" s="1"/>
      <c r="C1" s="1"/>
      <c r="D1" s="1"/>
      <c r="E1" s="1"/>
    </row>
    <row r="2" ht="16.85" customHeight="1" spans="1:5">
      <c r="A2" s="2" t="s">
        <v>150</v>
      </c>
      <c r="B2" s="2"/>
      <c r="C2" s="2"/>
    </row>
    <row r="3" ht="27.85" customHeight="1" spans="1:5">
      <c r="A3" s="3" t="s">
        <v>151</v>
      </c>
      <c r="B3" s="4" t="s">
        <v>152</v>
      </c>
      <c r="C3" s="4" t="s">
        <v>153</v>
      </c>
      <c r="D3" s="4"/>
      <c r="E3" s="5" t="s">
        <v>154</v>
      </c>
    </row>
    <row r="4" ht="28.55" customHeight="1" spans="1:5">
      <c r="A4" s="6" t="s">
        <v>155</v>
      </c>
      <c r="B4" s="7" t="s">
        <v>156</v>
      </c>
      <c r="C4" s="7" t="s">
        <v>25</v>
      </c>
      <c r="D4" s="7"/>
      <c r="E4" s="8">
        <f>'100章'!D41</f>
        <v>0</v>
      </c>
    </row>
    <row r="5" ht="27.85" customHeight="1" spans="1:5">
      <c r="A5" s="6" t="s">
        <v>157</v>
      </c>
      <c r="B5" s="7" t="s">
        <v>158</v>
      </c>
      <c r="C5" s="7" t="s">
        <v>67</v>
      </c>
      <c r="D5" s="7"/>
      <c r="E5" s="8">
        <f>'200章'!D41</f>
        <v>0</v>
      </c>
    </row>
    <row r="6" ht="28.55" customHeight="1" spans="1:5">
      <c r="A6" s="6" t="s">
        <v>159</v>
      </c>
      <c r="B6" s="7" t="s">
        <v>160</v>
      </c>
      <c r="C6" s="7" t="s">
        <v>94</v>
      </c>
      <c r="D6" s="7"/>
      <c r="E6" s="8">
        <f>'300章'!D41</f>
        <v>0</v>
      </c>
    </row>
    <row r="7" ht="28.55" customHeight="1" spans="1:5">
      <c r="A7" s="6" t="s">
        <v>161</v>
      </c>
      <c r="B7" s="7" t="s">
        <v>162</v>
      </c>
      <c r="C7" s="7" t="s">
        <v>113</v>
      </c>
      <c r="D7" s="7"/>
      <c r="E7" s="9">
        <f>'600章'!D41</f>
        <v>0</v>
      </c>
    </row>
    <row r="8" ht="28.55" customHeight="1" spans="1:5">
      <c r="A8" s="6" t="s">
        <v>163</v>
      </c>
      <c r="B8" s="7" t="s">
        <v>164</v>
      </c>
      <c r="C8" s="7" t="s">
        <v>143</v>
      </c>
      <c r="D8" s="7"/>
      <c r="E8" s="9">
        <f>'700章'!D41</f>
        <v>0</v>
      </c>
    </row>
    <row r="9" ht="27.85" customHeight="1" spans="1:5">
      <c r="A9" s="6" t="s">
        <v>165</v>
      </c>
      <c r="B9" s="10" t="s">
        <v>166</v>
      </c>
      <c r="C9" s="10"/>
      <c r="D9" s="10"/>
      <c r="E9" s="8">
        <f>SUM(E4:E8)</f>
        <v>0</v>
      </c>
    </row>
    <row r="10" ht="27.85" customHeight="1" spans="1:5">
      <c r="A10" s="6" t="s">
        <v>167</v>
      </c>
      <c r="B10" s="11" t="s">
        <v>168</v>
      </c>
      <c r="C10" s="11"/>
      <c r="D10" s="11"/>
      <c r="E10" s="12">
        <v>0</v>
      </c>
    </row>
    <row r="11" ht="27.85" customHeight="1" spans="1:5">
      <c r="A11" s="6" t="s">
        <v>169</v>
      </c>
      <c r="B11" s="13" t="s">
        <v>170</v>
      </c>
      <c r="C11" s="13"/>
      <c r="D11" s="13"/>
      <c r="E11" s="12">
        <f>E9-E10</f>
        <v>0</v>
      </c>
    </row>
    <row r="12" ht="27.1" customHeight="1" spans="1:5">
      <c r="A12" s="6" t="s">
        <v>171</v>
      </c>
      <c r="B12" s="11" t="s">
        <v>172</v>
      </c>
      <c r="C12" s="11"/>
      <c r="D12" s="11"/>
      <c r="E12" s="12">
        <v>0</v>
      </c>
    </row>
    <row r="13" ht="27.85" customHeight="1" spans="1:5">
      <c r="A13" s="6" t="s">
        <v>173</v>
      </c>
      <c r="B13" s="11" t="s">
        <v>174</v>
      </c>
      <c r="C13" s="11"/>
      <c r="D13" s="11"/>
      <c r="E13" s="14">
        <f>E9*3%</f>
        <v>0</v>
      </c>
    </row>
    <row r="14" ht="27.85" customHeight="1" spans="1:5">
      <c r="A14" s="15" t="s">
        <v>175</v>
      </c>
      <c r="B14" s="16" t="s">
        <v>176</v>
      </c>
      <c r="C14" s="16"/>
      <c r="D14" s="16"/>
      <c r="E14" s="17">
        <f>E9+E12+E13</f>
        <v>0</v>
      </c>
    </row>
    <row r="15" ht="361.15" customHeight="1"/>
    <row r="16" spans="1:5">
      <c r="E16" s="18"/>
    </row>
    <row r="17" spans="5:5">
      <c r="E17" s="18"/>
    </row>
    <row r="18" spans="5:5">
      <c r="E18" s="18"/>
    </row>
    <row r="20" spans="5:5">
      <c r="E20" s="18"/>
    </row>
  </sheetData>
  <sheetProtection algorithmName="SHA-512" hashValue="dSCL4GXpbD7HIromyjLG6laCuqUDypdUflRhYiub8BM6TAGqADeD9jeE/enGuP5F1sUGdi3a/PdBtPs7yndfwA==" saltValue="L5KycujFdo9LRWcU9m8VmA==" spinCount="100000" sheet="1" objects="1"/>
  <mergeCells count="14">
    <mergeCell ref="A1:E1"/>
    <mergeCell ref="A2:C2"/>
    <mergeCell ref="C3:D3"/>
    <mergeCell ref="C4:D4"/>
    <mergeCell ref="C5:D5"/>
    <mergeCell ref="C6:D6"/>
    <mergeCell ref="C7:D7"/>
    <mergeCell ref="C8:D8"/>
    <mergeCell ref="B9:D9"/>
    <mergeCell ref="B10:D10"/>
    <mergeCell ref="B11:D11"/>
    <mergeCell ref="B12:D12"/>
    <mergeCell ref="B13:D13"/>
    <mergeCell ref="B14:D14"/>
  </mergeCells>
  <pageMargins left="0.98" right="0.12"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5" master="" otherUserPermission="visible"/>
  <rangeList sheetStid="4" master="" otherUserPermission="visible"/>
  <rangeList sheetStid="3" master="" otherUserPermission="visible"/>
  <rangeList sheetStid="2"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7</vt:i4>
      </vt:variant>
    </vt:vector>
  </HeadingPairs>
  <TitlesOfParts>
    <vt:vector size="7" baseType="lpstr">
      <vt:lpstr>编制说明</vt:lpstr>
      <vt:lpstr>100章</vt:lpstr>
      <vt:lpstr>200章</vt:lpstr>
      <vt:lpstr>300章</vt:lpstr>
      <vt:lpstr>600章</vt:lpstr>
      <vt:lpstr>700章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2026-06-11T09:22:00Z</dcterms:created>
  <dcterms:modified xsi:type="dcterms:W3CDTF">2026-06-12T01:38:01Z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F2D79366511E455C9BC930DF1FC673A4_12</vt:lpwstr>
  </property>
  <property fmtid="{D5CDD505-2E9C-101B-9397-08002B2CF9AE}" pid="3" name="KSOProductBuildVer">
    <vt:lpwstr>2052-12.1.0.26895</vt:lpwstr>
  </property>
  <property fmtid="{D5CDD505-2E9C-101B-9397-08002B2CF9AE}" pid="4" name="CalculationRule">
    <vt:i4>0</vt:i4>
  </property>
</Properties>
</file>