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8800" windowHeight="12375" activeTab="1"/>
  </bookViews>
  <sheets>
    <sheet name="项目造价分析" sheetId="1" state="hidden" r:id="rId1"/>
    <sheet name="汇总表" sheetId="4" r:id="rId2"/>
    <sheet name="核减明细" sheetId="5" state="hidden" r:id="rId3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3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规范需要增加一个座椅的规格调整</t>
        </r>
      </text>
    </comment>
  </commentList>
</comments>
</file>

<file path=xl/sharedStrings.xml><?xml version="1.0" encoding="utf-8"?>
<sst xmlns="http://schemas.openxmlformats.org/spreadsheetml/2006/main" count="148" uniqueCount="123">
  <si>
    <r>
      <rPr>
        <b/>
        <sz val="20"/>
        <color rgb="FF000000"/>
        <rFont val="宋体"/>
        <charset val="134"/>
      </rPr>
      <t>正蓝旗桑根达来镇农畜产品冷鲜加工销售基地建设项目</t>
    </r>
    <r>
      <rPr>
        <b/>
        <sz val="20"/>
        <color rgb="FF000000"/>
        <rFont val="宋体"/>
        <charset val="134"/>
      </rPr>
      <t xml:space="preserve">
招标控制价审核汇总表</t>
    </r>
  </si>
  <si>
    <t>金额单位：元</t>
  </si>
  <si>
    <t>序号</t>
  </si>
  <si>
    <t>名称</t>
  </si>
  <si>
    <t>报审金额</t>
  </si>
  <si>
    <t>审定金额</t>
  </si>
  <si>
    <t>审增减额</t>
  </si>
  <si>
    <t>备注</t>
  </si>
  <si>
    <t>1</t>
  </si>
  <si>
    <t>牛羊屠宰车间、冷藏库、熟制品车间、成品仓</t>
  </si>
  <si>
    <t>1.1</t>
  </si>
  <si>
    <t>土石方工程</t>
  </si>
  <si>
    <t>1.2</t>
  </si>
  <si>
    <t>建筑与装饰工程</t>
  </si>
  <si>
    <t>砌筑工程增加-1.2~0的墙体，混凝土增加构造柱、过梁、钢结构增加钢材增加约34吨，钢结构增加除锈、刷漆增加中间漆和面漆，刷漆面积增加3628平米，增加高强螺栓、花篮螺栓，冷库增加喷涂聚氨酯，速冻、冷藏、排酸车间地面保温按照图纸分为250/200/100挤塑板分别计入，报审均按照100计入，增加地面切缝，及表面固化剂，地面总工程量增加1295平米；吊顶增加3005平米；增加墙面抹灰套项；增加墙面防霉涂料7056平米；增加外墙真石漆及保温，增加散水、坡道、栏杆、卫生间隔断墩台、二层玻璃隔断等</t>
  </si>
  <si>
    <t>1.3</t>
  </si>
  <si>
    <t>电气工程</t>
  </si>
  <si>
    <t>1.4</t>
  </si>
  <si>
    <t>给排水工程</t>
  </si>
  <si>
    <t>增加不锈钢雨水系统</t>
  </si>
  <si>
    <t>1.5</t>
  </si>
  <si>
    <t>采暖工程</t>
  </si>
  <si>
    <t>增加2个采暖入口阀门</t>
  </si>
  <si>
    <t>1.6</t>
  </si>
  <si>
    <t>消防工程</t>
  </si>
  <si>
    <t>2</t>
  </si>
  <si>
    <t>展厅</t>
  </si>
  <si>
    <t>2.1</t>
  </si>
  <si>
    <t>2.2</t>
  </si>
  <si>
    <t>增加钢结构工程量，增加钢结构除锈、刷中间漆及面漆、高强螺栓、墙面抹灰</t>
  </si>
  <si>
    <t>2.3</t>
  </si>
  <si>
    <t>光伏发电专业暂估金额增加</t>
  </si>
  <si>
    <t>2.4</t>
  </si>
  <si>
    <t>2.5</t>
  </si>
  <si>
    <t>2.6</t>
  </si>
  <si>
    <t>3</t>
  </si>
  <si>
    <t>库房</t>
  </si>
  <si>
    <t>3.1</t>
  </si>
  <si>
    <t>3.2</t>
  </si>
  <si>
    <t>增加钢结构工程量，增加钢结构除锈、刷中间漆及面漆、高强螺栓、墙面抹灰等等</t>
  </si>
  <si>
    <t>3.3</t>
  </si>
  <si>
    <t>3.4</t>
  </si>
  <si>
    <t>3.5</t>
  </si>
  <si>
    <t>4</t>
  </si>
  <si>
    <t>室外工程</t>
  </si>
  <si>
    <t>4.1</t>
  </si>
  <si>
    <t>道路土方工程</t>
  </si>
  <si>
    <t>4.2</t>
  </si>
  <si>
    <t>道路工程</t>
  </si>
  <si>
    <t>增加铁艺围墙</t>
  </si>
  <si>
    <t>园林绿化工程</t>
  </si>
  <si>
    <t>绿化养护</t>
  </si>
  <si>
    <t>新增后期养护一年</t>
  </si>
  <si>
    <t>管网土方工程</t>
  </si>
  <si>
    <t>增加室外混凝土阀门井一座</t>
  </si>
  <si>
    <t>5</t>
  </si>
  <si>
    <t>设备工程</t>
  </si>
  <si>
    <t>5.1</t>
  </si>
  <si>
    <t>屠宰车间设备</t>
  </si>
  <si>
    <t>5.2</t>
  </si>
  <si>
    <t>污水处理</t>
  </si>
  <si>
    <t>5.3</t>
  </si>
  <si>
    <t>箱变锅炉</t>
  </si>
  <si>
    <t>5.4</t>
  </si>
  <si>
    <t>无害化处理车间</t>
  </si>
  <si>
    <t>专业工程暂估</t>
  </si>
  <si>
    <t>设备的配电及电控系统、污水处理设备配套管道</t>
  </si>
  <si>
    <t>6</t>
  </si>
  <si>
    <t>建筑工人实名制（两年）</t>
  </si>
  <si>
    <t>合计</t>
  </si>
  <si>
    <t>设备</t>
  </si>
  <si>
    <t>投标报价汇总表</t>
  </si>
  <si>
    <t>工程名称：2026年民族团结乡八报梁村委会西平山至八报梁村道路建设项目</t>
  </si>
  <si>
    <t>单位工程名称</t>
  </si>
  <si>
    <t>金额</t>
  </si>
  <si>
    <t>土方工程</t>
  </si>
  <si>
    <t>道路建设工程</t>
  </si>
  <si>
    <t>审减金额</t>
  </si>
  <si>
    <t>拆除局部屋面板</t>
  </si>
  <si>
    <t>合计核减</t>
  </si>
  <si>
    <t>恢复面板面积</t>
  </si>
  <si>
    <t>合计核增</t>
  </si>
  <si>
    <t>混凝土表面的裂缝及缺陷</t>
  </si>
  <si>
    <t>总计</t>
  </si>
  <si>
    <t>填充墙裂缝处理</t>
  </si>
  <si>
    <t>天棚裂缝修</t>
  </si>
  <si>
    <t>石材台阶维修</t>
  </si>
  <si>
    <t>西看台贵宾室地面</t>
  </si>
  <si>
    <t>东西看台外墙涂料</t>
  </si>
  <si>
    <t>东西看台外墙抹灰</t>
  </si>
  <si>
    <t>栏杆维修长度</t>
  </si>
  <si>
    <t>卫生地面维修</t>
  </si>
  <si>
    <t>卫生间墙面</t>
  </si>
  <si>
    <t>卫生间平面及立面防水</t>
  </si>
  <si>
    <t>材料价格的调整</t>
  </si>
  <si>
    <t>卫生间吊顶</t>
  </si>
  <si>
    <t>卫生间隔断维修</t>
  </si>
  <si>
    <t>卫生间上下水、综合配线</t>
  </si>
  <si>
    <t>建筑垃圾工程量</t>
  </si>
  <si>
    <t>二</t>
  </si>
  <si>
    <t>取消基础沉降观测</t>
  </si>
  <si>
    <t>地质勘探费用</t>
  </si>
  <si>
    <r>
      <rPr>
        <sz val="10"/>
        <rFont val="宋体"/>
        <charset val="134"/>
      </rPr>
      <t>支撑系统按照</t>
    </r>
    <r>
      <rPr>
        <sz val="10"/>
        <color rgb="FF333333"/>
        <rFont val="宋体"/>
        <charset val="134"/>
      </rPr>
      <t>卸载支撑系统安装与拆</t>
    </r>
  </si>
  <si>
    <t>网架加固由原报审预算焊接套管方式</t>
  </si>
  <si>
    <t>一层地面由水泥砂浆定额</t>
  </si>
  <si>
    <t>取消东西看台外墙面刮腻子套项</t>
  </si>
  <si>
    <t>满堂脚手架支撑高度</t>
  </si>
  <si>
    <t>暂列金额</t>
  </si>
  <si>
    <t>零星</t>
  </si>
  <si>
    <t>三</t>
  </si>
  <si>
    <t>3mmSBS改性沥青防水卷材--二层平台防水</t>
  </si>
  <si>
    <t>防水价格调整</t>
  </si>
  <si>
    <t>四</t>
  </si>
  <si>
    <t>水泥基渗透结晶防水涂料材料</t>
  </si>
  <si>
    <t>增加垂直运输费、垂直运输费以及因分部分项调整而调整的措施费</t>
  </si>
  <si>
    <t>因分部分项及措施费调着而调整税</t>
  </si>
  <si>
    <t>增加建筑工程实名制费</t>
  </si>
  <si>
    <t>看台座椅费规费税金</t>
  </si>
  <si>
    <t>其他</t>
  </si>
  <si>
    <t>核增金额</t>
  </si>
  <si>
    <t>零星核减</t>
  </si>
  <si>
    <t>多出来的是工程量和防水价格的综合的调整其实</t>
  </si>
  <si>
    <t>核减金额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</si>
</sst>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5">
    <font>
      <sz val="10"/>
      <name val="Arial"/>
      <charset val="134"/>
    </font>
    <font>
      <b/>
      <sz val="10"/>
      <name val="Arial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4"/>
      <color rgb="FF000000"/>
      <name val="宋体"/>
      <charset val="134"/>
    </font>
    <font>
      <b/>
      <sz val="18"/>
      <name val="宋体"/>
      <charset val="134"/>
    </font>
    <font>
      <b/>
      <sz val="18"/>
      <name val="Arial"/>
      <charset val="134"/>
    </font>
    <font>
      <b/>
      <sz val="20"/>
      <name val="宋体"/>
      <charset val="134"/>
    </font>
    <font>
      <b/>
      <sz val="20"/>
      <name val="Arial"/>
      <charset val="134"/>
    </font>
    <font>
      <sz val="9"/>
      <color rgb="FF26262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rgb="FF000000"/>
      <name val="宋体"/>
      <charset val="134"/>
    </font>
    <font>
      <sz val="10"/>
      <color rgb="FF333333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4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-0.2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4" tint="-0.25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E8E8E8"/>
        <bgColor rgb="FF000000"/>
      </patternFill>
    </fill>
    <fill>
      <patternFill patternType="solid">
        <fgColor rgb="FFFFFFF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"/>
        <bgColor rgb="FF000000"/>
      </patternFill>
    </fill>
    <fill>
      <patternFill patternType="solid">
        <fgColor theme="4" tint="0.59999"/>
        <bgColor rgb="FF000000"/>
      </patternFill>
    </fill>
    <fill>
      <patternFill patternType="solid">
        <fgColor theme="4" tint="0.39998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"/>
        <bgColor rgb="FF000000"/>
      </patternFill>
    </fill>
    <fill>
      <patternFill patternType="solid">
        <fgColor theme="5" tint="0.59999"/>
        <bgColor rgb="FF000000"/>
      </patternFill>
    </fill>
    <fill>
      <patternFill patternType="solid">
        <fgColor theme="5" tint="0.39998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"/>
        <bgColor rgb="FF000000"/>
      </patternFill>
    </fill>
    <fill>
      <patternFill patternType="solid">
        <fgColor theme="6" tint="0.59999"/>
        <bgColor rgb="FF000000"/>
      </patternFill>
    </fill>
    <fill>
      <patternFill patternType="solid">
        <fgColor theme="6" tint="0.39998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"/>
        <bgColor rgb="FF000000"/>
      </patternFill>
    </fill>
    <fill>
      <patternFill patternType="solid">
        <fgColor theme="7" tint="0.59999"/>
        <bgColor rgb="FF000000"/>
      </patternFill>
    </fill>
    <fill>
      <patternFill patternType="solid">
        <fgColor theme="7" tint="0.39998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"/>
        <bgColor rgb="FF000000"/>
      </patternFill>
    </fill>
    <fill>
      <patternFill patternType="solid">
        <fgColor theme="8" tint="0.59999"/>
        <bgColor rgb="FF000000"/>
      </patternFill>
    </fill>
    <fill>
      <patternFill patternType="solid">
        <fgColor theme="8" tint="0.39998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"/>
        <bgColor rgb="FF000000"/>
      </patternFill>
    </fill>
    <fill>
      <patternFill patternType="solid">
        <fgColor theme="9" tint="0.59999"/>
        <bgColor rgb="FF000000"/>
      </patternFill>
    </fill>
    <fill>
      <patternFill patternType="solid">
        <fgColor theme="9" tint="0.39998"/>
        <bgColor rgb="FF000000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>
      <alignment vertical="top"/>
    </xf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14" borderId="12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9" fillId="15" borderId="15" applyNumberFormat="0" applyAlignment="0" applyProtection="0"/>
    <xf numFmtId="0" fontId="20" fillId="16" borderId="16" applyNumberFormat="0" applyAlignment="0" applyProtection="0"/>
    <xf numFmtId="0" fontId="21" fillId="16" borderId="15" applyNumberFormat="0" applyAlignment="0" applyProtection="0"/>
    <xf numFmtId="0" fontId="22" fillId="17" borderId="17" applyNumberFormat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5" fillId="18" borderId="0" applyNumberFormat="0" applyBorder="0" applyAlignment="0" applyProtection="0"/>
    <xf numFmtId="0" fontId="26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8" fillId="44" borderId="0" applyNumberFormat="0" applyBorder="0" applyAlignment="0" applyProtection="0"/>
    <xf numFmtId="0" fontId="30" fillId="0" borderId="0"/>
  </cellStyleXfs>
  <cellXfs count="80"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3" fillId="3" borderId="0" xfId="0" applyFont="1" applyFill="1" applyAlignment="1">
      <alignment horizontal="left" vertical="center" wrapText="1"/>
    </xf>
    <xf numFmtId="0" fontId="0" fillId="4" borderId="0" xfId="0" applyFill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176" fontId="0" fillId="0" borderId="0" xfId="0" applyNumberFormat="1" applyAlignment="1">
      <alignment vertical="center"/>
    </xf>
    <xf numFmtId="0" fontId="0" fillId="3" borderId="0" xfId="0" applyFill="1" applyAlignment="1">
      <alignment vertical="center"/>
    </xf>
    <xf numFmtId="0" fontId="3" fillId="0" borderId="0" xfId="0" applyFont="1" applyAlignment="1">
      <alignment vertical="center"/>
    </xf>
    <xf numFmtId="0" fontId="3" fillId="5" borderId="0" xfId="0" applyFont="1" applyFill="1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0" fontId="0" fillId="6" borderId="0" xfId="0" applyFill="1" applyAlignment="1">
      <alignment vertical="center"/>
    </xf>
    <xf numFmtId="0" fontId="3" fillId="4" borderId="0" xfId="0" applyFont="1" applyFill="1" applyAlignment="1">
      <alignment horizontal="left" vertical="center" wrapText="1"/>
    </xf>
    <xf numFmtId="0" fontId="0" fillId="7" borderId="0" xfId="0" applyFill="1" applyAlignment="1">
      <alignment vertical="center"/>
    </xf>
    <xf numFmtId="0" fontId="0" fillId="8" borderId="0" xfId="0" applyFill="1" applyAlignment="1">
      <alignment vertical="center"/>
    </xf>
    <xf numFmtId="0" fontId="3" fillId="9" borderId="0" xfId="0" applyFont="1" applyFill="1" applyAlignment="1">
      <alignment horizontal="left" vertical="center" wrapText="1"/>
    </xf>
    <xf numFmtId="0" fontId="0" fillId="9" borderId="0" xfId="0" applyFill="1" applyAlignment="1">
      <alignment horizontal="left" vertical="center" wrapText="1"/>
    </xf>
    <xf numFmtId="0" fontId="3" fillId="9" borderId="0" xfId="0" applyFont="1" applyFill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10" borderId="0" xfId="0" applyFont="1" applyFill="1" applyAlignment="1">
      <alignment horizontal="left" vertical="center" wrapText="1"/>
    </xf>
    <xf numFmtId="0" fontId="0" fillId="10" borderId="0" xfId="0" applyFill="1" applyAlignment="1">
      <alignment horizontal="left" vertical="center" wrapText="1"/>
    </xf>
    <xf numFmtId="0" fontId="3" fillId="10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4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176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0" fillId="11" borderId="0" xfId="0" applyNumberFormat="1" applyFill="1" applyBorder="1" applyAlignment="1"/>
    <xf numFmtId="0" fontId="0" fillId="0" borderId="0" xfId="0" applyNumberFormat="1" applyFill="1" applyBorder="1" applyAlignment="1"/>
    <xf numFmtId="0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/>
    </xf>
    <xf numFmtId="0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9" fillId="12" borderId="1" xfId="0" applyFont="1" applyFill="1" applyBorder="1" applyAlignment="1">
      <alignment horizontal="center" vertical="center" wrapText="1"/>
    </xf>
    <xf numFmtId="0" fontId="9" fillId="12" borderId="1" xfId="0" applyNumberFormat="1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0" applyNumberFormat="1" applyFont="1" applyFill="1" applyBorder="1" applyAlignment="1">
      <alignment horizontal="left" vertical="center" wrapText="1"/>
    </xf>
    <xf numFmtId="0" fontId="9" fillId="11" borderId="1" xfId="0" applyFont="1" applyFill="1" applyBorder="1" applyAlignment="1">
      <alignment horizontal="right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left" vertical="center" wrapText="1"/>
    </xf>
    <xf numFmtId="0" fontId="9" fillId="13" borderId="1" xfId="0" applyNumberFormat="1" applyFont="1" applyFill="1" applyBorder="1" applyAlignment="1">
      <alignment horizontal="center" vertical="center" wrapText="1"/>
    </xf>
    <xf numFmtId="0" fontId="9" fillId="13" borderId="1" xfId="0" applyNumberFormat="1" applyFont="1" applyFill="1" applyBorder="1" applyAlignment="1">
      <alignment horizontal="left" vertical="center" wrapText="1"/>
    </xf>
    <xf numFmtId="0" fontId="0" fillId="0" borderId="0" xfId="0"/>
    <xf numFmtId="0" fontId="9" fillId="11" borderId="1" xfId="0" applyFont="1" applyFill="1" applyBorder="1" applyAlignment="1">
      <alignment horizontal="left" vertical="center" wrapText="1"/>
    </xf>
    <xf numFmtId="0" fontId="9" fillId="13" borderId="10" xfId="0" applyFont="1" applyFill="1" applyBorder="1" applyAlignment="1">
      <alignment horizontal="center" vertical="center" wrapText="1"/>
    </xf>
    <xf numFmtId="0" fontId="0" fillId="0" borderId="11" xfId="0" applyBorder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11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45"/>
  <sheetViews>
    <sheetView workbookViewId="0">
      <pane ySplit="3" topLeftCell="A4" activePane="bottomLeft" state="frozen"/>
      <selection/>
      <selection pane="bottomLeft" activeCell="A1" sqref="A1:F1"/>
    </sheetView>
  </sheetViews>
  <sheetFormatPr defaultColWidth="9.14285714285714" defaultRowHeight="12.75"/>
  <cols>
    <col min="1" max="1" width="9.28571428571429" style="55"/>
    <col min="2" max="2" width="43.8571428571429"/>
    <col min="3" max="5" width="14.2857142857143" style="56"/>
    <col min="6" max="6" width="38.0285714285714" customWidth="1"/>
    <col min="7" max="7" width="11.7142857142857"/>
  </cols>
  <sheetData>
    <row r="1" ht="65.25" customHeight="1" spans="1:9">
      <c r="A1" s="57" t="s">
        <v>0</v>
      </c>
      <c r="B1" s="58"/>
      <c r="C1" s="58"/>
      <c r="D1" s="58"/>
      <c r="E1" s="58"/>
      <c r="F1" s="59"/>
    </row>
    <row r="2" ht="15" customHeight="1" spans="1:9">
      <c r="F2" s="60" t="s">
        <v>1</v>
      </c>
    </row>
    <row r="3" ht="39" customHeight="1" spans="1:9">
      <c r="A3" s="61" t="s">
        <v>2</v>
      </c>
      <c r="B3" s="61" t="s">
        <v>3</v>
      </c>
      <c r="C3" s="61" t="s">
        <v>4</v>
      </c>
      <c r="D3" s="61" t="s">
        <v>5</v>
      </c>
      <c r="E3" s="61" t="s">
        <v>6</v>
      </c>
      <c r="F3" s="62" t="s">
        <v>7</v>
      </c>
    </row>
    <row r="4" s="53" customFormat="1" ht="33" customHeight="1" spans="1:9">
      <c r="A4" s="63" t="s">
        <v>8</v>
      </c>
      <c r="B4" s="64" t="s">
        <v>9</v>
      </c>
      <c r="C4" s="63">
        <f>SUM(C5:C10)</f>
        <v>13097542.73</v>
      </c>
      <c r="D4" s="63">
        <f>SUM(D5:D10)</f>
        <v>17651914</v>
      </c>
      <c r="E4" s="63">
        <f>SUM(E5:E10)</f>
        <v>4554371.27</v>
      </c>
      <c r="F4" s="65"/>
      <c r="I4" s="53">
        <f>D4-C4</f>
        <v>4554371.27</v>
      </c>
    </row>
    <row r="5" ht="16" customHeight="1" outlineLevel="1" spans="1:9">
      <c r="A5" s="66" t="s">
        <v>10</v>
      </c>
      <c r="B5" s="67" t="s">
        <v>11</v>
      </c>
      <c r="C5" s="66">
        <v>202253.61</v>
      </c>
      <c r="D5" s="68">
        <v>263910</v>
      </c>
      <c r="E5" s="66">
        <f t="shared" ref="E5:E10" si="0">D5-C5</f>
        <v>61656.39</v>
      </c>
      <c r="F5" s="67"/>
    </row>
    <row r="6" ht="147.75" customHeight="1" outlineLevel="1" spans="1:9">
      <c r="A6" s="66" t="s">
        <v>12</v>
      </c>
      <c r="B6" s="67" t="s">
        <v>13</v>
      </c>
      <c r="C6" s="66">
        <v>11786742.96</v>
      </c>
      <c r="D6" s="68">
        <v>16324717</v>
      </c>
      <c r="E6" s="66">
        <f t="shared" si="0"/>
        <v>4537974.04</v>
      </c>
      <c r="F6" s="69" t="s">
        <v>14</v>
      </c>
    </row>
    <row r="7" ht="16" customHeight="1" outlineLevel="1" spans="1:9">
      <c r="A7" s="66" t="s">
        <v>15</v>
      </c>
      <c r="B7" s="67" t="s">
        <v>16</v>
      </c>
      <c r="C7" s="66">
        <v>501850.27</v>
      </c>
      <c r="D7" s="68">
        <v>410034</v>
      </c>
      <c r="E7" s="66">
        <f t="shared" si="0"/>
        <v>-91816.27</v>
      </c>
      <c r="F7" s="67"/>
    </row>
    <row r="8" ht="16" customHeight="1" outlineLevel="1" spans="1:9">
      <c r="A8" s="66" t="s">
        <v>17</v>
      </c>
      <c r="B8" s="67" t="s">
        <v>18</v>
      </c>
      <c r="C8" s="66">
        <v>65292.68</v>
      </c>
      <c r="D8" s="68">
        <v>117876</v>
      </c>
      <c r="E8" s="66">
        <f t="shared" si="0"/>
        <v>52583.32</v>
      </c>
      <c r="F8" s="67" t="s">
        <v>19</v>
      </c>
      <c r="G8" s="70">
        <f>C7+C8+C9+C10</f>
        <v>1108546.16</v>
      </c>
    </row>
    <row r="9" ht="16" customHeight="1" outlineLevel="1" spans="1:9">
      <c r="A9" s="66" t="s">
        <v>20</v>
      </c>
      <c r="B9" s="67" t="s">
        <v>21</v>
      </c>
      <c r="C9" s="66">
        <v>339114.76</v>
      </c>
      <c r="D9" s="68">
        <v>340861</v>
      </c>
      <c r="E9" s="66">
        <f t="shared" si="0"/>
        <v>1746.23999999999</v>
      </c>
      <c r="F9" s="69" t="s">
        <v>22</v>
      </c>
    </row>
    <row r="10" ht="16" customHeight="1" outlineLevel="1" spans="1:9">
      <c r="A10" s="66" t="s">
        <v>23</v>
      </c>
      <c r="B10" s="67" t="s">
        <v>24</v>
      </c>
      <c r="C10" s="66">
        <v>202288.45</v>
      </c>
      <c r="D10" s="68">
        <v>194516</v>
      </c>
      <c r="E10" s="66">
        <f t="shared" si="0"/>
        <v>-7772.45000000001</v>
      </c>
      <c r="F10" s="67"/>
    </row>
    <row r="11" s="53" customFormat="1" ht="16" customHeight="1" spans="1:9">
      <c r="A11" s="63" t="s">
        <v>25</v>
      </c>
      <c r="B11" s="64" t="s">
        <v>26</v>
      </c>
      <c r="C11" s="63">
        <f>SUM(C12:C17)</f>
        <v>1950462.51</v>
      </c>
      <c r="D11" s="63">
        <f>SUM(D12:D17)</f>
        <v>2311116</v>
      </c>
      <c r="E11" s="63">
        <f>SUM(E12:E17)</f>
        <v>360653.49</v>
      </c>
      <c r="F11" s="71"/>
      <c r="I11" s="53">
        <f>D11-C11</f>
        <v>360653.49</v>
      </c>
    </row>
    <row r="12" ht="16" customHeight="1" outlineLevel="1" spans="1:9">
      <c r="A12" s="66" t="s">
        <v>27</v>
      </c>
      <c r="B12" s="67" t="s">
        <v>11</v>
      </c>
      <c r="C12" s="66">
        <v>41129.89</v>
      </c>
      <c r="D12" s="68">
        <v>35661</v>
      </c>
      <c r="E12" s="66">
        <f t="shared" ref="E12:E17" si="1">D12-C12</f>
        <v>-5468.89</v>
      </c>
      <c r="F12" s="67"/>
    </row>
    <row r="13" ht="16" customHeight="1" outlineLevel="1" spans="1:9">
      <c r="A13" s="66" t="s">
        <v>28</v>
      </c>
      <c r="B13" s="67" t="s">
        <v>13</v>
      </c>
      <c r="C13" s="66">
        <v>1493384.92</v>
      </c>
      <c r="D13" s="68">
        <v>1726620</v>
      </c>
      <c r="E13" s="66">
        <f t="shared" si="1"/>
        <v>233235.08</v>
      </c>
      <c r="F13" s="69" t="s">
        <v>29</v>
      </c>
    </row>
    <row r="14" ht="16" customHeight="1" outlineLevel="1" spans="1:9">
      <c r="A14" s="66" t="s">
        <v>30</v>
      </c>
      <c r="B14" s="67" t="s">
        <v>16</v>
      </c>
      <c r="C14" s="66">
        <v>194441.42</v>
      </c>
      <c r="D14" s="68">
        <v>348956</v>
      </c>
      <c r="E14" s="66">
        <f t="shared" si="1"/>
        <v>154514.58</v>
      </c>
      <c r="F14" s="69" t="s">
        <v>31</v>
      </c>
    </row>
    <row r="15" ht="16" customHeight="1" outlineLevel="1" spans="1:9">
      <c r="A15" s="66" t="s">
        <v>32</v>
      </c>
      <c r="B15" s="67" t="s">
        <v>18</v>
      </c>
      <c r="C15" s="66">
        <v>43485.88</v>
      </c>
      <c r="D15" s="68">
        <v>34283</v>
      </c>
      <c r="E15" s="66">
        <f t="shared" si="1"/>
        <v>-9202.88</v>
      </c>
      <c r="F15" s="69" t="s">
        <v>19</v>
      </c>
    </row>
    <row r="16" ht="16" customHeight="1" outlineLevel="1" spans="1:9">
      <c r="A16" s="66" t="s">
        <v>33</v>
      </c>
      <c r="B16" s="67" t="s">
        <v>21</v>
      </c>
      <c r="C16" s="66">
        <v>137523.95</v>
      </c>
      <c r="D16" s="68">
        <v>129301</v>
      </c>
      <c r="E16" s="66">
        <f t="shared" si="1"/>
        <v>-8222.95000000001</v>
      </c>
      <c r="F16" s="67"/>
      <c r="G16" s="70">
        <f>C14+C15+C16+C17</f>
        <v>415947.7</v>
      </c>
    </row>
    <row r="17" ht="16" customHeight="1" outlineLevel="1" spans="1:9">
      <c r="A17" s="66" t="s">
        <v>34</v>
      </c>
      <c r="B17" s="67" t="s">
        <v>24</v>
      </c>
      <c r="C17" s="66">
        <v>40496.45</v>
      </c>
      <c r="D17" s="68">
        <v>36295</v>
      </c>
      <c r="E17" s="66">
        <f t="shared" si="1"/>
        <v>-4201.45</v>
      </c>
      <c r="F17" s="67"/>
    </row>
    <row r="18" s="53" customFormat="1" ht="16" customHeight="1" spans="1:9">
      <c r="A18" s="63" t="s">
        <v>35</v>
      </c>
      <c r="B18" s="64" t="s">
        <v>36</v>
      </c>
      <c r="C18" s="63">
        <f>SUM(C19:C23)</f>
        <v>974399.79</v>
      </c>
      <c r="D18" s="63">
        <f>SUM(D19:D23)</f>
        <v>1123377</v>
      </c>
      <c r="E18" s="63">
        <f>SUM(E19:E23)</f>
        <v>148977.21</v>
      </c>
      <c r="F18" s="71"/>
      <c r="I18" s="53">
        <f>D18-C18</f>
        <v>148977.21</v>
      </c>
    </row>
    <row r="19" ht="16" customHeight="1" outlineLevel="1" spans="1:9">
      <c r="A19" s="66" t="s">
        <v>37</v>
      </c>
      <c r="B19" s="67" t="s">
        <v>11</v>
      </c>
      <c r="C19" s="66">
        <v>24963.19</v>
      </c>
      <c r="D19" s="68">
        <v>24476</v>
      </c>
      <c r="E19" s="66">
        <f>D19-C19</f>
        <v>-487.189999999999</v>
      </c>
      <c r="F19" s="67"/>
    </row>
    <row r="20" ht="16" customHeight="1" outlineLevel="1" spans="1:9">
      <c r="A20" s="66" t="s">
        <v>38</v>
      </c>
      <c r="B20" s="67" t="s">
        <v>13</v>
      </c>
      <c r="C20" s="66">
        <v>854565.78</v>
      </c>
      <c r="D20" s="68">
        <v>1016945</v>
      </c>
      <c r="E20" s="66">
        <f>D20-C20</f>
        <v>162379.22</v>
      </c>
      <c r="F20" s="69" t="s">
        <v>39</v>
      </c>
    </row>
    <row r="21" ht="16" customHeight="1" outlineLevel="1" spans="1:9">
      <c r="A21" s="66" t="s">
        <v>40</v>
      </c>
      <c r="B21" s="67" t="s">
        <v>16</v>
      </c>
      <c r="C21" s="66">
        <v>41854.19</v>
      </c>
      <c r="D21" s="68">
        <v>38742</v>
      </c>
      <c r="E21" s="66">
        <f>D21-C21</f>
        <v>-3112.19</v>
      </c>
      <c r="F21" s="69"/>
    </row>
    <row r="22" ht="16" customHeight="1" outlineLevel="1" spans="1:9">
      <c r="A22" s="66" t="s">
        <v>41</v>
      </c>
      <c r="B22" s="67" t="s">
        <v>18</v>
      </c>
      <c r="C22" s="66">
        <v>16589.18</v>
      </c>
      <c r="D22" s="68">
        <v>10176</v>
      </c>
      <c r="E22" s="66">
        <f>D22-C22</f>
        <v>-6413.18</v>
      </c>
      <c r="F22" s="69" t="s">
        <v>19</v>
      </c>
      <c r="G22" s="70">
        <f>C21+C22+C23</f>
        <v>94870.82</v>
      </c>
    </row>
    <row r="23" ht="16" customHeight="1" outlineLevel="1" spans="1:9">
      <c r="A23" s="66" t="s">
        <v>42</v>
      </c>
      <c r="B23" s="67" t="s">
        <v>24</v>
      </c>
      <c r="C23" s="66">
        <v>36427.45</v>
      </c>
      <c r="D23" s="68">
        <v>33038</v>
      </c>
      <c r="E23" s="66">
        <f>D23-C23</f>
        <v>-3389.45</v>
      </c>
      <c r="F23" s="67"/>
    </row>
    <row r="24" s="53" customFormat="1" ht="16" customHeight="1" spans="1:9">
      <c r="A24" s="63" t="s">
        <v>43</v>
      </c>
      <c r="B24" s="64" t="s">
        <v>44</v>
      </c>
      <c r="C24" s="63">
        <f>SUM(C25:C33)</f>
        <v>4028620.5</v>
      </c>
      <c r="D24" s="63">
        <f>SUM(D25:D33)</f>
        <v>4296641</v>
      </c>
      <c r="E24" s="63">
        <f>SUM(E25:E33)</f>
        <v>268020.5</v>
      </c>
      <c r="F24" s="71"/>
      <c r="I24" s="53">
        <f>D24-C24</f>
        <v>268020.5</v>
      </c>
    </row>
    <row r="25" ht="16" customHeight="1" outlineLevel="1" spans="1:9">
      <c r="A25" s="66" t="s">
        <v>45</v>
      </c>
      <c r="B25" s="67" t="s">
        <v>46</v>
      </c>
      <c r="C25" s="66">
        <v>137524.96</v>
      </c>
      <c r="D25" s="68">
        <v>167902</v>
      </c>
      <c r="E25" s="66">
        <f>D25-C25</f>
        <v>30377.04</v>
      </c>
      <c r="F25" s="67"/>
    </row>
    <row r="26" ht="16" customHeight="1" outlineLevel="1" spans="1:9">
      <c r="A26" s="66" t="s">
        <v>47</v>
      </c>
      <c r="B26" s="67" t="s">
        <v>48</v>
      </c>
      <c r="C26" s="66">
        <v>2263847.08</v>
      </c>
      <c r="D26" s="68">
        <v>2789154</v>
      </c>
      <c r="E26" s="66">
        <f>D26-C26</f>
        <v>525306.92</v>
      </c>
      <c r="F26" s="69" t="s">
        <v>49</v>
      </c>
    </row>
    <row r="27" ht="16" customHeight="1" outlineLevel="1" spans="1:9">
      <c r="A27" s="66">
        <v>4.3</v>
      </c>
      <c r="B27" s="67" t="s">
        <v>50</v>
      </c>
      <c r="C27" s="72">
        <v>83400.28</v>
      </c>
      <c r="D27" s="68">
        <v>143008</v>
      </c>
      <c r="E27" s="72">
        <f>D27+D28-C27</f>
        <v>108664.72</v>
      </c>
      <c r="F27" s="67"/>
    </row>
    <row r="28" ht="16" customHeight="1" outlineLevel="1" spans="1:9">
      <c r="A28" s="66">
        <v>4.4</v>
      </c>
      <c r="B28" s="69" t="s">
        <v>51</v>
      </c>
      <c r="C28" s="73"/>
      <c r="D28" s="68">
        <v>49057</v>
      </c>
      <c r="E28" s="73"/>
      <c r="F28" s="69" t="s">
        <v>52</v>
      </c>
    </row>
    <row r="29" ht="16" customHeight="1" outlineLevel="1" spans="1:9">
      <c r="A29" s="66">
        <v>4.5</v>
      </c>
      <c r="B29" s="67" t="s">
        <v>53</v>
      </c>
      <c r="C29" s="66">
        <v>671814.91</v>
      </c>
      <c r="D29" s="68">
        <v>502388</v>
      </c>
      <c r="E29" s="66">
        <f>D29-C29</f>
        <v>-169426.91</v>
      </c>
      <c r="F29" s="67"/>
    </row>
    <row r="30" ht="16" customHeight="1" outlineLevel="1" spans="1:9">
      <c r="A30" s="66">
        <v>4.6</v>
      </c>
      <c r="B30" s="67" t="s">
        <v>18</v>
      </c>
      <c r="C30" s="66">
        <v>190834.78</v>
      </c>
      <c r="D30" s="68">
        <v>120824</v>
      </c>
      <c r="E30" s="66">
        <f>D30-C30</f>
        <v>-70010.78</v>
      </c>
      <c r="F30" s="67"/>
      <c r="G30" s="70">
        <f>C29+C30+C31+C32</f>
        <v>1543848.18</v>
      </c>
    </row>
    <row r="31" ht="16" customHeight="1" outlineLevel="1" spans="1:9">
      <c r="A31" s="66">
        <v>4.7</v>
      </c>
      <c r="B31" s="67" t="s">
        <v>21</v>
      </c>
      <c r="C31" s="66">
        <v>106800.21</v>
      </c>
      <c r="D31" s="68">
        <v>118734</v>
      </c>
      <c r="E31" s="66">
        <f>D31-C31</f>
        <v>11933.79</v>
      </c>
      <c r="F31" s="69" t="s">
        <v>54</v>
      </c>
    </row>
    <row r="32" ht="16" customHeight="1" outlineLevel="1" spans="1:9">
      <c r="A32" s="66">
        <v>4.8</v>
      </c>
      <c r="B32" s="67" t="s">
        <v>24</v>
      </c>
      <c r="C32" s="66">
        <v>574398.28</v>
      </c>
      <c r="D32" s="68">
        <v>204853</v>
      </c>
      <c r="E32" s="66">
        <f>D32-C32</f>
        <v>-369545.28</v>
      </c>
      <c r="F32" s="67"/>
    </row>
    <row r="33" s="54" customFormat="1" ht="16" customHeight="1" outlineLevel="1" spans="1:9">
      <c r="A33" s="66">
        <v>4.9</v>
      </c>
      <c r="B33" s="67" t="s">
        <v>16</v>
      </c>
      <c r="C33" s="66">
        <v>0</v>
      </c>
      <c r="D33" s="68">
        <v>200721</v>
      </c>
      <c r="E33" s="66">
        <f>D33-C33</f>
        <v>200721</v>
      </c>
      <c r="F33" s="67"/>
    </row>
    <row r="34" s="53" customFormat="1" ht="16" customHeight="1" spans="1:9">
      <c r="A34" s="63" t="s">
        <v>55</v>
      </c>
      <c r="B34" s="64" t="s">
        <v>56</v>
      </c>
      <c r="C34" s="63">
        <f>SUM(C35:C39)</f>
        <v>4500358.73</v>
      </c>
      <c r="D34" s="63">
        <f>SUM(D35:D39)</f>
        <v>3517293</v>
      </c>
      <c r="E34" s="63">
        <f>SUM(E35:E39)</f>
        <v>-983065.73</v>
      </c>
      <c r="F34" s="71"/>
      <c r="I34" s="53">
        <f>D34-C34</f>
        <v>-983065.730000001</v>
      </c>
    </row>
    <row r="35" ht="16" customHeight="1" outlineLevel="1" spans="1:9">
      <c r="A35" s="66" t="s">
        <v>57</v>
      </c>
      <c r="B35" s="67" t="s">
        <v>58</v>
      </c>
      <c r="C35" s="66">
        <v>2227177.63</v>
      </c>
      <c r="D35" s="66">
        <v>2045830</v>
      </c>
      <c r="E35" s="66">
        <f t="shared" ref="E35:E40" si="2">D35-C35</f>
        <v>-181347.63</v>
      </c>
      <c r="F35" s="67"/>
    </row>
    <row r="36" ht="16" customHeight="1" outlineLevel="1" spans="1:9">
      <c r="A36" s="66" t="s">
        <v>59</v>
      </c>
      <c r="B36" s="67" t="s">
        <v>60</v>
      </c>
      <c r="C36" s="66">
        <v>1140900.12</v>
      </c>
      <c r="D36" s="66">
        <v>373645</v>
      </c>
      <c r="E36" s="66">
        <f t="shared" si="2"/>
        <v>-767255.12</v>
      </c>
      <c r="F36" s="67"/>
    </row>
    <row r="37" ht="16" customHeight="1" outlineLevel="1" spans="1:9">
      <c r="A37" s="66" t="s">
        <v>61</v>
      </c>
      <c r="B37" s="67" t="s">
        <v>62</v>
      </c>
      <c r="C37" s="66">
        <v>936280.98</v>
      </c>
      <c r="D37" s="66">
        <v>771018</v>
      </c>
      <c r="E37" s="66">
        <f t="shared" si="2"/>
        <v>-165262.98</v>
      </c>
      <c r="F37" s="67"/>
    </row>
    <row r="38" ht="16" customHeight="1" outlineLevel="1" spans="1:9">
      <c r="A38" s="66" t="s">
        <v>63</v>
      </c>
      <c r="B38" s="67" t="s">
        <v>64</v>
      </c>
      <c r="C38" s="66">
        <v>196000</v>
      </c>
      <c r="D38" s="66">
        <v>196000</v>
      </c>
      <c r="E38" s="66">
        <f t="shared" si="2"/>
        <v>0</v>
      </c>
      <c r="F38" s="67"/>
    </row>
    <row r="39" s="54" customFormat="1" ht="16" customHeight="1" spans="1:9">
      <c r="A39" s="74">
        <v>5.5</v>
      </c>
      <c r="B39" s="75" t="s">
        <v>65</v>
      </c>
      <c r="C39" s="74">
        <v>0</v>
      </c>
      <c r="D39" s="76">
        <v>130800</v>
      </c>
      <c r="E39" s="66">
        <f t="shared" si="2"/>
        <v>130800</v>
      </c>
      <c r="F39" s="75" t="s">
        <v>66</v>
      </c>
    </row>
    <row r="40" s="53" customFormat="1" ht="16" customHeight="1" spans="1:9">
      <c r="A40" s="63" t="s">
        <v>67</v>
      </c>
      <c r="B40" s="71" t="s">
        <v>68</v>
      </c>
      <c r="C40" s="63">
        <v>99400</v>
      </c>
      <c r="D40" s="77">
        <v>99400</v>
      </c>
      <c r="E40" s="63">
        <f t="shared" si="2"/>
        <v>0</v>
      </c>
      <c r="F40" s="65"/>
    </row>
    <row r="41" s="53" customFormat="1" ht="16" customHeight="1" spans="1:9">
      <c r="A41" s="77">
        <v>7</v>
      </c>
      <c r="B41" s="63" t="s">
        <v>69</v>
      </c>
      <c r="C41" s="63">
        <f>C4+C11+C18+C24+C34+C40</f>
        <v>24650784.26</v>
      </c>
      <c r="D41" s="63">
        <f>D4+D11+D18+D24+D34+D40</f>
        <v>28999741</v>
      </c>
      <c r="E41" s="63">
        <f>E4+E11+E18+E24+E34+E40</f>
        <v>4348956.74</v>
      </c>
      <c r="F41" s="65"/>
    </row>
    <row r="43" spans="1:9">
      <c r="D43" s="78" t="s">
        <v>70</v>
      </c>
      <c r="E43" s="79">
        <f>E34</f>
        <v>-983065.73</v>
      </c>
    </row>
    <row r="44" spans="1:9">
      <c r="E44" s="56">
        <f>D41-C41</f>
        <v>4348956.74</v>
      </c>
    </row>
    <row r="45" spans="1:9">
      <c r="D45" s="56">
        <f>D41-D34+D39</f>
        <v>25613248</v>
      </c>
      <c r="E45" s="56">
        <f>D12+D13+D5+D6+D19+D20+D40</f>
        <v>19491729</v>
      </c>
    </row>
  </sheetData>
  <mergeCells count="3">
    <mergeCell ref="A1:F1"/>
    <mergeCell ref="C27:C28"/>
    <mergeCell ref="E27:E28"/>
  </mergeCells>
  <printOptions gridLines="1"/>
  <pageMargins left="0.75" right="0.75" top="1" bottom="1" header="0.5" footer="0.5"/>
  <pageSetup paperSize="1" orientation="portrait"/>
  <headerFooter alignWithMargins="0" scaleWithDoc="0"/>
  <ignoredErrors>
    <ignoredError sqref="C11 C18:E1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H6" sqref="H6"/>
    </sheetView>
  </sheetViews>
  <sheetFormatPr defaultColWidth="9.14285714285714" defaultRowHeight="12.75" outlineLevelRow="6" outlineLevelCol="3"/>
  <cols>
    <col min="1" max="1" width="12.1142857142857" style="32" customWidth="1"/>
    <col min="2" max="2" width="25" style="29" customWidth="1"/>
    <col min="3" max="3" width="38.1142857142857" style="33" customWidth="1"/>
    <col min="4" max="4" width="13.7809523809524" style="29" customWidth="1"/>
    <col min="5" max="16384" width="9.14285714285714" style="29"/>
  </cols>
  <sheetData>
    <row r="1" s="29" customFormat="1" ht="61" customHeight="1" spans="1:4">
      <c r="A1" s="34" t="s">
        <v>71</v>
      </c>
      <c r="B1" s="35"/>
      <c r="C1" s="35"/>
      <c r="D1" s="36"/>
    </row>
    <row r="2" s="30" customFormat="1" ht="28" customHeight="1" spans="1:4">
      <c r="A2" s="37" t="s">
        <v>72</v>
      </c>
      <c r="B2" s="37"/>
      <c r="C2" s="37"/>
      <c r="D2" s="38" t="s">
        <v>1</v>
      </c>
    </row>
    <row r="3" s="30" customFormat="1" ht="28" customHeight="1" spans="1:4">
      <c r="A3" s="39" t="s">
        <v>2</v>
      </c>
      <c r="B3" s="40" t="s">
        <v>73</v>
      </c>
      <c r="C3" s="40" t="s">
        <v>74</v>
      </c>
      <c r="D3" s="41" t="s">
        <v>7</v>
      </c>
    </row>
    <row r="4" s="31" customFormat="1" ht="28" customHeight="1" spans="1:4">
      <c r="A4" s="42" t="s">
        <v>8</v>
      </c>
      <c r="B4" s="43" t="s">
        <v>75</v>
      </c>
      <c r="C4" s="44"/>
      <c r="D4" s="45"/>
    </row>
    <row r="5" s="30" customFormat="1" ht="28" customHeight="1" spans="1:4">
      <c r="A5" s="42">
        <v>2</v>
      </c>
      <c r="B5" s="46" t="s">
        <v>76</v>
      </c>
      <c r="C5" s="47"/>
      <c r="D5" s="48"/>
    </row>
    <row r="6" ht="28" customHeight="1" spans="1:4">
      <c r="A6" s="49">
        <v>3</v>
      </c>
      <c r="B6" s="50" t="s">
        <v>69</v>
      </c>
      <c r="C6" s="51"/>
      <c r="D6" s="52"/>
    </row>
    <row r="7" ht="62" customHeight="1"/>
  </sheetData>
  <mergeCells count="2">
    <mergeCell ref="A1:D1"/>
    <mergeCell ref="A2:C2"/>
  </mergeCells>
  <pageMargins left="0.786805555555556" right="0.590277777777778" top="1.25972222222222" bottom="1" header="0.5" footer="0.5"/>
  <pageSetup paperSize="9" orientation="portrait" horizontalDpi="600"/>
  <headerFooter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9"/>
  <sheetViews>
    <sheetView topLeftCell="B9" workbookViewId="0">
      <selection activeCell="H15" sqref="H15"/>
    </sheetView>
  </sheetViews>
  <sheetFormatPr defaultColWidth="9.14285714285714" defaultRowHeight="12.75"/>
  <cols>
    <col min="2" max="2" width="15.1428571428571" customWidth="1"/>
    <col min="3" max="5" width="37.4285714285714" style="1" customWidth="1"/>
    <col min="6" max="6" width="12.8571428571429"/>
    <col min="8" max="8" width="24.1428571428571" customWidth="1"/>
    <col min="9" max="9" width="11.7142857142857"/>
    <col min="12" max="13" width="12.8571428571429"/>
    <col min="16" max="16" width="12.8571428571429"/>
  </cols>
  <sheetData>
    <row r="1" ht="33" customHeight="1" spans="1:16">
      <c r="A1" s="2"/>
      <c r="B1" s="2"/>
      <c r="C1" s="3"/>
      <c r="D1" s="4" t="s">
        <v>4</v>
      </c>
      <c r="E1" s="4" t="s">
        <v>5</v>
      </c>
      <c r="F1" s="5" t="s">
        <v>77</v>
      </c>
    </row>
    <row r="2" spans="1:16">
      <c r="A2">
        <v>1</v>
      </c>
      <c r="B2" s="6">
        <v>-9.7</v>
      </c>
      <c r="C2" s="7" t="s">
        <v>78</v>
      </c>
      <c r="D2" s="8">
        <v>115968</v>
      </c>
      <c r="E2" s="9">
        <v>18585</v>
      </c>
      <c r="F2" s="10">
        <f>E2-D2</f>
        <v>-97383</v>
      </c>
      <c r="H2" s="11">
        <v>-97383</v>
      </c>
      <c r="I2">
        <f>H2-F2</f>
        <v>0</v>
      </c>
      <c r="L2">
        <v>-97383</v>
      </c>
      <c r="M2">
        <f>L2-H2</f>
        <v>0</v>
      </c>
      <c r="O2" s="12" t="s">
        <v>79</v>
      </c>
      <c r="P2">
        <f>H2+H3+H4+H5+H6+H7+H8+H9+H12+H15+H18+H20+H21+H22+H24+H25+H26+H31+H32+J36</f>
        <v>-4823039</v>
      </c>
    </row>
    <row r="3" spans="1:16">
      <c r="A3">
        <v>2</v>
      </c>
      <c r="B3" s="6">
        <v>-90.6</v>
      </c>
      <c r="C3" s="7" t="s">
        <v>80</v>
      </c>
      <c r="D3" s="8">
        <v>1080420</v>
      </c>
      <c r="E3" s="9">
        <v>173844</v>
      </c>
      <c r="F3" s="10">
        <f t="shared" ref="F3:F35" si="0">E3-D3</f>
        <v>-906576</v>
      </c>
      <c r="H3" s="11">
        <v>-906576</v>
      </c>
      <c r="I3">
        <f t="shared" ref="I3:I38" si="1">H3-F3</f>
        <v>0</v>
      </c>
      <c r="L3">
        <v>-906576</v>
      </c>
      <c r="M3">
        <f t="shared" ref="M3:M37" si="2">L3-H3</f>
        <v>0</v>
      </c>
      <c r="O3" s="12" t="s">
        <v>81</v>
      </c>
      <c r="P3">
        <f>H10+H11+H13+H14+H16+H17+H23+H27+H28+H33+H35</f>
        <v>1824068.86</v>
      </c>
    </row>
    <row r="4" spans="1:16">
      <c r="A4">
        <v>3</v>
      </c>
      <c r="B4" s="6">
        <v>-24.61</v>
      </c>
      <c r="C4" s="7" t="s">
        <v>82</v>
      </c>
      <c r="D4" s="8">
        <v>335110.77</v>
      </c>
      <c r="E4" s="9">
        <v>91668.56</v>
      </c>
      <c r="F4" s="10">
        <f t="shared" si="0"/>
        <v>-243442</v>
      </c>
      <c r="H4" s="11">
        <v>-243442</v>
      </c>
      <c r="I4">
        <f t="shared" si="1"/>
        <v>0</v>
      </c>
      <c r="L4">
        <v>-243442</v>
      </c>
      <c r="M4">
        <f t="shared" si="2"/>
        <v>0</v>
      </c>
      <c r="O4" s="12" t="s">
        <v>83</v>
      </c>
      <c r="P4">
        <f>P2+P3</f>
        <v>-2998970.14</v>
      </c>
    </row>
    <row r="5" spans="1:16">
      <c r="A5">
        <v>4</v>
      </c>
      <c r="B5" s="6">
        <v>-11.1</v>
      </c>
      <c r="C5" s="7" t="s">
        <v>84</v>
      </c>
      <c r="D5" s="8">
        <v>269700</v>
      </c>
      <c r="E5" s="9">
        <v>158532</v>
      </c>
      <c r="F5" s="10">
        <f t="shared" si="0"/>
        <v>-111168</v>
      </c>
      <c r="H5" s="11">
        <v>-111168</v>
      </c>
      <c r="I5">
        <f t="shared" si="1"/>
        <v>0</v>
      </c>
      <c r="J5" s="12"/>
      <c r="L5">
        <v>-111168</v>
      </c>
      <c r="M5">
        <f t="shared" si="2"/>
        <v>0</v>
      </c>
    </row>
    <row r="6" spans="1:16">
      <c r="A6">
        <v>5</v>
      </c>
      <c r="B6" s="6">
        <v>-27.5</v>
      </c>
      <c r="C6" s="7" t="s">
        <v>85</v>
      </c>
      <c r="D6" s="8">
        <v>364937.5</v>
      </c>
      <c r="E6" s="9">
        <v>89856</v>
      </c>
      <c r="F6" s="10">
        <f t="shared" si="0"/>
        <v>-275082</v>
      </c>
      <c r="H6" s="11">
        <v>-275082</v>
      </c>
      <c r="I6">
        <f t="shared" si="1"/>
        <v>0</v>
      </c>
      <c r="L6">
        <v>-275082</v>
      </c>
      <c r="M6">
        <f t="shared" si="2"/>
        <v>0</v>
      </c>
    </row>
    <row r="7" spans="1:16">
      <c r="A7">
        <v>6</v>
      </c>
      <c r="B7" s="6">
        <v>-0.2</v>
      </c>
      <c r="C7" s="7" t="s">
        <v>86</v>
      </c>
      <c r="D7" s="8">
        <v>12414.72</v>
      </c>
      <c r="E7" s="9">
        <v>10529.07</v>
      </c>
      <c r="F7" s="10">
        <f t="shared" si="0"/>
        <v>-1886</v>
      </c>
      <c r="H7" s="11">
        <v>-1886</v>
      </c>
      <c r="I7">
        <f t="shared" si="1"/>
        <v>0</v>
      </c>
      <c r="L7">
        <v>-1886</v>
      </c>
      <c r="M7">
        <f t="shared" si="2"/>
        <v>0</v>
      </c>
    </row>
    <row r="8" spans="1:16">
      <c r="A8">
        <v>7</v>
      </c>
      <c r="B8" s="6">
        <v>-0.32</v>
      </c>
      <c r="C8" s="7" t="s">
        <v>87</v>
      </c>
      <c r="D8" s="8">
        <f>3623.04+19579.1</f>
        <v>23202.14</v>
      </c>
      <c r="E8" s="9">
        <v>19812.18</v>
      </c>
      <c r="F8" s="10">
        <f t="shared" si="0"/>
        <v>-3390</v>
      </c>
      <c r="H8" s="11">
        <v>-3390</v>
      </c>
      <c r="I8">
        <f t="shared" si="1"/>
        <v>0</v>
      </c>
      <c r="J8" s="12"/>
      <c r="L8">
        <v>-3390</v>
      </c>
      <c r="M8">
        <f t="shared" si="2"/>
        <v>0</v>
      </c>
    </row>
    <row r="9" spans="1:16">
      <c r="A9">
        <v>8</v>
      </c>
      <c r="B9" s="6">
        <v>-13.96</v>
      </c>
      <c r="C9" s="13" t="s">
        <v>88</v>
      </c>
      <c r="D9" s="8">
        <f>18360+313016</f>
        <v>331376</v>
      </c>
      <c r="E9" s="14">
        <f>173466.35+19897.18</f>
        <v>193363.53</v>
      </c>
      <c r="F9" s="10">
        <f t="shared" si="0"/>
        <v>-138012</v>
      </c>
      <c r="H9" s="11">
        <v>-138012</v>
      </c>
      <c r="I9">
        <f t="shared" si="1"/>
        <v>0</v>
      </c>
      <c r="L9">
        <v>-138012</v>
      </c>
      <c r="M9">
        <f t="shared" si="2"/>
        <v>0</v>
      </c>
    </row>
    <row r="10" spans="1:16">
      <c r="A10">
        <v>9</v>
      </c>
      <c r="B10" s="15">
        <v>4.2</v>
      </c>
      <c r="C10" s="16" t="s">
        <v>89</v>
      </c>
      <c r="D10" s="8">
        <v>198045</v>
      </c>
      <c r="E10" s="14">
        <v>239643.99</v>
      </c>
      <c r="F10" s="10">
        <f t="shared" si="0"/>
        <v>41599</v>
      </c>
      <c r="H10" s="17">
        <v>41599</v>
      </c>
      <c r="I10">
        <f t="shared" si="1"/>
        <v>0</v>
      </c>
      <c r="L10">
        <v>41599</v>
      </c>
      <c r="M10">
        <f t="shared" si="2"/>
        <v>0</v>
      </c>
    </row>
    <row r="11" spans="1:16">
      <c r="A11">
        <v>10</v>
      </c>
      <c r="B11" s="15">
        <v>9.84</v>
      </c>
      <c r="C11" s="13" t="s">
        <v>90</v>
      </c>
      <c r="D11" s="14">
        <v>115798.95</v>
      </c>
      <c r="E11" s="14">
        <v>189533.26</v>
      </c>
      <c r="F11" s="10">
        <f t="shared" si="0"/>
        <v>73734</v>
      </c>
      <c r="H11" s="17">
        <v>73734</v>
      </c>
      <c r="I11">
        <f t="shared" si="1"/>
        <v>0</v>
      </c>
      <c r="L11">
        <v>73734</v>
      </c>
      <c r="M11">
        <f t="shared" si="2"/>
        <v>0</v>
      </c>
    </row>
    <row r="12" spans="1:16">
      <c r="A12">
        <v>11</v>
      </c>
      <c r="B12" s="6">
        <v>-12.3</v>
      </c>
      <c r="C12" s="13" t="s">
        <v>91</v>
      </c>
      <c r="D12" s="14">
        <f>63270+322591.5</f>
        <v>385861.5</v>
      </c>
      <c r="E12" s="14">
        <f>38893.07+224213.28</f>
        <v>263106.35</v>
      </c>
      <c r="F12" s="10">
        <f t="shared" si="0"/>
        <v>-122755</v>
      </c>
      <c r="H12" s="11">
        <v>-122755</v>
      </c>
      <c r="I12">
        <f t="shared" si="1"/>
        <v>0</v>
      </c>
      <c r="L12">
        <v>-122755</v>
      </c>
      <c r="M12">
        <f t="shared" si="2"/>
        <v>0</v>
      </c>
    </row>
    <row r="13" spans="1:16">
      <c r="A13">
        <v>12</v>
      </c>
      <c r="B13" s="18">
        <v>32.4</v>
      </c>
      <c r="C13" s="13" t="s">
        <v>92</v>
      </c>
      <c r="D13" s="14">
        <f>65920.5+532066.5</f>
        <v>597987</v>
      </c>
      <c r="E13" s="14">
        <f>91742.52+848707.59+35522.09</f>
        <v>975972.2</v>
      </c>
      <c r="F13" s="10">
        <f t="shared" si="0"/>
        <v>377985</v>
      </c>
      <c r="H13" s="17">
        <v>377985</v>
      </c>
      <c r="I13">
        <f t="shared" si="1"/>
        <v>0</v>
      </c>
      <c r="L13">
        <v>377985</v>
      </c>
      <c r="M13">
        <f t="shared" si="2"/>
        <v>0</v>
      </c>
    </row>
    <row r="14" spans="1:16">
      <c r="A14">
        <v>13</v>
      </c>
      <c r="B14" s="18">
        <v>1.05</v>
      </c>
      <c r="C14" s="19" t="s">
        <v>93</v>
      </c>
      <c r="D14" s="20">
        <v>57649.8</v>
      </c>
      <c r="E14" s="20">
        <f>52295.41+83401.15</f>
        <v>135696.56</v>
      </c>
      <c r="F14" s="10">
        <f t="shared" si="0"/>
        <v>78047</v>
      </c>
      <c r="G14" s="21" t="s">
        <v>94</v>
      </c>
      <c r="H14" s="17">
        <v>78047</v>
      </c>
      <c r="I14">
        <f t="shared" si="1"/>
        <v>0</v>
      </c>
      <c r="L14">
        <v>78047</v>
      </c>
      <c r="M14">
        <f t="shared" si="2"/>
        <v>0</v>
      </c>
    </row>
    <row r="15" spans="1:16">
      <c r="A15">
        <v>14</v>
      </c>
      <c r="B15" s="6">
        <v>-18.56</v>
      </c>
      <c r="C15" s="13" t="s">
        <v>95</v>
      </c>
      <c r="D15" s="14">
        <f>10248.8+439698</f>
        <v>449946.8</v>
      </c>
      <c r="E15" s="14">
        <f>19588.24+244729.94</f>
        <v>264318.18</v>
      </c>
      <c r="F15" s="10">
        <f t="shared" si="0"/>
        <v>-185629</v>
      </c>
      <c r="H15" s="11">
        <v>-185629</v>
      </c>
      <c r="I15">
        <f t="shared" si="1"/>
        <v>0</v>
      </c>
      <c r="L15">
        <v>-185629</v>
      </c>
      <c r="M15">
        <f t="shared" si="2"/>
        <v>0</v>
      </c>
    </row>
    <row r="16" spans="1:16">
      <c r="A16">
        <v>15</v>
      </c>
      <c r="B16" s="18">
        <v>5.04</v>
      </c>
      <c r="C16" s="13" t="s">
        <v>96</v>
      </c>
      <c r="D16" s="14">
        <f>7735.2+368244.8</f>
        <v>375980</v>
      </c>
      <c r="E16" s="14">
        <f>13067.13+413301.75</f>
        <v>426368.88</v>
      </c>
      <c r="F16" s="10">
        <f t="shared" si="0"/>
        <v>50389</v>
      </c>
      <c r="H16" s="17">
        <v>50389</v>
      </c>
      <c r="I16">
        <f t="shared" si="1"/>
        <v>0</v>
      </c>
      <c r="L16">
        <v>50389</v>
      </c>
      <c r="M16">
        <f t="shared" si="2"/>
        <v>0</v>
      </c>
    </row>
    <row r="17" spans="1:15">
      <c r="A17">
        <v>16</v>
      </c>
      <c r="B17" s="18">
        <v>11.08</v>
      </c>
      <c r="C17" s="13" t="s">
        <v>97</v>
      </c>
      <c r="D17" s="14">
        <f>60865.2+211306.65</f>
        <v>272171.85</v>
      </c>
      <c r="E17" s="14">
        <f>268000+115000</f>
        <v>383000</v>
      </c>
      <c r="F17" s="10">
        <f t="shared" si="0"/>
        <v>110828</v>
      </c>
      <c r="H17" s="17">
        <v>110828</v>
      </c>
      <c r="I17">
        <f t="shared" si="1"/>
        <v>0</v>
      </c>
      <c r="L17">
        <v>110828</v>
      </c>
      <c r="M17">
        <f t="shared" si="2"/>
        <v>0</v>
      </c>
    </row>
    <row r="18" spans="1:15">
      <c r="A18">
        <v>17</v>
      </c>
      <c r="B18" s="6">
        <v>-8.4</v>
      </c>
      <c r="C18" s="13" t="s">
        <v>98</v>
      </c>
      <c r="D18" s="14">
        <f>27324.73+1095.57+122101.59</f>
        <v>150521.89</v>
      </c>
      <c r="E18" s="14">
        <f>12015.79+54724.93</f>
        <v>66740.72</v>
      </c>
      <c r="F18" s="10">
        <f t="shared" si="0"/>
        <v>-83781</v>
      </c>
      <c r="H18" s="11">
        <v>-83781</v>
      </c>
      <c r="I18">
        <f t="shared" si="1"/>
        <v>0</v>
      </c>
      <c r="L18">
        <v>-83781</v>
      </c>
      <c r="M18">
        <f t="shared" si="2"/>
        <v>0</v>
      </c>
    </row>
    <row r="19" spans="1:15">
      <c r="A19" s="12" t="s">
        <v>99</v>
      </c>
      <c r="C19" s="22"/>
      <c r="F19" s="10">
        <f t="shared" si="0"/>
        <v>0</v>
      </c>
      <c r="I19">
        <f t="shared" si="1"/>
        <v>0</v>
      </c>
      <c r="M19">
        <f t="shared" si="2"/>
        <v>0</v>
      </c>
    </row>
    <row r="20" spans="1:15">
      <c r="A20">
        <v>1</v>
      </c>
      <c r="B20" s="6">
        <v>-48.4</v>
      </c>
      <c r="C20" s="22" t="s">
        <v>100</v>
      </c>
      <c r="D20" s="1">
        <v>488000</v>
      </c>
      <c r="E20" s="1">
        <v>0</v>
      </c>
      <c r="F20" s="10">
        <f t="shared" si="0"/>
        <v>-488000</v>
      </c>
      <c r="H20" s="11">
        <v>-488000</v>
      </c>
      <c r="I20">
        <f t="shared" si="1"/>
        <v>0</v>
      </c>
      <c r="L20">
        <v>-488000</v>
      </c>
      <c r="M20">
        <f t="shared" si="2"/>
        <v>0</v>
      </c>
    </row>
    <row r="21" spans="1:15">
      <c r="A21">
        <v>2</v>
      </c>
      <c r="B21" s="6">
        <v>-50</v>
      </c>
      <c r="C21" s="22" t="s">
        <v>101</v>
      </c>
      <c r="D21" s="1">
        <v>500000</v>
      </c>
      <c r="E21" s="1">
        <v>0</v>
      </c>
      <c r="F21" s="10">
        <f t="shared" si="0"/>
        <v>-500000</v>
      </c>
      <c r="H21" s="11">
        <v>-500000</v>
      </c>
      <c r="I21">
        <f t="shared" si="1"/>
        <v>0</v>
      </c>
      <c r="L21">
        <v>-500000</v>
      </c>
      <c r="M21">
        <f t="shared" si="2"/>
        <v>0</v>
      </c>
    </row>
    <row r="22" spans="1:15">
      <c r="A22">
        <v>3</v>
      </c>
      <c r="B22" s="6">
        <v>-49</v>
      </c>
      <c r="C22" s="22" t="s">
        <v>102</v>
      </c>
      <c r="D22" s="1">
        <v>750462.3</v>
      </c>
      <c r="E22" s="1">
        <v>260000</v>
      </c>
      <c r="F22" s="10">
        <f t="shared" si="0"/>
        <v>-490462</v>
      </c>
      <c r="H22" s="11">
        <v>-490462</v>
      </c>
      <c r="I22">
        <f t="shared" si="1"/>
        <v>0</v>
      </c>
      <c r="L22">
        <v>-490462</v>
      </c>
      <c r="M22">
        <f t="shared" si="2"/>
        <v>0</v>
      </c>
    </row>
    <row r="23" spans="1:15">
      <c r="A23">
        <v>4</v>
      </c>
      <c r="B23" s="18">
        <v>23.38</v>
      </c>
      <c r="C23" s="22" t="s">
        <v>103</v>
      </c>
      <c r="D23" s="8">
        <v>170842.49</v>
      </c>
      <c r="E23" s="1">
        <f>298310.53+11502.02</f>
        <v>309812.55</v>
      </c>
      <c r="F23" s="10">
        <f t="shared" si="0"/>
        <v>138970</v>
      </c>
      <c r="H23" s="17">
        <v>138970</v>
      </c>
      <c r="I23">
        <f t="shared" si="1"/>
        <v>0</v>
      </c>
      <c r="L23">
        <v>138970</v>
      </c>
      <c r="M23">
        <f t="shared" si="2"/>
        <v>0</v>
      </c>
    </row>
    <row r="24" spans="1:15">
      <c r="A24">
        <v>5</v>
      </c>
      <c r="B24" s="6">
        <v>-1.9</v>
      </c>
      <c r="C24" s="7" t="s">
        <v>104</v>
      </c>
      <c r="D24" s="8">
        <v>544797</v>
      </c>
      <c r="E24" s="9">
        <v>525987</v>
      </c>
      <c r="F24" s="10">
        <f t="shared" si="0"/>
        <v>-18810</v>
      </c>
      <c r="H24" s="11">
        <v>-18810</v>
      </c>
      <c r="I24">
        <f t="shared" si="1"/>
        <v>0</v>
      </c>
      <c r="L24">
        <v>-18810</v>
      </c>
      <c r="M24">
        <f t="shared" si="2"/>
        <v>0</v>
      </c>
    </row>
    <row r="25" spans="1:15">
      <c r="A25">
        <v>6</v>
      </c>
      <c r="B25" s="6">
        <v>-7.76</v>
      </c>
      <c r="C25" s="22" t="s">
        <v>105</v>
      </c>
      <c r="D25" s="8">
        <v>77580</v>
      </c>
      <c r="E25" s="1">
        <v>0</v>
      </c>
      <c r="F25" s="10">
        <f t="shared" si="0"/>
        <v>-77580</v>
      </c>
      <c r="H25" s="11">
        <v>-77580</v>
      </c>
      <c r="I25">
        <f t="shared" si="1"/>
        <v>0</v>
      </c>
      <c r="L25">
        <v>-77580</v>
      </c>
      <c r="M25">
        <f t="shared" si="2"/>
        <v>0</v>
      </c>
    </row>
    <row r="26" spans="1:15">
      <c r="A26">
        <v>7</v>
      </c>
      <c r="B26" s="6">
        <v>-43.2</v>
      </c>
      <c r="C26" s="22" t="s">
        <v>106</v>
      </c>
      <c r="D26" s="1">
        <v>1334920.4</v>
      </c>
      <c r="E26" s="1">
        <v>902933.89</v>
      </c>
      <c r="F26" s="10">
        <f t="shared" si="0"/>
        <v>-431987</v>
      </c>
      <c r="H26" s="11">
        <v>-431987</v>
      </c>
      <c r="I26">
        <f t="shared" si="1"/>
        <v>0</v>
      </c>
      <c r="L26">
        <v>-431987</v>
      </c>
      <c r="M26">
        <f t="shared" si="2"/>
        <v>0</v>
      </c>
    </row>
    <row r="27" spans="1:15">
      <c r="B27" s="6"/>
      <c r="C27" s="22" t="s">
        <v>107</v>
      </c>
      <c r="D27" s="1">
        <v>0</v>
      </c>
      <c r="E27" s="1">
        <f>695000*1.09</f>
        <v>757550</v>
      </c>
      <c r="F27" s="10">
        <f t="shared" si="0"/>
        <v>757550</v>
      </c>
      <c r="H27" s="17">
        <f>695000*1.09</f>
        <v>757550</v>
      </c>
      <c r="K27">
        <v>695000</v>
      </c>
      <c r="L27">
        <v>757550</v>
      </c>
      <c r="M27">
        <f t="shared" si="2"/>
        <v>0</v>
      </c>
      <c r="O27">
        <f>H27-K27</f>
        <v>62550</v>
      </c>
    </row>
    <row r="28" spans="1:15">
      <c r="B28" s="6"/>
      <c r="C28" s="22" t="s">
        <v>108</v>
      </c>
      <c r="F28" s="10"/>
      <c r="H28" s="17">
        <v>5491.86</v>
      </c>
      <c r="L28">
        <v>5491.86</v>
      </c>
      <c r="M28">
        <f t="shared" si="2"/>
        <v>0</v>
      </c>
    </row>
    <row r="29" spans="1:15">
      <c r="A29" s="12" t="s">
        <v>109</v>
      </c>
      <c r="C29" s="22"/>
      <c r="F29" s="10">
        <f t="shared" ref="F29:F37" si="3">E29-D29</f>
        <v>0</v>
      </c>
      <c r="I29">
        <f t="shared" ref="I29:I39" si="4">H29-F29</f>
        <v>0</v>
      </c>
      <c r="M29">
        <f t="shared" si="2"/>
        <v>0</v>
      </c>
    </row>
    <row r="30" spans="1:15">
      <c r="A30">
        <v>1</v>
      </c>
      <c r="B30" s="6">
        <v>-12</v>
      </c>
      <c r="C30" s="23" t="s">
        <v>110</v>
      </c>
      <c r="D30" s="24">
        <v>670518</v>
      </c>
      <c r="E30" s="24">
        <v>390343.52</v>
      </c>
      <c r="F30" s="10">
        <f t="shared" si="3"/>
        <v>-280174</v>
      </c>
      <c r="G30" s="25" t="s">
        <v>111</v>
      </c>
      <c r="I30">
        <f t="shared" si="4"/>
        <v>280174</v>
      </c>
      <c r="M30">
        <f t="shared" si="2"/>
        <v>0</v>
      </c>
    </row>
    <row r="31" spans="1:15">
      <c r="A31" s="12" t="s">
        <v>112</v>
      </c>
      <c r="C31" s="22" t="s">
        <v>113</v>
      </c>
      <c r="D31" s="1">
        <v>296787</v>
      </c>
      <c r="E31" s="1">
        <v>145203</v>
      </c>
      <c r="F31" s="10">
        <f t="shared" si="3"/>
        <v>-151584</v>
      </c>
      <c r="H31" s="11">
        <v>-151584</v>
      </c>
      <c r="I31">
        <f t="shared" si="4"/>
        <v>0</v>
      </c>
      <c r="L31">
        <v>-151584</v>
      </c>
      <c r="M31">
        <f t="shared" si="2"/>
        <v>0</v>
      </c>
    </row>
    <row r="32" spans="1:15">
      <c r="A32" s="12"/>
      <c r="C32" s="23" t="s">
        <v>110</v>
      </c>
      <c r="D32" s="1">
        <v>304761.94</v>
      </c>
      <c r="E32" s="1">
        <v>170699.94</v>
      </c>
      <c r="F32" s="10">
        <f t="shared" si="3"/>
        <v>-134062</v>
      </c>
      <c r="H32" s="11">
        <v>-134062</v>
      </c>
      <c r="I32">
        <f t="shared" si="4"/>
        <v>0</v>
      </c>
      <c r="L32">
        <v>-134062</v>
      </c>
      <c r="M32">
        <f t="shared" si="2"/>
        <v>0</v>
      </c>
    </row>
    <row r="33" ht="24" spans="1:13">
      <c r="A33">
        <v>1</v>
      </c>
      <c r="B33" s="18">
        <v>12.92</v>
      </c>
      <c r="C33" s="22" t="s">
        <v>114</v>
      </c>
      <c r="D33" s="1">
        <f>113086.49+16730.37+5599.98+32921.13</f>
        <v>168337.97</v>
      </c>
      <c r="E33" s="1">
        <f>170041.48+129871.65</f>
        <v>299913.13</v>
      </c>
      <c r="F33" s="10">
        <f t="shared" si="3"/>
        <v>131575</v>
      </c>
      <c r="H33" s="17">
        <v>131575</v>
      </c>
      <c r="I33">
        <f t="shared" si="4"/>
        <v>0</v>
      </c>
      <c r="L33">
        <v>131575</v>
      </c>
      <c r="M33">
        <f t="shared" si="2"/>
        <v>0</v>
      </c>
    </row>
    <row r="34" spans="1:13">
      <c r="A34">
        <v>2</v>
      </c>
      <c r="B34" s="6">
        <v>-35.83</v>
      </c>
      <c r="C34" s="22" t="s">
        <v>115</v>
      </c>
      <c r="D34" s="1">
        <v>915811.68</v>
      </c>
      <c r="E34" s="1">
        <f>587850.893-62550</f>
        <v>525300.893</v>
      </c>
      <c r="F34" s="10">
        <f t="shared" si="3"/>
        <v>-390511</v>
      </c>
      <c r="H34" s="26">
        <v>-390511</v>
      </c>
      <c r="I34">
        <f t="shared" si="4"/>
        <v>0</v>
      </c>
      <c r="M34">
        <f t="shared" si="2"/>
        <v>390511</v>
      </c>
    </row>
    <row r="35" ht="18.75" spans="1:13">
      <c r="A35">
        <v>3</v>
      </c>
      <c r="B35" s="18">
        <v>5.79</v>
      </c>
      <c r="C35" s="22" t="s">
        <v>116</v>
      </c>
      <c r="D35" s="1">
        <v>0</v>
      </c>
      <c r="E35" s="1">
        <v>57900</v>
      </c>
      <c r="F35" s="10">
        <f t="shared" si="3"/>
        <v>57900</v>
      </c>
      <c r="H35" s="17">
        <v>57900</v>
      </c>
      <c r="I35">
        <f t="shared" si="4"/>
        <v>0</v>
      </c>
      <c r="L35" s="27">
        <v>57900</v>
      </c>
      <c r="M35">
        <f t="shared" si="2"/>
        <v>0</v>
      </c>
    </row>
    <row r="36" spans="1:13">
      <c r="B36" s="18"/>
      <c r="C36" s="22" t="s">
        <v>117</v>
      </c>
      <c r="D36" s="8">
        <f>294759.5+6180</f>
        <v>300939.5</v>
      </c>
      <c r="E36" s="1">
        <f>330000</f>
        <v>330000</v>
      </c>
      <c r="F36" s="10">
        <f t="shared" si="3"/>
        <v>29061</v>
      </c>
      <c r="H36" s="26">
        <v>29061</v>
      </c>
      <c r="I36">
        <f t="shared" si="4"/>
        <v>0</v>
      </c>
      <c r="J36" s="11">
        <f>H36+H34</f>
        <v>-361450</v>
      </c>
      <c r="L36">
        <v>-361450</v>
      </c>
      <c r="M36">
        <f t="shared" si="2"/>
        <v>-390511</v>
      </c>
    </row>
    <row r="37" spans="1:13">
      <c r="A37">
        <v>3</v>
      </c>
      <c r="B37">
        <f>SUM(B2:B35)</f>
        <v>-359.64</v>
      </c>
      <c r="F37" s="10">
        <f t="shared" si="3"/>
        <v>0</v>
      </c>
      <c r="I37">
        <f t="shared" si="4"/>
        <v>0</v>
      </c>
      <c r="L37">
        <f>SUM(L1:L36)</f>
        <v>-2998970.14</v>
      </c>
      <c r="M37">
        <f t="shared" si="2"/>
        <v>-2998970.14</v>
      </c>
    </row>
    <row r="38" spans="1:13">
      <c r="B38" s="12" t="s">
        <v>118</v>
      </c>
      <c r="C38" s="22"/>
      <c r="F38" s="10"/>
      <c r="I38">
        <f t="shared" si="4"/>
        <v>0</v>
      </c>
    </row>
    <row r="39" spans="1:13">
      <c r="B39">
        <v>359.64</v>
      </c>
      <c r="C39" s="1">
        <f>B39+B37</f>
        <v>0</v>
      </c>
      <c r="D39" s="1">
        <f>SUM(D1:D37)</f>
        <v>11660850.2</v>
      </c>
      <c r="E39" s="1">
        <f>SUM(E1:E37)</f>
        <v>8376214.403</v>
      </c>
      <c r="F39" s="10">
        <f>SUM(F2:F37)-F30</f>
        <v>-3004462</v>
      </c>
    </row>
    <row r="41" spans="1:13">
      <c r="F41">
        <v>-3001950.14</v>
      </c>
    </row>
    <row r="43" spans="1:13">
      <c r="A43" s="12" t="s">
        <v>119</v>
      </c>
      <c r="B43">
        <f>B10+B11+B13+B14+B16+B17+B23+B33+B35</f>
        <v>105.7</v>
      </c>
      <c r="F43">
        <f>F39-F41</f>
        <v>-2511.85999999987</v>
      </c>
      <c r="G43" s="12" t="s">
        <v>120</v>
      </c>
      <c r="H43" s="28">
        <f>SUM(H2:H42)</f>
        <v>-2998970.14</v>
      </c>
      <c r="I43" s="12" t="s">
        <v>121</v>
      </c>
    </row>
    <row r="44" spans="1:13">
      <c r="A44" s="12" t="s">
        <v>122</v>
      </c>
      <c r="B44">
        <f>B2+B3+B4+B5+B6+B7+B8+B9+B12+B15+B18+B20+B21+B22+B24+B25+B26+B30+B34</f>
        <v>-465.34</v>
      </c>
    </row>
    <row r="45" spans="1:13">
      <c r="H45">
        <v>-2998970.14</v>
      </c>
    </row>
    <row r="46" spans="1:13">
      <c r="H46">
        <f>H45-H43</f>
        <v>0</v>
      </c>
    </row>
    <row r="49" spans="3:3">
      <c r="C49" s="1">
        <v>296789.4</v>
      </c>
    </row>
    <row r="53" spans="3:3">
      <c r="C53" s="1">
        <v>145203</v>
      </c>
    </row>
    <row r="57" spans="3:3">
      <c r="C57" s="1">
        <v>304761.94</v>
      </c>
    </row>
    <row r="58" spans="3:3">
      <c r="C58" s="1">
        <v>170699.94</v>
      </c>
    </row>
    <row r="59" spans="3:3">
      <c r="C59" s="1">
        <f>C57-C58</f>
        <v>134062</v>
      </c>
    </row>
  </sheetData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项目造价分析</vt:lpstr>
      <vt:lpstr>汇总表</vt:lpstr>
      <vt:lpstr>核减明细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℡Black</cp:lastModifiedBy>
  <dcterms:created xsi:type="dcterms:W3CDTF">2025-07-15T19:40:00Z</dcterms:created>
  <dcterms:modified xsi:type="dcterms:W3CDTF">2026-07-27T06:59:35Z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C81818370C694A30BB546A952F564A78_12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