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通用教室" sheetId="1" r:id="rId1"/>
  </sheets>
  <definedNames>
    <definedName name="_xlnm.Print_Area" localSheetId="0">通用教室!$A$1:$G$244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<sst xmlns="http://schemas.openxmlformats.org/spreadsheetml/2006/main" count="743" uniqueCount="503">
  <si>
    <t>序号</t>
  </si>
  <si>
    <t>名称</t>
  </si>
  <si>
    <t>参数</t>
  </si>
  <si>
    <t>数量</t>
  </si>
  <si>
    <t>单位</t>
  </si>
  <si>
    <t>单价</t>
  </si>
  <si>
    <t>总价</t>
  </si>
  <si>
    <t>多目教学示范仪</t>
  </si>
  <si>
    <t>1.▲整机一体化内走线设计，具有三个摄像头，1个俯拍主摄像头，1个侧拍辅助摄像头，1个顶部辅助摄像头。摄像头无外露连接线；（提供检测报告复印件并加盖公章）
2.▲整机重量≤3.5kg，机身高度≤550mm，底座长宽高≤310*165*56mm；（提供检测报告复印件并加盖公章）
3.▲主摄像头与顶部辅助摄像头在同一水平臂杆上，主摄像头水平臂杆长宽≤374*50mm，主摄像头外壳材质为塑料。主摄像头外观尺寸≤97*72*39mm；主摄像头位于水平臂杆下部，摄像头垂直朝下固定，不能转动；（提供检测报告复印件并加盖公章）
4.主摄像头：像素≥800W；分辨率≥3264*2448；对焦方式：定焦；
5.▲主摄像头部件内嵌LED辅助照明，控制开关按键位于设备底座上，点击开关后灯亮，长按开关灯光由暗到亮，再次长按开关灯光由亮到暗；（提供检测报告复印件并加盖公章）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提供检测报告复印件并加盖公章）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提供检测报告复印件并加盖公章）
10.侧拍辅助摄像头：像素≥500W；分辨率≥2592*1944；对焦方式：定焦；</t>
  </si>
  <si>
    <t>个</t>
  </si>
  <si>
    <t>实验教学直播示范系统</t>
  </si>
  <si>
    <t>1.系统支持连接多目书画教学示范仪进行绘画示范教学；
2.系统由示范画面、功能操作栏、录制视频和历史截屏4部分构成；
3.▲示范画面支持俯拍画面、侧拍画面、顶拍画面、双画面、画中画、全屏、开始录制、结束录制、截图、放大、缩小和重置12种操作功能；（提供检测报告复印件并加盖公章）
4.俯拍画面支持显示多目书画教学示范仪俯拍摄像头视频画面；
5.▲侧拍画面支持显示多目书画教学示范仪侧拍摄像头视频画面，通过折叠和转动侧拍摄像头，同步显示不同景深和角度的视频画面；（提供检测报告复印件并加盖公章）
6.顶拍画面支持显示多目书画教学示范仪顶部摄像头视频画面，通过转动顶部摄像头，同步显示不同角度的视频画面；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13.支持屏幕批注功能；
14.支持画中画和双画面方式录制电脑桌面和顶拍摄像头画面；
15.支持视频文件管理维护功能，包括新建文件夹、下载、上传、删除和重命名。</t>
  </si>
  <si>
    <t>套</t>
  </si>
  <si>
    <t>总控电源</t>
  </si>
  <si>
    <t>抽屉式结构，电源输入AC220V±10%，频率50Hz。配备有过流、短路、漏电保护装置，对用电安全起保护作用，可分组控制学生的高低压电源，确保学生实验安全方便，演示实验所需的电流电压配有多功能仪表。</t>
  </si>
  <si>
    <t>金属锯床</t>
  </si>
  <si>
    <t>1、所有机械部分全部采用金属结构，电机箱和主轴箱一体设计，所有部件为全金属结构；
2、电机内置散热风扇达到延长寿命和增加马力 ；
3、电机主轴皮带轮和被动轮全部为金属结构；
4、电机可以前后移动调整皮带松紧。
5、具有自动风清洁装置，解决行业设备维护难题
6、经过特殊设计,安全不伤手,就算锯齿碰到皮肤,也只会引起轻微的振动,整体防护结构符合GB/T43857;
7、可以直线,曲线任意切割。
技术参数：
1、马达转速：≤10000r/min。
2、输入电压/电流/功率：12VDC/3A功率：36W。
3、工作台面积：≥120mm x 120mm。
4、线锯加工最大的切锯深度硬木为 5mm、三夹板为10mm、
软木为20mm
5、变压器具有过电流，过压，过热保护。
6.配微型机床专用底板，规格：≥300*200mm。底板上有2处安装孔，配有2颗单孔槽螺母与螺丝，可固定机床。</t>
  </si>
  <si>
    <t>台</t>
  </si>
  <si>
    <t>金属磨床</t>
  </si>
  <si>
    <t>1、所有机械部分全部采用金属结构;
2、电机内置散热风扇达到延长寿命和增加马力 ；
3、电机主轴皮带轮和被动轮全部为金属结构；
4、主轴箱和电机箱为一体设计，电机可以前后移动调整皮带松紧。
5.可以用来抛光、打磨,也可以手持进行各种角度研磨。
6.中心高25mm，砂纸粒度一般为100＃，可根据不同的工件
及加工表面要求选择砂纸。
技术参数：
1、马达转速：≤10000r/min。
2、输入电压/电流/功率：12VDC/3A/36W。
3、工作桌面积：≥120 x 100mm。
4、加工材料：木材、工程塑料、软金属(铝、铜等)。
5. 变压器具有过电流，过压，过热保护
6.配微型机床专用底板，，规格：≥300*200mm。底板上有2处安装孔，配有2颗单孔槽螺母与螺丝，可固定机床。</t>
  </si>
  <si>
    <t>金属钻床</t>
  </si>
  <si>
    <t>1、所有机械部分全部采用金属结构;
2、电机内置散热风扇达到延长寿命和增加马力 ；
3、电机主轴皮带轮和被动轮全部为金属结构；
4、主轴箱和电机箱为一体设计，电机可以前后移动调整皮带松紧。
适用加工：木料，软金属（铜，铝等），有机玻璃 ，塑胶等。
技术指标：
1、马达转速：≤10000r/min
2、输入电压/电流/功率/：12VDC/3A/36W
3、滑块行程：0--40mm
4、夹头：1-6mm
5、配微型机床专用底板，外形美观，规格：≥300*200mm。底板上有2处安装孔，配有2颗单孔槽螺母与螺丝，可固定机床。</t>
  </si>
  <si>
    <t>金属锣床</t>
  </si>
  <si>
    <t>1、所有机械部分全部采用金属结构;
2、电机内置散热风扇达到延长寿命和增加马力 ；
3、电机主轴皮带轮和被动轮全部为金属结构；
4、主轴箱和电机箱为一体设计，电机可以前后移动调整皮带松紧。
技术参数： 
1、马达转速：≤10000r/min。
2、输入电压/电流/功率：12VDC/3A/36W。
3、加工材料最大直径：45mm。 
4、加工材料长度：≥100mm。 
5、加工材料：木材、工程塑料、软金属(铝、铜等)。
6. 变压器具有过电流，过压，过热保护。
7. 配微型机床专用底板，规格：≥300*200mm。底板上有2处安装孔，配有2颗单孔槽螺母与螺丝，可固定机床。</t>
  </si>
  <si>
    <t>金属车床</t>
  </si>
  <si>
    <t>1、所有机械部分全部采用金属结构;
2、电机内置散热风扇达到延长寿命和增加马力 ；
3、电机主轴皮带轮和被动轮全部为金属结构；
4、主轴箱和电机箱为一体设计，电机可以前后移动调整皮带松紧
技术参数： 
1、马达转速：≤10000r/min。
2、输入电压/电流/功率：12VDC/3A/36W。
3、加工材料最大直径：45mm。 
4、加工材料长度：≥100mm。 
5、加工材料：木材、工程塑料、软金属(铝、铜等)。
6. 变压器具有过电流，过压，过热保护。
7、加工材料：木质塑料,软金属(铝,铜等)，有机玻璃，塑胶等
8.配微型机床专用底板，规格：≥300*200mm。底板上有2处安装孔，配有2颗单孔槽螺母与螺丝，可固定机床。</t>
  </si>
  <si>
    <t>金属铣床</t>
  </si>
  <si>
    <t>1、所有机械部分全部采用金属结构;
2、电机内置散热风扇达到延长寿命和增加马力 ；
3、电机主轴皮带轮和被动轮全部为金属结构；
4、主轴箱和电机箱为一体设计，电机可以前后移动调整皮带松紧。
5、铣床用的刀具是铣刀，铣刀的侧面和前面都是刀刃，有一定的危险性，所以一定要在专业人士的指导下使用。
适用加工：木料，软金属（铜，铝等），有机玻璃 ，塑胶等
技术指标：
1、马达转速：≤10000r/min；
2、输入电压/电流/功率/：12VDC/3A/36W；
3、滑块行程：0--40mm；
4、夹头：1-6mm；
5、虎钳的夹持尺寸：0--30mm；           6. 配微型机床专用底板，规格：≥300*200mm。底板上有2处安装孔，配有2颗单孔槽螺母与螺丝，可固定机床。</t>
  </si>
  <si>
    <t>金工工具箱</t>
  </si>
  <si>
    <t>工具箱内定点定位，ABS工程塑料外壳一次注塑成型，抗摔、抗压性能强坚固耐用。专用工具箱配套55件套，含26种必备常用工具，工具包括：钢丝钳，1把，7"，45#钢；尖嘴钳，1把，6"，45#钢；钢直尺，1把，300mm钢直尺；扁锉刀，200*200*200mm±2mm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斯达利螺丝刀，6*100mm+-PH2，2把；斯达利螺丝刀，5*75mm+-PH1，2把；活动扳手，8，1把”；钢丝刷，6排木柄，1把；钢锯架，铁皮活动钢锯架，1把；铁皮剪，8”美式铁皮剪，1把；自行车钢丝扳手，1把；三角尺，20*40mm不锈钢，1把。箱体设计合理科学，便于使用。</t>
  </si>
  <si>
    <t>木工工具箱</t>
  </si>
  <si>
    <t>工具箱内定点定位(450*350*90mm±2mm)，ABS工程塑料外壳一次注塑成型，抗摔、抗压性能强坚固耐用。定点定位27件套装工具。工具包括：斯达利芝麻柄螺丝批，6*100mmPH2# （十字一字各一），2把；钢卷尺，3m，1把；羊角锤，0.25KG钢管柄，1把；钢丝钳，6” ，1把；1/2木工凿1把。美工刀1把。多用剪刀1把。鸟刨1把。手推刨1把。200mm钢角尺1张。G形夹2个。钩刀1把。折叠锯1把。木工铅笔1支。水平尺1张。新型迷你墨斗1个。油石1块。半圆木工锉刀1把带柄。直尺1张。</t>
  </si>
  <si>
    <t>电子电工工具箱</t>
  </si>
  <si>
    <t>工具箱内定点定位(450*350*90mm±2mm)，ABS工程塑料外壳一次注塑成型，抗摔、抗压性能强坚固耐用。定点定位41件必备套装工具。工具包括：数显万用表，1台；电工胶布，1卷，5mPVC电工胶布；斯达利电工螺丝刀；6*100mmPH2# 十字一字各一把；5*75mmPH1#，十字一字各一把； 3*150mmPH0# 十字一字各一把；钢卷尺，1把；吸锡器，1把；剥线钳，1把；刷子，1把，软毛刷；焊锡丝，1卷；测电笔1支，；活动扳手8”1把；羊角锤，1把；钢丝钳，1把，7”；尖嘴钳，1把，6"；斜口钳，1把，7" ；精密螺丝批，6把/套，PH00 PH0 -3.0 -2.0 -1.2；电烙铁，1把，220V50Hz60W；电工刀，1把，单发包胶；烙铁架，1付；内六角扳手，9件／套。烙铁架，1付。</t>
  </si>
  <si>
    <t>电热丝切割机</t>
  </si>
  <si>
    <t>简易型，选用有机玻璃成型制造，截面倒角抛光。整体规格：385mm×200mm×200mm，组成部分：1、工作台面（规格300*160mm）；2、L型电热丝固定架；3、电热丝盘固定旋钮；4、电热丝；5、电热丝固定器；6、电热丝锁紧钮；7、调压旋钮；8、电源开关；9、电压表（工作电压0～15V可调，每5V标有刻度，最小刻度值为0.5V）；10、电热丝倾角锁紧钮；11、电热丝角度刻度板（规格87mm×80mm×8mm，板上刻有0—45度，每15度标有刻度）；,切割方式有直线切割、45度切割、任意形状切割,供电电压220V。</t>
  </si>
  <si>
    <t>亚克力成型吸塑机</t>
  </si>
  <si>
    <t>1、产品名称：桌面式智能真空成型机；
2、产品尺寸：长*宽*高（mm）500*280*420；
3、加工幅面：长300mm*宽200mm；最大吸塑高度：180mm；（提供具有CMA认证的第三方机构检测报告证明材料，并加盖厂商公章） 
4、产品结构：采用航空铝合金外壳搭配钢化玻璃面板，安全美观；
5、供电方式与功率：220V，50Hz~60Hz，平均功率小于1.3kw；加热功率最大可达1.0kw;
6、加热热源：采用远红外微晶面板热源，能实现超高速升温，且热源加热均匀；
7、▲智能温控：X采用红外测温传感器实现时时精准温度测量；（提供具有CMA认证的第三方机构检测报告证明材料）
8、▲动态真空与鼓风系统：动态真空能实现周期吸力控制；完成吸塑后自动实现鼓风吹气冷却并快速脱模；（提供具有CMA认证的第三方机构检测报告证明材料）
9、▲智能耗材系统：搭载2.8寸液晶屏，能实现向导式操作完成多元耗材厚度、材料、吸力设置及控制；（提供具有CMA认证的第三方机构检测报告证明材料）
10、▲智能安全锁：智能识别平台抬升状态，抬升后解锁加热，平台落地后检测；（提供具有CMA认证的第三方机构检测报告证明材料）
11、智能锁紧：在平台吸塑时，电磁锁紧，保证吸塑紧密同时保证气密性良好；
12、符合人体力学设计：人体力学球形把手，在保证使用过程中操作方便；
13、配套课程与教学资源，课程内容包含且不限于：现代工业制造、制造专属作品、塑料的生产、车身的设计和制作、减少塑料污染、制作手工皂、创造美丽星空等课程内容;
14、▲安全防护：设备需通过指示性安全防护，能达到运动零部件安全防护标准，手指、饰品、衣服、头发等接触到 MS2 或 MS3 运动零部件具有可靠的外壳防护。且设备通过金属外壳冲击实验，高度1300mm。设备通过恒定力实验不小于250N，持续时间5S。（提供国家机构认可的第三方检测机构出具的CMA或CNAS检测报告复印件）。
15、▲为保证后续操作软件版权问题，需提供桌面式智能真空成型机国家版权局吸塑机交互软件相关计算机软件著作权登记证书。</t>
  </si>
  <si>
    <t>教学机械雕刻机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</si>
  <si>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
10、▲操作方式：支持USB连接电脑在线加工；支持电脑端保存加工文件到SD卡进行离线加工；支持移动端通过Wifi连接设备远程加工；（提供具有CMA认证的第三方机构检测报告证明材料）
11、▲智能摄像系统：内置1600W像素智能高清广角摄像头，支持摄像头图像定位，支持摄像头拍照提取图像进行可视化加工；（提供具有CMA认证的第三方机构检测报告证明材料）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21、▲提供所投产品便携式智能激光雕切机符合国家CMA认证的第三方检测报告证书。
22、▲为保证后续操作软件版权问题，需提供产品便携式智能激光雕切机相关计算机软件著作权证书。</t>
  </si>
  <si>
    <t>千斤顶模型</t>
  </si>
  <si>
    <t>规格≥220*55*260mm，顶杆、螺母、尖端螺钉、支座，拼接组装千斤顶，为学生演示千斤顶工作原理，配套通用技术实验室课程使用，让学生充分了解模型的组装原理，加强学生对实物想象力，产品坚固耐用。</t>
  </si>
  <si>
    <t>房屋模型</t>
  </si>
  <si>
    <t>规格：295×165×310mm，零件数不少130个，实木材质，清漆覆盖，房屋零件设计成榫式结构，零件之间可互相咬合，搭建出三种以上的房屋结构模型。</t>
  </si>
  <si>
    <t>桥梁模型</t>
  </si>
  <si>
    <t>【外形尺寸】最大尺寸不小于400mm×110mm×300mm ，可组装拆卸
【材质】ABS塑料
【结构】全尺寸模型
【种类】悬梁桥（悬梁、桥墩、桥板）
斜拉桥（桥墩、桥板、钢索、塔架）
梁架桥（梁架、桥板、桥墩）
拱架桥（岸墩、桥板、拱架、立柱）
弓形拱桥（拱架、桥板、岸墩、吊缆）
悬索桥（桥板吊缆、塔架、悬索）</t>
  </si>
  <si>
    <t>螺丝连接模型</t>
  </si>
  <si>
    <t>螺丝类型：采用透明有机玻璃板作底板，设有外六角螺栓，内六角螺栓，沉头螺栓，圆头螺栓，（螺纹规格：M8×30  M10×40 M16×60，螺纹形式：三角螺纹）螺纹连接类型：采用亚克力材料底板，透明有机玻璃作被连接件，可清晰认识螺栓连接，双头螺栓连接，螺钉连接，紧固螺钉连接等连接方式，整体规格≥290*250mm</t>
  </si>
  <si>
    <t>梁的横切面形状与强度关系试验模型</t>
  </si>
  <si>
    <t>有机玻璃材质，整体规格≥255*210*154mm，梁柱中包含三个试验点，分别为三角形、圆形、长方形，在每个试验点上分别配有挂钩，在挂钩处可让学生试验每个点的承受力的情况。配套通用技术实验室课程使用，让学生充分了解模型的组装原理，加强学生对实物想象力，产品坚固耐用。</t>
  </si>
  <si>
    <t>便携式绘图台</t>
  </si>
  <si>
    <t>1、绘图台规格500*400*110mm±2mm；2、基于防水防电防跌落撞击等应用场景考虑，绘图台采用模具一体注塑成型，高密度ABS塑料材质，四脚网格纹脚垫支撑，防止震动和滑动；3、绘图台塑料件耐老化性（氙灯100h）：灰色样卡4级，塑料件弯曲强度（MPa）:56.0；4、台面四边平整，无凸起，便于绘图尺等工具使用；5、绘图台两侧各有宽100mm±2mm、内陷20mm±2mm凹槽，方便提手搬运；6、前操作板采用60°倾角方便使用操作。7、内嵌430*75mm±2mm操作说明牌；说明牌内容包含设计项目名称、绘图台对应桌号、描图、描校、底图字号等信息资料，资料内容可更换。8、台面自粘标尺，可进行各种绘图测量；9、台面预留A3、A4绘图纸固定孔位。</t>
  </si>
  <si>
    <t>纺车模型</t>
  </si>
  <si>
    <t>水平和竖直两种纺车模型，可正常仿真使用，摆放平整、转动灵活、做工细致, 有水平和竖直两种纺锤，外形尺寸大于50cm。</t>
  </si>
  <si>
    <t>塔式起重机模型</t>
  </si>
  <si>
    <t>规格：≥515×90×520 mm，包含塔臂、塔帽、平衡臂、上下支撑座、塔身、挂钩、配重块、控制器、遥控等部分。可模拟演示塔式起重机的基本功能，具有3个减速电机，可控制吊机挂钩的升降、驾驶室与吊臂可360度旋转、行车可前后移动。主控制器使用6V电池供电，设有6颗按钮，可实现有线控制的功能，也可接收红外遥控信号，带有解码正确指示灯；遥控器使用纽扣电池供电，也具有6颗按钮与控制器相对应，可发射红外信号；红外发射、接收的地址编码可任意设置，可实现一个遥控器控制某个或者多个塔吊。可演示结构稳定性探究、力矩转动平衡试验、物体重心探究、控制方式演示等教学的需要。</t>
  </si>
  <si>
    <t>硬币分拣流程模型</t>
  </si>
  <si>
    <t>本套件以硬币分拣为亚克力材质，规格≥130*120mm，了解硬币分拣设备的工作流程，即【先落小直径硬币后落大直径硬币】综合加深对流程与设计的理解。
功能：1、能演示不同方案的比较。
2、能演示硬币分拣流程。
3、能演示硬币分拣的流程、并留有进一步探究的空间。
主要讲解《流程与设计》中流程的设计与优化。</t>
  </si>
  <si>
    <t>鲁班锁</t>
  </si>
  <si>
    <t>原木材质，整体规格≥176*176*53mm较大的三梁、六梁、三十三梁等各种结构造型的十多组配套通用技术实验室课程使用，让学生充分了解模型的组装原理，加强学生对实物想象力，产品坚固耐用。</t>
  </si>
  <si>
    <t>华容道套件</t>
  </si>
  <si>
    <t>木制，外观规格不小于：200×180×25mm配套通用技术实验室课程使用，让学生充分了解模型的组装原理，加强学生对实物想象力，产品坚固耐用。</t>
  </si>
  <si>
    <t>九连环学具</t>
  </si>
  <si>
    <t>木制底座，金属支架，外观规格不小于：200×70mm配套通用技术实验室课程使用，让学生充分了解模型的组装原理，加强学生对实物想象力，产品坚固耐用。</t>
  </si>
  <si>
    <t>传统木易拼花套件</t>
  </si>
  <si>
    <t>3mm柄，五支，可拼接。配套通用技术实验室课程使用，让学生充分了解模型的组装原理，加强学生对实物想象力以及动手能力，产品坚固耐用，美观大方。</t>
  </si>
  <si>
    <t>自发电手电筒</t>
  </si>
  <si>
    <t>尺寸为：≤100*50mm，ABS材质，三颗LDE灯，灯光明亮。外壳透明，内部结构清晰可见，便于学生观察。配套通用技术实验室课程使用，让学生充分了解模型的组装原理，加强学生对实物想象力以及动手能力，产品坚固耐用，美观大方。</t>
  </si>
  <si>
    <t>只</t>
  </si>
  <si>
    <t>吹风机模型</t>
  </si>
  <si>
    <t>电压：220V频率：50HZ，整体规格≥520*148*258mm，用于热物冷却、空气流通等演示内容。</t>
  </si>
  <si>
    <t>把</t>
  </si>
  <si>
    <t>榨汁机模型</t>
  </si>
  <si>
    <t>四种不同演示模型，实木材质，规格分别为≥240*70*238mm，≥195*130*156mm，≥228*228*245mm，≥225*225*245mm.</t>
  </si>
  <si>
    <t>自行车模型</t>
  </si>
  <si>
    <t>技术与设计2 书第64页。金属材质，整体规格≥184*60*110mm，高仿真模型，具有刹车、车头、轮子、链条等，实现功能：可对脚蹬、链轮、链条等构成的传动子系统等了解和传动过程。</t>
  </si>
  <si>
    <t>辆</t>
  </si>
  <si>
    <t>微型电子台秤模型</t>
  </si>
  <si>
    <t>承重范围:0.5g-5000g,最小误差0.1g ，整体尺寸≥208*166mm，用于微量物品称量，增加实验准确性。</t>
  </si>
  <si>
    <t>木结构桥梁模型拼装套件</t>
  </si>
  <si>
    <t>让学生发挥日常所学物理学、结构学等知识来实现桥梁建造，根据桥梁的承重极限评定名次（可通过挂钩式电子称来计量）。材料为松木条，配件包含钢尺、快干胶、美工刀、夹子。包装尺寸≥550*32*14mm</t>
  </si>
  <si>
    <t>挂钩式电子秤模型</t>
  </si>
  <si>
    <t>量程：0-40kg，整体规格≥185*55*23mm，最小误差0.01g</t>
  </si>
  <si>
    <t>不倒翁实验套件</t>
  </si>
  <si>
    <t>塑料材质，整体规格：≥80*52mm，可打开的不倒翁外壳（蛋形壳）含两种填充物，便于教学中学生理解不倒翁不倒原理后合理选择自备的填充材料，灵活调整重心做成合格的不倒翁。</t>
  </si>
  <si>
    <t>机械结构基础组合</t>
  </si>
  <si>
    <t>ABS材质，模具注塑成型，有机玻璃底座。外观精致，规格：≥230*180*140mm。 可实现蜗轮蜗杆传动、皮带传动、正齿轮传动、伞齿轮传动、链条传动(塑料可拆链条)。有详细的说明书，可配合教材使用，辅助教学。</t>
  </si>
  <si>
    <t>能源套件</t>
  </si>
  <si>
    <t>规格≥305*210*110mmmm，拼插式结构，易于组装拆卸，可重复使用。由两种不同规格的叶片、马达盒、充电装置、LED发光装置及多种结构件、传动件。连接件组成、用ABS材料制作，能搭建风力发电模型、风帆车、滑翔机、越野车、赛车等五种以上模型</t>
  </si>
  <si>
    <t>智慧农场应用套件</t>
  </si>
  <si>
    <t>智慧农业学习套装(人工智能版)是一套结合软件编程、电子硬件、机械设计、数字加工、人工智能科普学习的一套项目式教学套件，适用于中小学学生教学和实践。
1、项目内容包括12节含编程的机械结构主题应用项目课程，含1个完整的套包进行结构搭建和项目教学。                                                                                                                                                           2、套装所包含12套课程主题分别是什么是智慧农业、温湿度检测、自动换气扇、光照度检测、翻页菜单、土壤水分检测、雨量检测、时钟切换、手动模式、开机密码、语音合成、语音识别，共计24课时。
3、套装配套电子模块包含主板1块，MCU型号Atmega328，EEPROM容量1K，内置闪存32K，SRAM 2K，时钟频率16MH，数字IO口14个，其中6个IO口支持PWM功能，模拟IO口6个， 程序下载接口支持Type-C和ICSP，外接电源接口为DC005，输入电压范围7-12V，USB转串口驱动芯片为CH340， 所有IO口以PH2.0防反插接口引出，其中PH2.0 3P接口12个， PH2.0 4P接口4个 ，PH2.0 5P接口2个，PH2.0 6P接口1个，并预留4组杜邦IIC接口和1组7P杜邦接口，可以外接矩阵键盘。                                                                                                                                                                                                       4、套装配套传感器模块有语音识别模块1个、语音合成模块1个，有源蜂鸣器1个，直流电机驱动（双路）1个，水泵1个，软管1个，OLED显示屏1个，换气扇1个，舵机（180）1个，温湿度传感器1个，环境光线传感器1个，土壤湿度传感器1个，实时时钟（IIC通信）1个，3按键模块（红绿蓝）1个，三色灯（功率3W）1个，水分传感器1个，彩灯带(9颗灯珠)1个。                                                                                                                                                                                                                                                                              5、套装配套配件有绿植盆栽1个、 Type-C数据线1个、螺丝刀1个、打磨块1片、木工胶1瓶、锂电池及充电套装1个、PH2.0端子线若干、M3螺丝、螺母若干、木质结构件1套。                                                                 6、所有传感器模块均为PH2.0防反插接口，方便快速接插连线，同时支持Mind+和Mixly软件编程，并提供Mind+和Mixly两个版本软件的离线库可以使用。                                                                                                                             
7、套装配备全套电子版教学内容，其中有教学PPT、课程教案、接线图、源码程序各12套，并提供视频教程、器材清单各1套，全部以电子档形式提供，满足学生课程教学，符合教学项目内容及知识点。
8、所有电子模块以优质静电袋独立包装，主题配套结构件以精品环保自封袋独立封装。</t>
  </si>
  <si>
    <t>智能交通应用套件</t>
  </si>
  <si>
    <t>智慧城市学习套装是一套结合软件编程、电子硬件、机械设计、数字加工、人工智能科普学习的一套项目式教学套件，适用于中小学学生教学和实践。
1、项目内容包括11节含编程的机械结构主题应用项目课程，含1个完整的套包进行结构搭建和项目教学。                                                                                                                                                           2、套装所包含11套课程主题分别是智慧城市简介、光控路灯、七彩明珠、记忆吊桥、寻迹垃圾车、感应垃圾桶、超声测距、红绿灯、避障垃圾车、MP3语音播报、动感音乐，共计22课时。
3、套装配套电子模块包含主板2块，MCU型号Atmega328，EEPROM容量1K，内置闪存32K，SRAM 2K，时钟频率16MH，数字IO口14个，其中6个IO口支持PWM功能，模拟IO口6个， 程序下载接口支持Type-C和ICSP，外接电源接口为DC005，输入电压范围7-12V，USB转串口驱动芯片为CH340， 所有IO口以PH2.0防反插接口引出，其中PH2.0 3P接口12个， PH2.0 4P接口4个 ，PH2.0 5P接口2个，PH2.0 6P接口1个，并预留4组杜邦IIC接口和1组7P杜邦接口，可以外接矩阵键盘。                                                                                                                                                                                                       4、套装配套传感器模块有直流电机驱动1个、三路寻迹（光电式）1个、超声波传感器2个、磁感应传感器1个、舵机（180）2个、MP3模块（串口通信协议）1个，3按键模块（红绿蓝）1个、步进电机1个、步进电机驱动1个、环境光线传感（模拟量输出）1个、交通灯1个、四位数码管（带小数点）1个、RGB灯（7颗灯珠）1个、OLED显示屏1个、避障传感器1个。                                                                                                                                                                                                                                                                             5、套装配套配件有万向轮1个、电机卡座2个、N20马达2个、D孔轮胎2个、磁铁1个、 Type-C数据线1个、螺丝刀1个、打磨块1片、木工胶1瓶、9V电池2个、电池扣2个、PH2.0端子线若干、M3螺丝、螺母若干、木质结构件1套。                                                                                                                                                                                                                                                                              6、所有传感器模块均为PH2.0防反插接口，方便快速接插连线，同时支持Mind+和Mixly软件编程，并提供Mind+和Mixly两个版本软件的离线库可以使用。                                                                                                                             
7、套装配备全套电子版教学内容，其中有教学PPT、课程教案、接线图、源码程序各11套，并提供视频教程、器材清单各1套，全部以电子档形式提供，满足学生课程教学，符合教学项目内容及知识点。
8、所有电子模块以优质静电袋独立包装，主题配套结构件以精品环保自封袋独立封装。</t>
  </si>
  <si>
    <t>磁敏传感器实验套件</t>
  </si>
  <si>
    <r>
      <rPr>
        <b/>
        <sz val="10"/>
        <rFont val="宋体"/>
        <charset val="134"/>
      </rPr>
      <t>规格描述：</t>
    </r>
    <r>
      <rPr>
        <sz val="10"/>
        <rFont val="宋体"/>
        <charset val="134"/>
      </rPr>
      <t xml:space="preserve">
箱体外观尺寸（mm）：≥390*300*110mm。
箱体颜色：咖啡色。
箱体材料：ABS/PP。
箱体内部构造：采用零件分类盘，可实现不同类别的零件分类。
</t>
    </r>
    <r>
      <rPr>
        <b/>
        <sz val="10"/>
        <rFont val="宋体"/>
        <charset val="134"/>
      </rPr>
      <t>主要配置及用材：</t>
    </r>
    <r>
      <rPr>
        <sz val="10"/>
        <rFont val="宋体"/>
        <charset val="134"/>
      </rPr>
      <t xml:space="preserve">
拼插式化结构，易于组装和拆卸，可重复使用；主要有二分跳线模块、四分节点模块、电阻10KΩ模块、电解电容10uF模块、磁敏传感器模块、三极管470Ω9013模块、发光二极管470ΩLED(红色)模块、电位器1KΩ模块、声敏传感器模块、接线座模块、LM358模块、电池盒、硬导线、底板288×324、强力磁铁、内衬托盘、收纳箱、使用说明书等。
其中导线采用ABS材质圆棒，两端部用导电头连接；单个电子元件采用电子元器件与端口电极片直接焊接在工业用线路板上的方式，壳体和底座采用ABS材质，上盖采用PC透明材质，直观形象；底板采用PVC材质，可以相互拼接。元器件与电路板安装在里面的封装形式，搭建电路节点与元器件有颜色区分，电子元器件底座卡子插接在底板上，可制作出所需要的各种模型或装置，使电子电路与结构模型相兼容，确保电子机械有机融为一体。
</t>
    </r>
    <r>
      <rPr>
        <b/>
        <sz val="10"/>
        <rFont val="宋体"/>
        <charset val="134"/>
      </rPr>
      <t>功能描述：</t>
    </r>
    <r>
      <rPr>
        <sz val="10"/>
        <rFont val="宋体"/>
        <charset val="134"/>
      </rPr>
      <t xml:space="preserve">
能通过实验，认识常见的传感器，了解传感器的作用，学会检测传感器。可完成的基础实验项目有：传感器和磁控灯等实验。</t>
    </r>
  </si>
  <si>
    <t>力敏传感器实验套件</t>
  </si>
  <si>
    <r>
      <rPr>
        <b/>
        <sz val="10"/>
        <rFont val="宋体"/>
        <charset val="134"/>
      </rPr>
      <t>规格描述：</t>
    </r>
    <r>
      <rPr>
        <sz val="10"/>
        <rFont val="宋体"/>
        <charset val="134"/>
      </rPr>
      <t xml:space="preserve">
箱体外观尺寸（mm）：≥390*300*110mm。
箱体颜色：咖啡色。
箱体材料：ABS/PP。
箱体内部构造：采用零件分类盘，可实现不同类别的零件分类。
</t>
    </r>
    <r>
      <rPr>
        <b/>
        <sz val="10"/>
        <rFont val="宋体"/>
        <charset val="134"/>
      </rPr>
      <t>主要配置及用材：</t>
    </r>
    <r>
      <rPr>
        <sz val="10"/>
        <rFont val="宋体"/>
        <charset val="134"/>
      </rPr>
      <t xml:space="preserve">
拼插式化结构，易于组装和拆卸，可重复使用；主要有二分跳线模块、四分节点模块、电阻10KΩ模块、三极管模块、发光二极管模块、电位器100KΩ模块、接线座模块、LM358模块、力敏传感器模块、6V电池盒、硬导线、底板288×324、内衬托盘、收纳箱、使用说明书等。
其中导线采用ABS材质圆棒，两端部用导电头连接；单个电子元件采用电子元器件与端口电极片直接焊接在工业用线路板上的方式，壳体和底座采用ABS材质，上盖采用PC透明材质，直观形象；底板采用PVC材质，可以相互拼接。元器件与电路板安装在里面的封装形式，搭建电路节点与元器件有颜色区分，电子元器件底座卡子插接在底板上，可制作出所需要的各种模型或装置，使电子电路与结构模型相兼容，确保电子机械有机融为一体。
</t>
    </r>
    <r>
      <rPr>
        <b/>
        <sz val="10"/>
        <rFont val="宋体"/>
        <charset val="134"/>
      </rPr>
      <t>功能描述：</t>
    </r>
    <r>
      <rPr>
        <sz val="10"/>
        <rFont val="宋体"/>
        <charset val="134"/>
      </rPr>
      <t xml:space="preserve">
通过这个活动项目，学生将进一步熟悉力敏传感器在生活中的应用。可完成的基础实验项目有：力敏传感器应用套件</t>
    </r>
  </si>
  <si>
    <t>结构与设计试验套件</t>
  </si>
  <si>
    <t>塑料收纳盒包装，盒体规格：≥300*200*60mm；1、【材质】所有零件采用ABS工程塑料、无污染、环保。
2、【功能】1、可以完成《技术与设计2》中“结构及设计”里的设计及试验，颗粒组合件，数十种规格，兼容乐高积木零件，含板、砖、梁、摩擦链接销、平轴、高轴、轴承、L形颗粒件、底板等。
3、能搭建各种结构演示模型。活动项目：简易小屋、桌子、不同垒法的墙、桥、相片架、四杆框架、农家屋架、人字梯、篮球架等
4、具有配套搭建手册。
5、同时配备拓展项目
6、所有结构组合件均为精准型颗粒搭建组合颗粒之间具有一定数学算法意义。
7、配套结构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8、结构与设计指导手册封面及内页都是彩色制版，内页内容50页。</t>
  </si>
  <si>
    <t>流程与设计试验套件</t>
  </si>
  <si>
    <t>塑料收纳盒包装，盒体规格：≥300*200*60mm；
1、【材质】所有零件采用ABS工程塑料、无污染、环保。
2.【功能】1、可以完成《技术与设计2》中“流程及设计”里的设计及试验，颗粒组合件，数十种规格。兼容乐高积木零件，
3、含板、砖、梁、摩擦链接销、齿轮、平轴、高轴、轴承、、可弯曲颗粒件、超长型柱型件、底板等。
4、能搭建火中逃生、积木分检流程、盖房子、机械手等流程演示模型。
5、具有配套搭建手册。
6、同时配备拓展项目。
7、所有结构组合件均为精准型颗粒搭建组合颗粒之间具有一定数学算法意义。
8、配套流程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9、流程与设计指导手册封面及内页都是彩色制版，内页内容38页。</t>
  </si>
  <si>
    <t>系统与设计试验套件</t>
  </si>
  <si>
    <t>塑料收纳盒包装，盒体规格：≥300*200*60mm；
1、【材质】所有零件采用ABS工程塑料、无污染、环保。
2、【功能】1、可以完成《技术与设计2》中“系统及设计”里的设计及试验，颗粒组合件，数十种规格。兼容乐高积木零件，含板、砖、梁、摩擦链接销、齿轮、齿条、平轴、高轴、轴承、L形颗粒件、底板等。
3、能搭建自行车、转向小车、旋转木马、简易步行机器人等系统演示模型。
4、具有配套搭建手册。
5、同时配备拓展项目
6、所有结构组合件均为精准型颗粒搭建组合颗粒之间具有一定数学算法意义。
7、配套系统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8、系统与设计指导手册封面及内页都是彩色制版，内页内容43页。</t>
  </si>
  <si>
    <t>控制与设计试验套件</t>
  </si>
  <si>
    <t>塑料收纳盒包装，盒体规格：≥300*200*60mm；
1、【材质】所有零件采用ABS工程塑料、无污染、环保。
2、【功能】1、可以完成《技术与设计2》中“控制及设计”里的设计及试验，颗粒组合件，数十种规格。兼容乐高积木零件，含板、砖、梁、摩擦链接销、齿轮、齿条、平轴、高轴、轴承、L形颗粒件、底板等。
3、主控板技术指标：（1）主控板兼容Scratch、mixly图形化编程、Arduino IDE代码编程和Mind+编程软件。
（2）主控板支持连接电脑在线和脱离电脑脱机两种程序运行模式；
（3）主控板支持两种供电方式：USB 5V供电；外接电池9V供电；
（4）主控板集成两路直流电机驱动；
（5）主控板开放模拟脚端口6个，数字脚3端口6个，数字脚4端口1个.管脚端口与电子模块通过3P连接线方便相连，同时又集成了驱动、LED灯，另外还预留了IIC通讯端口2个和串口通讯端口1个，并可当数字脚4端口使用。
（6）主控板尺寸不小于88*56*29mm
4、套件电子模块种类13种，分别为：红灯模块*1；黄灯模块*1；绿灯模块*1；蓝灯模块*1；蜂鸣器模块*1；彩灯模块*1；绿色按键模块*1；红色按键模块*1；红外反射传感器模块*1；旋转电位器模块*1；光线传感器模块*1；人体红外传感器模块*1；触摸传感器模块*1；
5、套件电子模块电路板上安装孔径4.8mm，孔距8mm，完全兼容与乐高科技塑料积木连接组装；
6、能搭建各种控制系统演示模型，具有配套搭建手册。同时配备拓展项目
7、所有结构组合件均为精准型颗粒搭建组合颗粒之间具有一定数学算法意义。
8、配套控制与设计指导手册，由名校名师制作编辑，可以与不同版本教材章节对应。实验课程覆盖新课标全部必做实验及拓展实验，提供学习目标、活动目的、活动步骤、材料清单、搭建步骤、活动总结、拓展训练等版块，为实验教学提供全方位的指导。实验课程内容与实验配置器材完全一致，便于师生高效的完成指导与学习。
9、控制与设计指导手册封面及内页都是彩色制版，内页内容135页。</t>
  </si>
  <si>
    <t>技术与设计1制作套件</t>
  </si>
  <si>
    <t>通过三个以上典型实例，经历设计的一般过程，可制作出笔筒，书架，光控百叶窗，密码箱等模型，包括基本板材和标准件。</t>
  </si>
  <si>
    <t>技术与设计2制作套件</t>
  </si>
  <si>
    <t>可以完成结构与设计、流程与设计、系统与设计、控制与设计4种实验的综合套件：拼插式结构，ABS材质，可重复使用，试验材料：包括多种尺寸塑料底板，13孔、11孔、9孔、7孔、5孔等连杆，异性连杆、转向杆及转向板，硬性垫圈、弹性垫圈、多种尺寸连接扣等器材，需保证搭建结构的方便性和牢固性。拼插出所需要的各种模型或装置包括结构稳定性强度试验套件、桥梁结构套件等，通过搭建拱形结构，桌子、人字梯、篮球架、桥结构造型、可以做测量试验的塔式吊车、简易行走机器人、爬行机器人、碰壁倒退小车、不同横截面抗弯强度试验、平面框架结构稳定分析试验：立体框架结构稳定分析试验：重心稳定试验：使用单片机，采用图形化语言编程、连接线用来连接有转接口的器件，比如电机转接座、电机、传感器、光电传感器、触动传感器转接。激发学生自主设计构思多种形态项目，并自由拼插制作出实物形态，提高学生创造性和动手能力。</t>
  </si>
  <si>
    <t>水陆两栖仿生船套件</t>
  </si>
  <si>
    <t>长260mm、宽115mm、高120mm，130马达与空气桨为动力系统，水陆均可驰骋的双体式普及类航海模型。船头上翘造型增强其水中航行能力。</t>
  </si>
  <si>
    <t>常见电子电路认知及应用套件</t>
  </si>
  <si>
    <t>规格≥140*8028mm，本套件为插针式实验板，易于组装和拆卸，可重复使用，由各种电子元器件、导线、电源、底板等模块组成。实验板上设有2*2、1*4、1*10插针座,电路连接采用插针式导线，各种元器件为PBC接插件，连接可靠，使用方便，使用6V电池盒供电。提供多种按钮开关、电阻、电位器、三极管、发光二极管、二极管、电容、可控硅、干簧管、继电器、光敏电阻、拾音头、热敏电阻、蜂鸣器、红外发射管、红外接收管等。通过这些实验电路，学生将掌握各种常见电子元器件的基本特性，并能用它来设计和制作一些简单的实用电路装置，能完成几十种的电路设计。该平台布局合理、标注清晰，能完成技术与设计选修课程【电子控制技术】中的部分实验，根据教学需要还可以进行更多的拓展试验。</t>
  </si>
  <si>
    <t>现代控制技术认知体验应用套件</t>
  </si>
  <si>
    <t>规格≥305*210*110mmmm，提供组成常见控制方式的各单元模块，由电源模块、光敏模块、热敏模块、声控模块、磁敏模块、信号放大模块、信号输出模块组成，可以由学生自己动手组合完成光控、声控、温控、磁控的电路实验。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</si>
  <si>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光敏报警电路套件</t>
  </si>
  <si>
    <t>规格≥140*8028mm，提供光强报警模块、NE555脉冲信号输出模块、声音输出模块、电源模块。可以由学生自动动手搭建2个实验，学习简单光控系统的应用。1.搭建简单的光敏报警电路。2.结合NE555集成电路，可实现随着光线强度的变化，蜂鸣器报警频率随之变化。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</si>
  <si>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学生水箱水位控制套件</t>
  </si>
  <si>
    <t>该套材由控制电路、水泵、水位传感器、乳胶水管、电池盒等组成。可让学生动手焊接线路板元件，利用生活中现成的容器做水箱（例如：可乐瓶）搭建自动供水系统，了解水位控制的工作过程和原理，能实现对上下双水位的闭环控制。</t>
  </si>
  <si>
    <t>恒温控制系统套件</t>
  </si>
  <si>
    <t>透明有机玻璃，规格≥205*205*300mm，温度控制30-60度之间可调。具有时间、温度、开关等控制系统，可作仿真演示。</t>
  </si>
  <si>
    <t>升旗定时控制装置套件</t>
  </si>
  <si>
    <t>工作电压：6.5V；底座ABS注塑，外型仿天安门升旗台；规格：≥250*250*1200mm。
该装置满足《技术与设计2》教材中关于设计过程、闭环控制的试验要求。旗杆可以伸缩固定以便调节高度。可实现定时控制，PWM电子调速，能通过传感器实现升、降旗自动停止。</t>
  </si>
  <si>
    <t>门电路认知与应用套件</t>
  </si>
  <si>
    <t>规格≥305*210*110mmmm，提供电源模块、与门、或门、非门、与非门、或非门电路实验模块、四路输入模块（含自锁按键与LED指示灯）、输出信号模块（LED指示灯），可以由学生自己动手组合完成多种不同的门电路实验，比较各种门电路的特点。可完成：与门特性试验、或门特性试验、非门特性试验、与非门特性试验、或非门特性试验、异或门特性试验、同或门特性试验等。拼插组合模块化结构，易于组装和拆卸，可重复使用，连接线为自锁紧可叠插式，导线顶部可直接插入万用表笔头，方便测量实时数据。</t>
  </si>
  <si>
    <t>传感器认知与应用套件</t>
  </si>
  <si>
    <t>规格≥305*210*110mmmm，提供电源模块、干簧管模块、单极霍尔开关模块、双极锁存霍尔开关模块、线性霍尔传感器、指示灯模块，可以由学生自己动手组合完成多个磁敏传感器控制电路实验，学习四种不同类型的磁敏传感器（霍尔元件）的简单应用，可实时显示磁场强度的变化，导致输出的电压值变化。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</si>
  <si>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半导体开关特性认知与应用实践台</t>
  </si>
  <si>
    <t>规格≥140*8028mm，提供电源模块、晶闸管（可控硅）模块电路、指示灯输出模块，可以由学生自己动手组合完成晶闸管（可控硅）反向阻断实验、正向阻断实验、触发导通实验。台面印有清晰的电路原理图，使其功能一目了然，板上设有各种元件、自锁紧插座；拼插组合模块化结构，易于组装和拆卸，可重复使用；由各种电子元器件、导线、电源、实验盒等组成；连接线为自锁紧可叠插式，导线顶部可直接插入万用表笔头，方便测量实时数据。</t>
  </si>
  <si>
    <t>红外发射接收电路实践台</t>
  </si>
  <si>
    <t>规格≥140*8028mm，实验盒台面由一整块单面覆铜印刷线路板构成，其正面（非覆铜面）印有清晰的图形、线条、字符，使其功能一目了然。板上具有模块化设计的各种元件。实验目的：1、学习红外发射与接收的电路原理及应用。2、学习红外发射接收电路中最经典的光反射式和对射式的应用。3、可以使学生快速的学会相关的电子电路知识和技巧。</t>
  </si>
  <si>
    <t>规格≥305*210*110mmmm，采用模块化设计的电路拼插结构，采用模块化设计的电路拼插结构，其中单个电子元件模块采用电子元器件直接焊接在工业用线路板上的方式，使用ABS材料封装，直观形象； 
ABS封装的电子模块分为5款，按照大小分别是A款（40×40mm）、B款（88×64mm）、C款（130*104*36mm）、D款（160*104*36mm）；E款（190*104*36mm）。
A款：1）、由底座和上盖两单元组成，底座的底板采用内凹颗粒设计；兼容乐高结构件，或在乐高底板上搭建电路；2）、封装的透明上盖采卡扣式结构，上盖板预留了调试孔，方便学生观察元器件和使用螺丝刀进行电子元器件调试；3）、连接导线为五色杜邦线。
B款、C款、E款：底座的底板采用内凹颗粒设计，兼容乐高结构件，或在乐高底板上搭建电路；                                                                  D款： 
1）、由底座和上盖两单元组成，底座的底板采用内凹颗粒设计，兼容乐高结构件，或在乐高底板上搭建电路；
2）、底座壳体侧面预留SN端子接口、TYPE-C接口；
3）、封装的透明上盖预留了调试孔，方便学生观察元器件和使用螺丝刀进行电子元器件调试。
4）、同时上盖板有凸起颗粒，兼容乐高结构件，这样电子积木不但可左右互联，还可上下相连，节省实验空间，在有限的乐高底板上拓展出更多更复杂电路。
为便于学生识别，以上电路模块按照功能分为电源（黄色）、输入（红色）、输出（绿色）、连接（蓝色）、传感器（白色）、开关（紫色）等六大类。                                              
缘于芯片制造技术和工艺的发展，智能手机和个人电脑等电子产品的体积越来越小，功能却越来越强大，这些芯片是根据什么原理设计和制造的呢？
数字电路套件提供了多种数字集成芯片和丰富有趣的案例，它将帮助使用者轻松认识数字电路中的基本逻辑关系和常用逻辑电路，以及数字电路在电子控制系统中的核心作用，切实体会数字电路是如何处理信号并发出命令的，同时亦可用模块拼插方式轻松地验证和实践自己的想法和创意。通过学习数字电路套件，用户将掌握数字芯片内部的基本结构以及用数字芯片制作电子控制系统的基本知识和技能。
技术参数及配置：万用接插底板、电阻模块（50k调频电阻）、电阻模块（5k调频电阻）、电阻模块（1K）、电容模块（103电容）、电容模块（100μF）、蜂鸣器模块、晶体三极管9012、发光二极管模块、74HC04非门芯片模块、CD4001或非门芯片模块、74HC32或门芯片模块、CD4011与非门芯片模块、74HC08与门芯片模块、555芯片模块、按键模块、电机模块等。
完成案例：
1、或门电路；2、或非门电路；3、与门电路；4、与非门电路；5、高低电平检测器（非门电路）；6、风扇定时控制电路；7、视力保护提醒器； 8、单稳态延时电路；9、熟悉基本触发器的功能实验。</t>
  </si>
  <si>
    <t>探索机器人套装</t>
  </si>
  <si>
    <t>一、智能小车要求
1、采用针对青少年学习智能车和体验物联网所设计开发的教学套装。支持学生采用图形化、C语言代码编程两种方式进行编程学习。满足不同阶段的产品编程与实训学习;支持一键代码转换,对照图形化积木学习对应的代码。
二、特色功能:
1、满足场景地图的巡线任务.能够处理完成直线循迹、左右偏移回正、左右转弯、T型路口、Y型路口。
2、支持AI视觉功能的拓展,配合机器视觉模块,满足≥9种AI视觉任务,包括不限于颜色识别、深度学习、20类物体识别、色块检测、云端算法等。
3、适配60种电子模块,支持同时处理8种以上的电子模块数据。
4、支持云端控制、云端数据读取,满足物联网场景教学需求。
三、智能小车主要部件
1、电子模块:含电子模块≥7个,国产教育主控板≥1个、五路红外循迹传感器≥1个、减速电机≥2个、发光超声波模块≥1个、按键模块≥2个。
2、结构套件:小车组装零部件≥1套、18650锂电池≥2个、DC电池盒≥1个、橡胶轮胎≥2个、万向轮≥1个、螺丝刀≥1把、五金配件≥1包。
3、辅助套件:电池收纳盒≥1个、道路地图≥1张、充电器≥1个、Tpye-C数据下载线≥1根、3Pin线≥3根、4Pin线≥3根、产品使用说明书1本。
四、主要模块参数
1、芯片类型：采用ESP32作为设备的主控器芯片;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
6、远程控制:支持远程控制模式，包含不限于：Wi-Fi 802.11 b/g/n &amp; 蓝牙 (Classic + BLE)
7、引脚数量:ADC PH2.0接口组、DC电机接口≥2组、编码电机接口≥4组，pwm舵机接口≥2组、串行总线舵机≥1组、串口通讯接口≥3组、I2C通讯接口≥4组;</t>
  </si>
  <si>
    <t>AIOT智联网套装</t>
  </si>
  <si>
    <t>一、产品要求
1、这是一款基于物联网技术设计的基础教学套装。目的是让学生体验物联网技术的神奇之处。通过结合生活场景,连接操控各种电子传感器或输出执行模块,实现模拟智慧物联的生活场景。培养学生的编程控制能力、动手实践能力以及对日常生活的观察能力和空间想象力,在综合实践中提高学生的综合科学素养和工程素养。
2、产品以物联网为主题,主打物联网知识学习的教学。产品含有8+电子模块,可结合多种项目综合教学。让学生从0到1学习物联网,内容包含图形化编程、Arduino C编程。
二、主要部件
1、电子模块:含电子模块≥8个。主控器≥1个、按键≥2个、声音传感器≥1个、风扇模块≥1个、光敏传感器≥1个、温湿度传感器≥1个、触摸矩阵键盘≥1个。
2、辅助配件:18650锂电池≥2个、电池盒≥1个、充电器≥1个、Type-C数据线≥1根、连接线若干。
三、主控模块参数 
1、芯片类型：采用ESP32作为设备的主控器芯片;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5、控制方式:支持GPIO、ADC、UART、I2C、SPI、PWM、WIFI、BLE;(提供产品彩页证明)  
6、远程控制:支持远程控制模式，包含不限于：Wi-Fi 802.11 b/g/n &amp; 蓝牙 (Classic + BLE)
7、引脚数量:ADC PH2.0接口组、DC电机接口≥2组、编码电机接口≥4组，pwm舵机接口≥2组、串行总线舵机≥1组、串口通讯接口≥3组、I2C通讯接口≥4组;
 四、项目教学 
1、万物互联：学习国产多点通讯系统。学生将使用主控完成一对一、一对多的数据交互，实现多传感器数据的流转。
2、智能照明控制：了解光敏传感器的结构、工作原理及其应用。学生将学习使用光敏传感器来检测环境光线强度，并自动调节室内照明，以节省能源并提供舒适的照明环境。 
3、温湿度检测：了解光敏传感器的结构、工作原理及其应用。学生将使用温湿度传感器来监测室内环境。
4、触摸矩阵键盘交互：了解矩阵键盘的结构、工作原理及其应用。学生将学习使用触摸矩阵键盘来输入命令或数据。</t>
  </si>
  <si>
    <t>机器人套装</t>
  </si>
  <si>
    <t>一、硬件要求
1)要求主控板工作电压DC≥ 6-10V，宽电压适应。主控上至少有2个直流电机接口，可以直接用于驱动电机。要求主控有复位按键≥1个，电源开关≥1个，蓝色LED灯≥1个，3PIN-2510接口≥8个，4-P2510接口≥5个。
2)应专门设计的防反接KF2510端子，所以KF2510端子可直接插接20+常用的KF2510端子的开源电子模块，既简化了安装难度，又保留了开源性，如通过杜邦线插接能兼容更多市面开源电子模块，扩展性强，可以进行机器人教学，编程教育，方便大班教学使用。
3)套件要求至少含有ELF ESP32主控板/光线传感器/声音传感器/按键模块/红色LED模块/绿色LED模块/黄色LED模块/四位数码管模块/无源蜂鸣器模块/单路巡线传感器模块/温湿度传感器/交通灯模块/有源蜂鸣器模块/9g舵机。电子模块可接KF2510接口，方便插接，具有防反接功能，即插即用，降低学习门槛。
4）要求电子模块其有外壳保护，耐用不易损坏，可以兼容乐高结构进行快速搭建。
5)要求支持图形化编程以及在线调试及离线控制。支持使用Thonny IDE，Mu Editor等纯代码编程。。</t>
  </si>
  <si>
    <t>空调模拟控制系统装置</t>
  </si>
  <si>
    <t>用于《技术与设计2》第四单元第三节“闭环控制系统的干扰与反馈”中关于闭环控制系统的工作过程部分的教学演示和学生亲身体验活动。同时可演示物联网智能家居功能。实验装置整体亚克力材质，可直接观察箱体内部情况。
1.可支持制热和制冷，同时有风扇风速调节（高、中、低三档风速）
2.支持实时温度显示，精度0.1℃；
3.温度调节范围在16℃~31℃之间；
4.采用触摸液晶屏，可以直接用手指或专用的触控笔在屏幕上进行指点,实现功能操作；
5、液晶屏上可显示：“开/关”、“模式”、温度设置、“复位”、“风速”（能够调整空调内风机的风速，风速会按照“自动→低风→中风→高风→自动”方式进行循环。）
6、七种运行模式（自动模式、制冷模式、制热模式、除湿模式、通风模式、睡眠模式、定时模式）。
a.自动模式：系统根据当前环境温度，自行选择制冷还是制热模式；
b.制冷模式：系统先判断环境温度是否低于设定温度，若低于系统则不制冷；反之则运行，到达设定温度后即暂停工作，进入待机状态，当箱体内温度偏离设定温度3度后重新启动工作。
c.制热模式：系统先判断环境温度是否高于设定温度，若高于系统则不制热；反之则运行；到达设定温度后即暂停工作，进入待机状态，当箱体内温度偏离设定温度3度后重新启动工作。
d.除湿模式：系统根据设定湿度启动制冷，采用冷凝的方式除湿；本模式风速自动设定为低速运行；
e.通风模式：系统在此模式下不启动制冷和制热器件，只启动风扇运转，可调整风速；
f.睡眠模式：系统在启动本模式后自动将空调温度调整到28度，并将风速调整至低速状态；到达设定温度后即暂停工作，进入待机状态。
g.定时功能：系统可在设定模式后再设定工作时间。
7.系统支持红外遥控控制，
8.系统支持手机端APP控制功能；
a.支持用户登录界面；
用户名、密码登录
b.可自定义模型名称；
c.模式选择，七种运行模式功能都可以在手机上操作实现；</t>
  </si>
  <si>
    <t>自动门实验装置</t>
  </si>
  <si>
    <t>1、该装置满足《技术与设计》和《电子控制技术》教材中关于开环控制内容的试验要求。2、能让学生动手组装、了解自动门的组成结构、工作原理。3、装置能手动或自动控制开关门。4、具有自动门的仿真功能，能演示人靠近时自动开门，延时后自动闭门，开闭门到达极限位置均能自动停止。5、能让学生自行实现光控车库门、声控车库门、人体感应开门、密码开门、颜色感应开门等多种方式。6、本装置在门开启后自动播放“欢迎光临”的语音提示。7、本装置的多功能控制盒可配套所有不同类型传感器做各种不同实验。8、液晶显示屏主控器：156*96*30mm，双色ABS注塑外壳；4色PVC面贴，美观大方；全系薄膜按键，触感舒适；通讯接口采用标准防反接RJ-45接口。9、整体全有机玻璃材料制作规格尺寸:600*200*300mm。10、主控器具有蓝牙模块，学生可通过预装的手机控制软件，实现手机无线控制。11、主控器具有存储接口，可插入存储卡，在装置运行过程中，控制器可自动将数据上传到存储卡上，学生可将存储数据导入电脑进行检测评估。12、本装置既可作为教具又具有学具功能，既可由教师演示、分析，也可由学生自行试验，体验设计过程。</t>
  </si>
  <si>
    <t>自动窗帘控制系统设计套件</t>
  </si>
  <si>
    <t>窗帘的卷起和放下由手动控制或自动控制无成。可由老师和学生自行组装搭建，光敏传感器控制窗帘开关系统，限位传感器，控制器方案具备白天模式，午夜模式及夜晚模式控制。天亮开窗、天黑关窗，单片机控制原理，模型仿真。</t>
  </si>
  <si>
    <t>水塔水位自动控制模型</t>
  </si>
  <si>
    <t>本产品集成创客编程、人工智能、物联网、大数据分析等特点；既可适用于教师教学具，也可适用学生学习。该装置满足《技术与设计2》教材中关于设计过程的实验需求，演示、分析、设计过程
一、规格：≥500×400×480mm
二、结构：1、底台规格≥500*400*110mm；基于防水防电防跌落撞击等应用场景考虑，采用模具一体注塑成型，高密度ABS材质，四脚网格纹脚垫支撑，防止震动和滑动；台面四边平整，无凸起，便于操作实验。
2、底台前操作板采用60°倾角方便使用操作，内嵌430*75mm操作说明牌和4.3英寸触摸液晶屏。
3、上下水箱均采用透明亚克力材质，能让学生动手组装、了解水塔的组成结构，工作原理；
4、上水箱底部4根支撑杆采用铝合金材质，坚固防水。
5、上水箱底座≥Φ180*15mm；材质：304不锈钢+ABS（玻纤）二次包胶；壁厚：≥3mm；工艺：塑料注塑成型；表面处理：高光和拉丝处理；功能：四段圆弧圆周均布排列，增加实验多控性；外形：底座多段加强筋环形包边延生结构，增加底座稳定性及板材的固定限位；
6、水管接头采用纯铜水阀，半透胶管连接。
三、主控器1、4.3英寸触摸TFT全彩液晶屏；16位全彩显示，分辨率≥480*800；支持中文显示。
2、系统所有功能操作采用全触摸模式，主控器除电源键外无物理实体按键。
3、支持采用主流高速移动通讯USBType-C标准接口，该接口同时支持锂电池快充。
4、内置1500mah以上锂电池，同时支持锂电池充放电管理提高锂电池使用寿命，在触摸屏操作界面可图标实时显示电量数值变化。
5、内置集成存储接口，可插入存储卡，在装置运行过程中，控制器可自动将数据上传到存储卡上。高度仿真现实中水位装置的液位监测功能。可直接在控制器触摸显示屏内查看，也可通过存储卡导入电脑端使用。
6、主控器具有蓝牙模块，可通过预装的手机控制软件实现手机无线控制。
四、外置传感器
1、流量计：系统支持当前水流量大小实时动画显示，并支持水位高位报警提示功能。
2、液位传感器：具有实时检测，实时显示水量液位数值，通过主控器的显示屏实时动态动画显示。
3、人体传感器：人体自动感应出水系统，高度仿真模拟生活中感应水龙头出水的原理。人体靠近时水泵开启工作，反之则不工作。
五、系统功能
1、系统支持七种实验方案：一键供排水方案、不同水泵供水方案、定时功能方案、延时功能方案、自动循环双传感器功能供排水方案、独立单传感器功能供水方案、感应出水方案。加水及排水过程可动画模拟显示水位的实时状态。
2、系统通过触摸屏滑动调节，调节数值等级的大小，可直接观测等级强弱（数值越大，等级越大，水泵抽水工作的效率越大）。触摸屏显示当前的等级数值，等级数值0-100可调范围
3、延时功能：延时时间1-512秒；
4、系统支持microPython及scratch3.0图形化编程。进行拖拽编程，实现以上七种水位实验方案功能。使用与图形化编程软件线上学习结合，让学生初步认识并掌握microPython及scratch3.0图形化编程软件操作使用。
5、远程云端服务器在线数据学习功能；通过产品的配套云端服务器可实现服务器在线学习，数据统计，数据分析，数据交流等；也可直接在控制器触摸显示屏内查看数据。（仿真模拟供水站，卫生间，家庭用水等场所的水量统计分析，节水报表等数据功能）。
6、自带在线云功能，可直接通过控制器查看当前城市所在地的天气，例如环境温度、风力风速等官方数据，控制器也可自定义选择不同的城市，显示数据。</t>
  </si>
  <si>
    <t>台灯性能测试仪</t>
  </si>
  <si>
    <t>直流≥7.5V电源，白炽灯、单只LED灯、高亮LED灯组三种灯具，灯具上带有灯罩，灯的高度可用升降支架调节。暗室二层，用复合绒制作。可演示调光、声控、光控、人体感应控制，了解技术更新对设计产生的重要影响，得出台灯设计中需考虑的主要因素，进行方案构思，比较和权衡方案，选择最佳方案。测试不同灯具、不同功率、不同高度对照度的影响，并进行比较试验。配照度计，用于检测光线的强度。</t>
  </si>
  <si>
    <t>九宫普及赛套装</t>
  </si>
  <si>
    <t>1.32位高性能ARM处理器采用采用contexM4内核；≥168MHz主频，1.25百万条指令/Mhz；6M内部存储，Flash 存储器至少可擦除/编程100,000 次，保存数据的时间长达100年；
2.4寸彩色触摸屏分辨率为≥240*320，同时支持中文显示,可以脱离电脑调节程序参数变量，支持屏幕程序编写； 
12路数、模复用传感器接口采用12位AD转换兼容舵机控制，其中4路兼容IIC、4路兼容扩展接口、4路兼容串口总线，4路直流电机。
2. 内置动力锂电池（≥3800mah）支持电脑USB充电模式；
3.包含控制器1个，2个编码减速电机、1个多通道颜色传感器，进口积木≥110，六芯传感器线6P6C（0.15M）5根，充电器数据下载线各一个）</t>
  </si>
  <si>
    <t>九宫LED场地P</t>
  </si>
  <si>
    <t>1.每格尺寸≥45*45cm，复有高通度无色有机玻璃，内有若干个≥Φ5 RGB全彩灯。
2.最大支持255块连接，采用信号连接件拼装成各种形状，场地表明平整，拼接缝隙小于2mm；
3.包含计算管理评分系统、九格LED场地、信息下载器、场地道具、大电流电源适配器及信号连接件。
4.标准纸箱包装，内置隔板及保护袋。
5:教学和竞赛都可以用。</t>
  </si>
  <si>
    <t>三维程序创意设计</t>
  </si>
  <si>
    <t>1、PC端免安装；PC端支持32位和64位系统（Win7以上）； 界面简单，分割明确，支持全屏模式；内容展示区为三维立体展示，可以调整视线，比如转动、移动和推进与退后等效果。
2、教学软件须具备登录功能，用户使用账号和密码登录功能，且用户能够修改密码； 
3、教学软件须具备新建作品、打开作品、上传作品、下载作品、删除作品、分享作品功能；
4、教学软件须具备将制作的作品上传云端的功能，且上传后可通过VR设备在客户端查看已制作的作品，且支持的VR设备不少于3中，至少包含：HTC Vive、HP MR、PICO G2等；
5、教学软件须具备导入本地模型、图片的功能；
6、教学软件须具备显示模型资源库的功能，能够显示模型库中的所有模型，也能够显示当前场景中所加载的全部资源；
7、教学软件须具备模型基本属性的显示功能，能够显示所选资源的图标、文件名称、资源类型、位置、角度、比例，并且可根据需要调整资源的位置、角度、比例；
8、教学软件须具备编程功能，能够使用拖拽式编程；所有数值设定使用填充方式进行设置；需要对编程模块进行分类，至少包含以下几类：通用逻辑控制、运算、动作行为；支持三维模型自带动画，可以控制动画的播放与停止；可以调节灯光参数（强度、范围、朝向、颜色等）；可以控制音频文件播放与停止；允许用户进行变量自定义；支持VR设备的触发方式（比如被注视、方向键操作等）；编程中需要有自匹配自检测功能，即程序模块组合时能够自动判断是否为可匹配模块、是否符合编程规范。可在场景中进行实时预览程序运行效果； 
9、教学软件须具备播放预览功能，点击播放按钮后可预览当前所制作的场景内容，点击停止按钮后停止预览并返回到制作状态；
10、 教学软件须具备录屏功能，能够在作品预览状态时，点击录屏按钮后载入选择视频录制格式界面，并且能够选择需要录制的视频格式；
11、 教学软件须具备全屏显示功能，点击该按钮后全屏显示场景区内容
12、 教学软件须具备检查更新功能，点击后系统开始检查当前版本是否需要更新，并给于相关提示信息</t>
  </si>
  <si>
    <t>百变智能车教育套件</t>
  </si>
  <si>
    <t>一、产品要求
赛事资源包进行设计，需配套进行使用，不可单独购买使用。通过围绕补充传感器、执行器、通信模块及结构件满足面向指定机器人竞赛设计的搭建配置。
【产品详情】
颜色传感器*1，颜色传感器检测精度：≥±2%FS（RGB各通道）；有效探测量程：识别≥3种基础色，检测距离≥3mm～15mm（非接触反射式）；灰度传感器*2，灰度传感器检测精度：≥±1级（0～1023 AD量程下）；有效探测距离：≥1mm～10mm，颜色传感器检测精度：≥±2%FS（RGB各通道）；有效探测量程：识别≥8种基础色，检测距离≥3mm～15mm（非接触反射式）；；OLED显示屏*1，分辨率≥128×64；陀螺仪*1，陀螺仪（六轴IMU）测量精度：角速度≥±0.05°/s，加速度≥±0.01g；量程：角速度≥±250°/s，加速度≥±2g；RJ11连接线20cm*3；RJ11连接线30cm*2；结构套件包*1。</t>
  </si>
  <si>
    <t>人工智能教育车套件Pro</t>
  </si>
  <si>
    <t>1、主控板需至少兼容Arduino体系，接口采用RJ11设计，接口数≥8，同时驱动传感器≥10个，同时驱动电机或者舵机≥4个，需内置大容量锂电池，容量≥1000mAh，控制器需采用优质ABS全包裹设计，杜绝学生直接接触电路，保障教学安全；接口功能需支持IO、AD、IIC和UART等数据传输。
2、主控板需进行灯光交互设计，根据灯光可判断控制器运行状态。
3、含红外接收器*1，能够接受940nm波段的红外信号，接受范围可达8m，工作电流≤40mA，工作电压3.3～5.5V，尺寸32x32x26mm；红外遥控器*1，能够发送940nm波段的红外信号，最远发射距离可达8米；，
4、按键传感器*3，按钮模块需可以用做事件触发，状态切换或是计数。按压力260gf，按压力精度±50gf，最大行程0.3mm，行程精度±0.1mm，回弹力60gf.min，使用寿命≥50,000 次，尺寸25x32x26mm；
5、摇杆传感器*1，摇杆需可以用来控制物体运动的方向，通过输出摇杆在X轴和Y轴上的坐标，可判断对应上下左右的不同区域。摇杆作用力140gf.cm，摇杆作用力误差±50gf.cm，摇杆复位精度±5°，x轴读值范围：0~1024，y轴读值范0~1024，使用寿命≥1,000,000次，工作电压3.3～5.5V，尺寸25x32x32mm；
6、旋钮传感器*1，旋钮模块需可以用来旋转调节的方式控制事件的参数。有效回转角度0～270°，旋转力矩5～30gf.cm，线性误差±2%，读数范围：0~1024，使用寿命≥1,000,000次，尺寸25x32x26mm；
7、声音传感器*1，声音传感器需能够使用内部麦克风电子件检测环境声音的强弱。麦克风灵敏度-45~-39dB，输出阻抗≥2.2KΩ，读数范围：0~1024，工作电压3.3～5.5V，尺寸25x32x26mm；
8、温湿度传感器*1，温度传感器需能够直接检测出被检测物体的温度。温度读值范围0~50℃，读值误差±0.5℃，湿度读值范围20～95%RH，读值误差±0.3%RH，采样周期2S，工作电压3.3～5.5V，尺寸25x32x26mm；
9、光敏传感器*1，光线传感器需可以检测环境光线值，能够随光线强度改变内部电阻值大小的元器件，电阻值的改变能够被检测，能够判断环境中的光线强弱。读数范围0～1024，尺寸32x32x26mm；
10、超声波传感器*1，超声波传感器需能够检测与被测物体之间的距离。超声波模块的需共有两个探头发射超声波和接收超声波。读值范围：2~400cm，读值误差±2%，探测角度±15°，测量周期时间200 mS，工作电压3.3～5.5V，尺寸30x52x34mm；
11、蜂鸣器*1，振荡频率3000±300HZ ，工作电压3.0～6V，尺寸25x32x26mm；
12、LED8*8点阵*1，LED点阵内部共64个灯，每个灯都可以独立控制亮灭，从而实现对动画、表情、文字、数字的显示。工作电压4.5～5.5V，尺寸32x32x30mm；
13、RGB灯环*1，内部共8个RGB灯珠，每个灯都可以独立控制且可控制发出65535种颜色。工作电压3.3～5V，尺寸32x32x26mm；
14、红色LED单灯：可以发出红色光，亮度可调整范围为0~255。工作电压3.3-5V，尺寸25x32x26mm；
15、黄色LED单灯：可以发出黄色光，亮度可调整范围为0~255。工作电压3.3-5V，尺寸25x32x26mm；
16、绿色LED单灯：可以发出绿色光，亮度可调整范围为0~255。工作电压3.3-5V，尺寸25x32x26mm；
17、电机*2，可以以不同速率连续转动，空载转速最大175r/min，线性误差±10r/min，工作电压4.8V-6V，扭力0.8kg/cm，尺寸40x24x24mm；
18、舵机*2，可以驱动十字轴积木转动到指定的角度，转动角度0~360°，误差为±1°。工作电压4.8V-6V，尺寸40x24x24mm；
▲19、套装需提供≥400个构型零件，与乐高兼容，结构件材质为ABS，通过套件可搭建≥10种构型。（提供检测报告复印件并加盖公章）</t>
  </si>
  <si>
    <t>编程机械臂套件</t>
  </si>
  <si>
    <t>一、技术要求：
1. 机械结构与硬件要求：
机械主体：臂体结构须采用高精度激光切割的亚克力板或类似材质件组装而成，结构稳固，装配孔位精准。主体应包含底座、大臂、小臂及末端执行器（夹持器）等基本自由度。
驱动系统：必须采用数字舵机作为所有关节（至少3个自由度，推荐4-5个）的动力源。舵机需具备位置反馈功能，扭矩与精度应满足平稳、重复运动的要求。
控制系统要求：
核心主控须采用Arduino Uno或Nano系列开源控制板，兼容Arduino IDE。
必须配备专用舵机控制板或多路PWM扩展板，以确保能同时驱动所有舵机并实现平滑控制。
人机交互模块：必须包含OLED显示屏，用于实时显示机械臂状态、模式或记录数据。
示教输入设备：须提供用于手动示教的电位器（旋钮）模块或操纵杆模块，以便于记录动作。
配件：提供全套组装所需的螺丝、螺母、铜柱、尼龙柱、滚动轴承。提供USB数据线及电池盒/适配器。
2. 核心功能要求：
基础运动控制：能够通过编程控制每个舵机，实现机械臂在空间中的定位与轨迹运动。
示教与记忆功能（核心要求）：
手动示教模式：操作者可通过电位器/操纵杆手动操控机械臂，完成一套动作（如移动物体、画简单图形）。
动作记录功能：系统能实时记录手动操控过程中各舵机的运动序列和位置信息。
再现与执行：可完整回放记录的动作序列，实现自动化重复作业。存储的动作应能进行编辑（如循环次数、速度调整）。
状态显示：OLED屏应能清晰显示当前模式、关节角度或步骤信息。</t>
  </si>
  <si>
    <t>多功能编程显示套件</t>
  </si>
  <si>
    <r>
      <rPr>
        <sz val="10"/>
        <rFont val="宋体"/>
        <charset val="134"/>
      </rPr>
      <t>一、技术规格与配置要求
1. 核心硬件平台
主控单元：须采用 Matrix:bit</t>
    </r>
    <r>
      <rPr>
        <sz val="10"/>
        <rFont val="Times New Roman"/>
        <charset val="134"/>
      </rPr>
      <t>​</t>
    </r>
    <r>
      <rPr>
        <sz val="10"/>
        <rFont val="宋体"/>
        <charset val="134"/>
      </rPr>
      <t xml:space="preserve"> 或其性能相当的教育级开源硬件作为核心主控板。
基本参数：工作电压为DC 5V；供电接口须为USB Type-C；须集成Wi-Fi无线通信模块，支持物联网数据透传。
输入/输出单元：板载资源须至少包括：可编程LED点阵屏、按键、光线传感器、麦克风（声音传感器）、温度传感器、陀螺仪（运动传感器）。
2. 扩展传感器与执行器模块
套件必须包含（但不限于）以下可连接的外部模块，以支持课程目录中的所有项目：
感知类：超声波测距传感器、温湿度传感器、火焰传感器、气体传感器（MQ系列）。
交互类：旋转电位器（旋钮）、舵机。
执行类：蜂鸣器模块、风扇模块（需配合电机驱动）。
结构件：用于制作“智能感应垃圾桶”等项目的机械结构件。
3. 软件与开发环境
编程平台：必须支持 Mind+</t>
    </r>
    <r>
      <rPr>
        <sz val="10"/>
        <rFont val="Times New Roman"/>
        <charset val="134"/>
      </rPr>
      <t>​</t>
    </r>
    <r>
      <rPr>
        <sz val="10"/>
        <rFont val="宋体"/>
        <charset val="134"/>
      </rPr>
      <t xml:space="preserve"> 图形化编程软件（基于Scratch 3.0），并完全兼容Python代码编程，满足不同学段和层次的教学需求。
系统兼容性：配套软件须兼容Windows、Linux、MacOS主流操作系统。
物联网服务：平台需提供简便的物联网数据上传与接收功能，支持连接常见的物联网云平台或提供本地服务器解决方案。
二、课程与教学资源要求
1. 课程体系结构
供应商须提供与硬件完全匹配的、系统化的课程资源包，总课时不少于26节。课程内容须严格覆盖用户提供的目录，并遵循以下教学逻辑：
基础单元：聚焦于板载资源与编程基础，如LED控制、屏幕显示、声音播放。
感知与交互单元：深入讲解各类内外部传感器（光、声、运动、温湿度、超声波、旋钮）的原理与应用。
综合应用与物联网单元：引导学生完成智能家居、环境监测等综合项目，并掌握物联网数据收发核心技能。
2. 每节课程资源至少应包括：
教师用PPT课件：明确教学目标、原理讲解、课堂活动设计。
学生任务手册/实验指导书：提供清晰的接线图、流程图、操作步骤。
完整的示例程序：提供Mind+图形化程序及对应的Python代码，并附关键代码注释。
教学素材包：所需的图片、素材等。
此外，须提供完整的物联网项目案例库，涵盖智能家居、环境监测等不少于3个典型场景。</t>
    </r>
  </si>
  <si>
    <t>场地模型套件</t>
  </si>
  <si>
    <t>【产品要求】
赛事场地套装面向指定机器人竞赛进行设计，地图与正式竞赛所使用的地图为1:1同比设计，学生可在场地进行竞赛练习。
【产品详情】
结构件*1；道具卡纸*1；地图（小）*1；分类盘*1；地图（大）*1。</t>
  </si>
  <si>
    <t>人工智能竞赛套装</t>
  </si>
  <si>
    <t>一、技术规格与配置要求
1. 核心机械与运动系统
移动平台：必须采用四驱麦克纳姆轮结构，精确包含左旋轮与右旋轮各两个，以确保实现理论上的全向移动能力（包括纵向、横向、斜向及零半径原地旋转）。
驱动系统：须配备四个带减速箱的直流电机，并提供独立的电机驱动电路，确保能对每个车轮的速度和方向进行精确、独立的PWM控制。
主控制器：核心主控须为基于Arduino架构的定制开发板，具备充足的GPIO、PWM及通信接口以连接所有传感器与执行器。
充电管理：主控板或扩展板必须集成锂电池充电管理，并提供USB Type-C充电接口，支持安全、便捷的在线充电。
2. 集成传感器与交互模块
套件必须原生集成以下模块，且所有模块应与主控板即插即用：
环境感知类：超声波避障传感器、红外巡线传感器（至少3路）、光敏传感器。
状态显示类：OLED显示屏、LED点阵模块、RGB全彩LED灯。
控制输入类：配套的红外遥控器及接收模块。
2. 软件与核心功能要求
开发环境：必须完全兼容Arduino 。
核心运动控制：提供的示例代码须完整演示麦克纳姆轮运动学逆解算法，并能稳定实现以下基本运动模式：前后行进、左右横移、斜向移动、原地旋转。
预置功能模式：平台须能通过示例代码，一键演示或切换以下功能：
红外遥控模式：使用标配遥控器控制小车全向移动。
手机APP控制模式：通过Wi-Fi连接，使用专用手机APP实现远程无线控制及传感器数据查看。
自动避障模式：基于超声波传感器实现动态避障，超声波避障传感器检测精度：≥±1cm；有效探测距离：≥2cm～400cm；
自动巡线模式：基于红外传感器实现黑线跟踪，红外巡线传感器检测精度：≥±1mm；有效探测距离（离地）：≥0.5cm～3cm；
寻光模式：基于光敏传感器寻找光源，光敏传感器检测精度：≥±5%FS；有效探测范围：≥0～10000Lux；</t>
  </si>
  <si>
    <t>幻境星域无人驾驶套装</t>
  </si>
  <si>
    <t>一、技术规格与配置要求
1. 硬件配置要求
核心主控与驱动：
主控制器须完全兼容Arduino IDE开发环境，软件生态丰富。
必须采用高度集成的专用控制板，该板需原生集成以下功能：双路直流电机驱动、多路舵机控制接口、锂电池充电管理电路（支持Type-C接口直接充电）、电源稳压与状态指示。要求接线简洁，无需另购扩展板。
传感器与执行器模块：
套件必须包含实现下述功能所必需的全部电子模块：超声波避障传感器，超声波避障传感器检测精度：≥±1cm；有效探测距离：≥2cm～400cm；、红外巡线传感器，红外巡线传感器检测精度：≥±1mm；有效探测距离（离地）：≥0.5cm～3cm；、OLED显示模块、可旋转的舵机云台（用于搭载超声波传感器）、LED状态指示灯。
结构件与配件：
提供完整的散件结构包，包括：小车底盘、电机、车轮、万向轮、舵机及所有必要的螺丝、螺母、连接柱等机械固定件。
提供所有必需的电路连接线（如杜邦线、电机接线端子）。
提供配套的红外遥控器。
二、功能与性能要求
核心控制功能：套件组装编程后，必须稳定实现以下模式：
无线遥控模式：支持通过Wi-Fi连接专用手机APP进行远程控制；同时支持通过配套红外遥控器进行控制。
自主智能模式：
自动避障模式：利用超声波传感器，实现前进遇障自动转向或停止。
自动循迹模式：利用红外传感器，实现沿预定黑色轨迹线自动行驶。
雷达扫描模式：舵机带动超声波传感器周期性旋转，实时测量并反馈周围障碍物距离信息（可通过OLED屏或串口显示）。</t>
  </si>
  <si>
    <t>I-Arm视觉分拣套装</t>
  </si>
  <si>
    <t>一、产品要求
1、这是一款面向初学者的视觉机械臂,它以教育开发板为主控,搭载高清≥120°广角摄像头,拥有第一视觉。它内置运动学,通过编程,它可以实现颜色识、颜色分拣等多种AI视觉识别功能。
2、此产品不仅能满足用户对机器视觉、机械臂运动控制、逆运动学算法的学习和验证,还为手眼协作、视觉抓取等二次开发提供便利的可调用接口。
二、主要部件
1、电子模块:金属机械臂结构件1套、智能串行总线舵机≥6个、末端执行器≥1个、教育主控板≥1个
2、结构套件:金属底板1套(含视觉模块支架)、主控板支架1个。
3、辅助套件:红色小方块≥3个、绿色小方块≥3个、蓝色小方块≥3个、场景地图1张、五金套件1份、螺丝刀1把、收纳盒≥3个、连接线≥3根、供电模块1套、使用说明书1份。
三、软件参数:
1、支持软件:人工智能编程平台、上位机软件;
2、人工智能编程平台: 
(1)软件界面:主要包含菜单栏、指令区、编程区、代码区(上传模式)、动画仿真区(在线模式)等5大版块;
(2)动画仿真: 在线模式下,支持编程成果的动画模拟仿真,可自定义角色、背景、声音等动画元素;
(3)AI 指令库:支持颜色识别、色块定位等多种人工智能指令库;
(4)编程方式:支持图形化积木编程、C语言代码编程、积木与 C语言代码转换对照学习三种方式;
(5)软件模式:支持在线模式和上传模式两种模式;
(6)软件语言:支持英语、简体中文、繁体中文三种模式;</t>
  </si>
  <si>
    <t>百变工程车套装</t>
  </si>
  <si>
    <r>
      <rPr>
        <sz val="10"/>
        <rFont val="宋体"/>
        <charset val="134"/>
      </rPr>
      <t>一、技术规格与配置要求
1. 核心硬件配置
主控制器：
须采用 ESP32-WROVER</t>
    </r>
    <r>
      <rPr>
        <sz val="10"/>
        <rFont val="Times New Roman"/>
        <charset val="134"/>
      </rPr>
      <t>​</t>
    </r>
    <r>
      <rPr>
        <sz val="10"/>
        <rFont val="宋体"/>
        <charset val="134"/>
      </rPr>
      <t xml:space="preserve"> 系列或其性能相当的高规格模块作为核心主控。
必须具备Wi-Fi与蓝牙双模无线通信能力，以满足物联网应用开发需求。
专用扩展板：
必须配备专用的集成扩展板，该板需至少集成以下功能：①双路直流电机驱动（支持PWM精确调速）；②多路通用传感器接口（如I2C、UART、GPIO）；③锂电池充电管理电路，支持8.4V锂电池并通过Type-C接口直接充电；④所有接口需有明确丝印标识。
运动与感知套件：
移动底盘：需包含高性能减速电机、车轮及稳固的底盘结构。
机器视觉模块：必须原生集成基于ESP32-CAM的摄像头模块，支持图像识别与视频流传输。
环境感知传感器：必须包含至少以下传感器：超声波测距模块，超声波测距模块检测精度：≥±1cm；有效探测距离：≥2cm～400cm；红外巡线传感器，红外巡线传感器检测精度：≥±1mm；有效探测距离（离地）：≥0.5cm～3cm；光敏传感器，光敏传感器检测精度：≥±5%FS；有效探测量程：≥0～10000Lux；
状态显示模块：必须集成OLED显示屏，用于实时显示系统状态与数据。
电源系统：
须提供8.4V可充电锂电池组，并确保扩展板具备完善的电源管理、稳压及充电状态指示功能。
2. 软件与功能要求
开发兼容性：平台必须完全兼容 Arduino IDE</t>
    </r>
    <r>
      <rPr>
        <sz val="10"/>
        <rFont val="Times New Roman"/>
        <charset val="134"/>
      </rPr>
      <t>​</t>
    </r>
    <r>
      <rPr>
        <sz val="10"/>
        <rFont val="宋体"/>
        <charset val="134"/>
      </rPr>
      <t xml:space="preserve"> 开发环境，并提供所有必要的板卡支持包、库函数及驱动程序，确保无需复杂配置即可开始编程。
核心功能演示：平台须能通过提供的示例代码，稳定实现以下多模态功能：
基础运动控制：手机APP或电脑无线遥控（通过Wi-Fi/蓝牙）。
环境交互：自动避障（融合超声波与红外传感器）、巡线行驶。
机器视觉应用：实现实时视频监控、颜色追踪或简单的人脸/物体识别。
数据可视化：在OLED屏上实时显示传感器数据、设备状态等信息。
代码与教程：提供的示例代码须采用模块化设计，注释清晰，便于教学与二次开发。</t>
    </r>
  </si>
  <si>
    <t>深蓝行动设备套装</t>
  </si>
  <si>
    <t>1.套件需提供微型计算机主控，电子传感器，结构件，配套编程软件邀请码。服务学生赛事训练及参加比赛。
2.微型计算机需采用尺寸：96×72×32mm； Flash ROM（闪存）：448KB；RAM（运行内存）：8MB。主控需提供不少于26个GPIO口。供电使用3.7V 2500mAh聚合物锂电池，带电量显示。主控集成编程不少于2个按键、8个LED灯、User LED、2个电机接口、2个舵机接口、9个传感器接口。
3.套装电子传感器至少包含四路灰度巡线传感器，四路灰度巡线传感器检测精度：±1mm；有效探测距离：1mm～8mm（具备环境光抗干扰能力，可巡不同颜色线）；工作电源：≥3.3V～5V；、无源蜂鸣器模块、碰撞传感器、8*8点阵屏，工作电压≥DC 5V，数据传输速率10Mbit/s、全彩 RGB LED 模块，工作电压≥5V，三基色PWM可调混色、电机，转速误差：±5%；裸转速22000±10% r/min，减速比1:140，最大扭矩0.7±0.1kg·cm、舵机工作电压4.8V～6V，空载电流90±20mA，可操作角度0°～360°，最大扭矩2±0.2kg·cm。
4.四路灰度巡线传感器需采用反射式光电传感器的原理，可以不受光线的影响，并且可以巡不同颜色的线，识别不同颜色，获取不同的数值。检测距离：1mm~8mm适用，工作电源：≥3.3~5V。
5.8*8点阵屏，节约单片机IO口资源。工作电压：DC5V，数据传输速率：10Mbit/s，点阵屏显示颜色为红色。
6.全彩RGB模块需通过引脚电压输入可以调节三种基色的强度实现全彩的混色效果。工作电压：5V.
7.电机兼容积木件需提供 22000±10% r/min的转速，减速比 1：140，最大扭矩 0.7±0.1kg*cm。
8.舵机工作电压 4.8V~6V；空载电流 90±20mA；可操作角度 0~360°；最大扭矩 2±0.2kg*cm.
9.套件需支持互联创作平台，支持图形化、Python编程。套件可使用物联网功能实现与智能灯、门磁传感器等智能设备互动。套件同时支持Microblocks编程平台，可实现实时烧录等功能，帮助选手更好的完成训练参赛工作。</t>
  </si>
  <si>
    <t>深蓝行动场地套装</t>
  </si>
  <si>
    <t>1.比赛场地需由比赛地图、智能道具、积木道具、卡片道具、EVA道具等部分组成；道具主要需由 USB 摄像头、微主控、若干传感器、积木结构件、卡片、EVA方块、小球等组成。
2.比赛地图占地尺寸为 ≥2400 mm× 1200 mm。
3.微主控需搭配扩展板使用。适用于物联网、智能家居、传感器应用等领域。需支持 WiFi 连接，可以与其他设备进行无线通信。有丰富的 GPIO 引脚，包括 ≥8 个数字引脚和一个模拟引脚。搭配扩展板，可以很方便地外接其他电子模块。它还具有内置的 USB 转串口，可以直接通过 USB 接口与计算机进行通信和编程。尺寸：≥56mm×40mm×37mm；通信：Wi-Fi；GPIO 引脚数量：≥9 个；数据接口：USB Type-C ；电池：≥850mAh 聚合物锂电池；电池续航：≥3 小时。
4.四位数码管需由四个七段数码管组成。每个七段数码管都可以显示 0-9 的数字以及一些字母和符号。尺寸：34mm×26mm×15mm；工作电压：3.3V~5V（DC）；接口：XH2.54 接口 4PIN；输出信号：数字信号；通讯方式：IIC（I2C）。
5.全彩 RGB LED 模块需将红、绿、 蓝单色发光体集成到一颗 LED 灯中。这三种颜色的灯管输出不同的光照强度，即可混合得到不同的颜色。该模块可用于跑马灯、呼吸灯等显示类项目中。尺寸：34 mm×26 mm×16 mm；工作电压：5 V（DC）；接口：XH 2.54 接口 3 PIN；发光角度：180°；灰度等级：256 级。
6.碰撞传感模块需因碰撞物体按下按键时传感器信号端输出低电平信号，释放按键时传感器信号端保持高电平信号。该传感器可用于检测物体碰撞的项目中。尺寸：≥40 mm×26 mm×16 mm；工作电压：3.3 V~5 V（DC）；接口：XH 2.54 接口 3 PIN；输出信号：数字信号。
7.内含 6 张 300 克铜版纸单面印覆亚膜卡片道具，尺寸为 10cm*10cm。
8.需含安装指导手册。</t>
  </si>
  <si>
    <t>机甲风暴</t>
  </si>
  <si>
    <t>一、产品要求
1、采用针对智能机器人B类轮式或履带式行走机器人所设计开发的智能机器人竞赛套装。支持学生采用图形化、C语言代码编程两种方式进行编程学习和功能开发。满足不同阶段的产品编程与实训学习;支持一键代码上传，操作简单。
2、可搭载高精度机械臂,可用于各类场景完成进阶的拓展功能。
二、特色功能
1、满足场景地图的巡线任务，能够处理完成直线循迹、左右偏移回正、左右转弯。
2、支持AI视觉功能的拓展,
3、移动底盘可在速度控制、灰度巡线控制、模式之间进行切换。
4、机械臂支持安装AI视觉模块作为拓展,并可配合完成颜色识别抓取、标签识别抓取等多种复杂任务。
5、机器人可对一定尺寸和重量范围内的不同形状的目标物体进行识别、抓取、移动、搬运、码垛操作。
三、智能机器人竞赛套装主要部件
1、电子模块: 国产教育主控板≥1个,拓展驱动板≥1个,编码电机≥4个,循迹传感器≥3个
2、结构套件: 整体底盘≥1套、电池≥1个、麦克纳姆轮≥4个。
3、辅助套件: 充电器≥1个、Tpye-C数据下载线≥1根、产品使用说明书≥1本。
四、 主要模块参数
1、芯片类型：采用国产芯片作为设备的主控器芯片;
2、Flash：设备的Flash≥4MB。保证设备满足多数应用场景的需求; 
3、SRAM：设备的SRAM≥520kb。保证设备满足多数应用场景的需求; 
4、时钟频率：设备的时钟频率为80 MHz ~ 240 MHz，使得设备在处理复杂任务时仍能保持高效的运行; 
5、控制方式:支持GPIO、ADC、UART、I2C、SPI、PWM、WIFI、BLE;
6、远程控制:支持远程控制模式，包含不限于：Wi-Fi 802.11 b/g/n &amp; 蓝牙 (Classic + BLE)
7、引脚数量:ADC PH2.0接口组、DC电机接口≥2组、编码电机接口≥4组，pwm舵机接口≥2组、串行总线舵机≥1组、串口通讯接口≥3组、I2C通讯接口≥4组;
2、串行总线舵机: 
(1)双向通信:与主控设备之间支持双向通信,舵机不仅从主控设备接收数据,还可向主控设备回传数据,可以实时查看舵机角度和堵死情况;(提供软件功能截图) 
(2)简化线路:多个总线舵机可以支持串行连接,仅占用主控器一组接口;
(3)电压:7.4V; 
(4)齿轮材质:金属齿; 
(5)控制协议:UART。
八、视觉识别模块参数
五、AI视觉模组参数
1、主要组成部件:AI视觉模块1个,任务识别卡片≥10张,连接线1根;
2、视觉主控内核:64位RISC-V神经网络处理器
3、支持算法:颜色识别、色块识别、标签识别、线条检测、深度学习、卡片识别、人脸识别、20类物体分类、自定义算法;
4、是否支持wifi控制:是。</t>
  </si>
  <si>
    <t>A类仿生多足机器人</t>
  </si>
  <si>
    <t>一、产品描述
仿生多足机器人采用先进的机器人体系结构，功能分解的体系结构在人工智能上属于传统的慎思式智能，其结构体现为灵活的串行分布，执行方式为异步执行，按照“感知-规划-行动”的模式进行信息处理和控制实现。它深度融入AI教育的趣味课程，结合创新的机械结构和智能编程模块，输出仿生机器人原理和未来科技中的应用。
二、主控及电子模块参数
1、芯片类型：采用国产芯片作为设备的主控器芯片；
2、Flash：设备的Flash≥4MB。保证设备满足多数应用场景的求；
3、SRAM：设备的SRAM≥512kb。保证设备满足多数应用场景的求；
4、时钟频率：设备的时钟频率为240MHZ，使得设备在处理复杂任务时仍能保持高效的运行；
5、控制方式:设备支持蓝牙V4.2 BR/EDR 和蓝牙 LE 标准，使得设备可以与各种支持这些标准的设备进行无缝连接； 
6、远程控制:支持远程控制模式，包含不限于：局域网STA模式、互联网AP模式；
7、下载接口:Type-C接口,自带CH340转串口芯片便于烧录;；
8、编程方式:支持采用图形化、C语言代码编程两种方式进行编程学习；
9、电子模块:含电子模块≥24个:国产教育主控板≥1个、智能串行总线舵机≥21个、AI视觉模块≥1个、陀螺仪模块≥1个；
10、结构套件:仿生多足机器人结构件≥1套、锂电池组≥1个、螺丝刀≥1把、五金配件≥1包。
11、辅助套件:充电器≥1个、Tpye-C数据下载线≥1根、连接线≥20根。
三、结构件主体参数： 
1、采用铝合金金属材料，喷砂处理，防止划手；
2、包含6种零件，适合进行基础搭建类课程； 
3、采用螺丝紧固与连接，确保结构稳固；
4、纯金属搭建，增强结构稳固性和耐用性；
5、正常行走时机身尺寸≥25cm*30cm，缩小时最小机身尺寸≥23cm*15cm。
四、课程内容： 
1、产品融合了数学、物理、工程、机械、电子、计算机、通信等多学科知识。通过构建、编程、操作机器人，激发孩子对科学的兴趣，形成系统的知识体系，培养发现问题、探索问题、解决问题的综合能力。
五、产品特色功能：
1、可对带色物块做精准夹取，最大可支持夹取6cm物块；
2、可实现多种姿态控制，包括俯仰角、偏航角、滚转角控制以及全向移动；
3、可实现使用陀螺仪校准步态，精准旋转固定角度、避免机器偏航；
4、可调整行走姿态，通过≤50cm宽的狭小空间；
5、支持AI视觉功能的拓展,配合机器视觉模块,满足不少于9种AI视觉任务,包括不限于颜色识别、深度学习、20类物体识别、色块检测、云端算法等；
6.摄像头与机械臂机身一体式设计，“手眼合一”的视觉识别可支持色块追踪，视觉识别角度范围达0~180°。
六、接口参数： 
1、接口电压：5V（舵机接口为7.4V）。 
2、接口连接方式：采用3/4 PIN 防反接PH2.0连接线连接。</t>
  </si>
  <si>
    <t>多足场地套装</t>
  </si>
  <si>
    <t>一、整体要求
一张用于智能机器人——A 类：双足人形机器人或多足仿生类机器人（高中组）的地图及相关道具，参赛选手可以在地图上完成赛事各项任务。
二、场地道具参数
1、三棱锥，棱长约30mm；材质为EVA；颜色：红、绿两种颜色；
2、地图尺寸:场地为大小约3200mm×2000mm的喷绘地图
3、围挡，用于将场地挑战区域圈起的道具。</t>
  </si>
  <si>
    <t>光纤熔接机</t>
  </si>
  <si>
    <t>8S熔接，18S加热，4.3英寸彩色屏幕，配备工具箱、电源线、切割刀收纳盒、280T熔接机主机、光纤清洁纸(盒)、热缩管(支)若干、酒精瓶、双层冷却槽、备用电极(pair)、光纤切割刀、皮线开剥器、光纤剥线钳、6800mAh锂电池。</t>
  </si>
  <si>
    <t>抽屉式结构，电源输入AC220V±10%，频率≥50Hz。配备有过流、短路、漏电保护装置，对用电安全起保护作用，可分组控制学生的高低压电源，确保学生实验安全方便，演示实验所需的电流电压配有多功能仪表。</t>
  </si>
  <si>
    <t>小型种植工具</t>
  </si>
  <si>
    <t>包装尺寸≥455*260*60mm，美工刀1件、枝剪1把、3m卷尺1件、手工园林锯1件、园林大三件套（锹、耙）3件、园林小三件套（锹、耙）3件、草坪剪1件、剪刀1把、扎绳1件、喷嘴（带接头）3件</t>
  </si>
  <si>
    <t>种植工具</t>
  </si>
  <si>
    <t>喷壶1个、水桶1个、叉子1把、尖锹1把、锄头1把、镐1把、藤条筐1个</t>
  </si>
  <si>
    <t>喷壶</t>
  </si>
  <si>
    <t>小号塑制≥260ml、大号塑制≥500ml</t>
  </si>
  <si>
    <t>筛子</t>
  </si>
  <si>
    <t>大筛子≥400mm*400mm、小筛子≥300*300mm各1个，材质：边框选用优质木材、筛底为铁丝网，目数：≥5*5mm</t>
  </si>
  <si>
    <t>喷雾器</t>
  </si>
  <si>
    <t>大号手持式、塑料，容量≥3L</t>
  </si>
  <si>
    <t>花盆</t>
  </si>
  <si>
    <t>塑制，内直径≥190mm</t>
  </si>
  <si>
    <t>无土栽培盆</t>
  </si>
  <si>
    <t>2类，玻璃制品，鱼缸形（直径≥105mm）、圆柱形（直径≥95mm），</t>
  </si>
  <si>
    <t>育种育苗箱</t>
  </si>
  <si>
    <t>规格：≥529*340*70mm、 育种育苗箱塑制、有渗水功能</t>
  </si>
  <si>
    <t>育种盆(穴盘)</t>
  </si>
  <si>
    <t>50眼育种盆、塑制、有渗水功能,规格：≥529*340*70mm</t>
  </si>
  <si>
    <t>皮带冲1</t>
  </si>
  <si>
    <t>单冲，≥2.5mm，钨钢材质，配套公共用具教学仪器，产品坚固耐用，学生老师操作简便。</t>
  </si>
  <si>
    <t>皮带冲2</t>
  </si>
  <si>
    <t>规格：≥2.5-10mm，钨钢材质，配套公共用具教学仪器，产品坚固耐用，学生老师操作简便。</t>
  </si>
  <si>
    <t>支</t>
  </si>
  <si>
    <t>划针</t>
  </si>
  <si>
    <t>规格：≥155mm，45#钢，配套公共用具教学仪器，产品坚固耐用，学生老师操作简便。</t>
  </si>
  <si>
    <t>电工刀</t>
  </si>
  <si>
    <t>长度不短于160mm，折叠多用，配套公共用具教学仪器，产品坚固耐用，学生老师操作简便。</t>
  </si>
  <si>
    <t>铁皮剪</t>
  </si>
  <si>
    <t>规格：≥8寸，配套公共用具教学仪器，产品坚固耐用，学生老师操作简便。</t>
  </si>
  <si>
    <t>锰钢剪刀</t>
  </si>
  <si>
    <t>规格：民用，≥150mm，配套公共用具教学仪器，产品坚固耐用，学生老师操作简便。</t>
  </si>
  <si>
    <t>大号美工刀</t>
  </si>
  <si>
    <t>规格：≥150mm，金属导轨，适用≥100*18mm刀片，配套公共用具教学仪器，产品坚固耐用，学生老师操作简便。</t>
  </si>
  <si>
    <t>雕刻刀</t>
  </si>
  <si>
    <t>6件套，木柄 ，配套公共用具教学仪器，产品坚固耐用，学生老师操作简便。</t>
  </si>
  <si>
    <t>什锦锉</t>
  </si>
  <si>
    <t>规格：≥φ4×160×10支，配套公共用具教学仪器，产品坚固耐用，学生老师操作简便。</t>
  </si>
  <si>
    <t>圆锉</t>
  </si>
  <si>
    <t>规格：≥200mm，钢制，配套公共用具教学仪器，产品坚固耐用，学生老师操作简便。</t>
  </si>
  <si>
    <t>方锉</t>
  </si>
  <si>
    <t>平板锉</t>
  </si>
  <si>
    <t>木工凿子</t>
  </si>
  <si>
    <t>木砂棒</t>
  </si>
  <si>
    <t>≥30mm×40mm×300mm，配套公共用具教学仪器，产品坚固耐用，学生老师操作简便。</t>
  </si>
  <si>
    <t>小号电笔起</t>
  </si>
  <si>
    <t>氖泡式，测量电流断开，配套公共用具教学仪器，产品坚固耐用，学生老师操作简便。</t>
  </si>
  <si>
    <t>一字起</t>
  </si>
  <si>
    <t>规格：≥5×75mm，配套公共用具教学仪器，产品坚固耐用，学生老师操作简便。</t>
  </si>
  <si>
    <t>十字起</t>
  </si>
  <si>
    <t>一字电工绝缘起</t>
  </si>
  <si>
    <t>规格：≥6×100mm，配套公共用具教学仪器，产品坚固耐用，学生老师操作简便。</t>
  </si>
  <si>
    <t>十字电工绝缘起</t>
  </si>
  <si>
    <t>木工螺丝刀</t>
  </si>
  <si>
    <t>规格：≥6×255mm，穿心柄，配套公共用具教学仪器，产品坚固耐用，学生老师操作简便。</t>
  </si>
  <si>
    <t>手持钢锯</t>
  </si>
  <si>
    <t>规格：锯长≥460mm*115mm，扁钢锯弓，表面亚光喷塑处理，手锯三档可调，特殊设计紧松钮，手柄采用一体钢材成型。</t>
  </si>
  <si>
    <t>镊子</t>
  </si>
  <si>
    <t>长度不短于110mm，不锈钢，配套公共用具教学仪器，产品坚固耐用，学生老师操作简便。</t>
  </si>
  <si>
    <t>剥线钳</t>
  </si>
  <si>
    <t>适用于剥去≥0.6-2.6mm的各类电线，配套公共用具教学仪器，产品坚固耐用，学生老师操作简便。</t>
  </si>
  <si>
    <t>电子斜口钳</t>
  </si>
  <si>
    <t>规格：≥150mm，配套公共用具教学仪器，产品坚固耐用，学生老师操作简便。</t>
  </si>
  <si>
    <t>电子尖嘴钳</t>
  </si>
  <si>
    <t>大力钳</t>
  </si>
  <si>
    <t>规格：≥7寸，款式：鱼嘴式，配套公共用具教学仪器，产品坚固耐用，学生老师操作简便。</t>
  </si>
  <si>
    <t>老虎钳</t>
  </si>
  <si>
    <t>规格：≥150mm，钢制，配套公共用具教学仪器，产品坚固耐用，学生老师操作简便。</t>
  </si>
  <si>
    <t>鸟刨</t>
  </si>
  <si>
    <t>刨生为金属材料一体铸造成型，规格：≥160mm，含刨刀</t>
  </si>
  <si>
    <t>墨斗</t>
  </si>
  <si>
    <t>规格：≥184*30*45mm，传统老式墨斗，竹塑材质，带线</t>
  </si>
  <si>
    <t>铜丝刷</t>
  </si>
  <si>
    <t>双排六行，用于木屑清理，木锉清理，去污除锈，配套公共用具教学仪器，产品坚固耐用，学生老师操作简便。</t>
  </si>
  <si>
    <t>毛刷</t>
  </si>
  <si>
    <t>规格：≥50mm，配套公共用具教学仪器，产品坚固耐用，学生老师操作简便。</t>
  </si>
  <si>
    <t>台钳</t>
  </si>
  <si>
    <t>轻型，钳口宽≥125mm，最大加持≥125mm，钻台≥60×70mm,底座有3个安装孔，可360°旋转,安装于学生操作台。</t>
  </si>
  <si>
    <t>防护眼镜</t>
  </si>
  <si>
    <t>防冲击，镜腿可伸缩≥20mm，镜面宽度≥140mm,高度≥50mm,眉棱和侧翼都有防护镜面。</t>
  </si>
  <si>
    <t>付</t>
  </si>
  <si>
    <t>套袖/围裙</t>
  </si>
  <si>
    <t>L码，深色，棉质，且要求套袖和围裙同色。</t>
  </si>
  <si>
    <t>简易急救箱</t>
  </si>
  <si>
    <t>规格≥220*85*120mm，透明门式，可悬挂也可手提，内部最少分为3区，方便药品器材分类存放。为确保用药安全，所有药品自行配置。</t>
  </si>
  <si>
    <t>件</t>
  </si>
  <si>
    <t>冰棒棍</t>
  </si>
  <si>
    <t>按≥114mm×10mm要求定制</t>
  </si>
  <si>
    <t>根</t>
  </si>
  <si>
    <t>鲁班锁方木</t>
  </si>
  <si>
    <t>按≥20mm×20mm×60mm要求定制，原红胡桃木，加工成四边光亮，</t>
  </si>
  <si>
    <t>圆木棒</t>
  </si>
  <si>
    <t>按≥8mm×200mm，材料为实木材料要求定制。</t>
  </si>
  <si>
    <t>传统木艺拼花制作木线条</t>
  </si>
  <si>
    <t>椴木，按≥480mm×10mm×3mm要求定制</t>
  </si>
  <si>
    <t>4巧板制作木线条</t>
  </si>
  <si>
    <t>按≥24mm×2.4mm×150mm要求定制，白木，加工成四边光亮，</t>
  </si>
  <si>
    <t>相框制作木线条</t>
  </si>
  <si>
    <t>按≥20mm×10mm×600mm要求定制，实木，开固定底板槽</t>
  </si>
  <si>
    <t>有机玻璃板</t>
  </si>
  <si>
    <t>雕刻用材料，颜色按实际需求定，尺寸按≥300mm×300mm，厚≥2mm-3mm要求定制</t>
  </si>
  <si>
    <t>张</t>
  </si>
  <si>
    <t>华容道制作板材</t>
  </si>
  <si>
    <t>实木材质，各种木条（10*10*120mm）、木块（30*30mm）、底板（120*120*3mm）等。</t>
  </si>
  <si>
    <t>双色板</t>
  </si>
  <si>
    <t>按≥600mm×600mm要求制作，雕刻用材料，颜色按实际需求定</t>
  </si>
  <si>
    <t>KT板</t>
  </si>
  <si>
    <t>按≥300mm×600mm要求制作，颜色按实际需求定</t>
  </si>
  <si>
    <t>PVC板(雪弗板)</t>
  </si>
  <si>
    <t>≥600mm×600mm×4.5mm，两种颜色各半</t>
  </si>
  <si>
    <t>创客工具墙</t>
  </si>
  <si>
    <t>≥2400×1000×1.7mm±5mm多孔（便于悬挂工具）表面烤漆处理。配工具挂钩3种规格每种10个，小件螺丝盒3个，电动工具挂钩2对。</t>
  </si>
  <si>
    <t>手工工具包</t>
  </si>
  <si>
    <t>工具箱内定点定位：450*350*90mm±3mm，，ABS工程塑料外壳一次注塑成型，抗摔、抗压性能强坚固耐用。专用工具箱配套55件套，含26种必备常用工具，工具包括：钢丝钳，1把，7"，45#钢；尖嘴钳，1把，6"，45#钢；钢直尺，1把，300mm钢直尺；扁锉刀，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斯达利螺丝刀，6*100mm+-PH2，2把；斯达利螺丝刀，5*75mm+-PH1，2把；活动扳手，8，1把”；钢丝刷，6排木柄，1把；钢锯架，铁皮活动钢锯架，1把；铁皮剪，8”美式铁皮剪，1把；自行车钢丝扳手，1把；三角尺，20*40mm不锈钢，1把。箱体设计合理科学，便于使用。</t>
  </si>
  <si>
    <t>激光切割机</t>
  </si>
  <si>
    <t>1、产品尺寸：长*宽*高（mm）≤725*550*260
2、加工幅面：长*宽（mm）≥500*300；加工高度可达42mm；
3、整机功率：110-240V，50~60Hz；平均功率150W；
4、运行速度及精度：雕刻速度可达1000mm/s；加工精度可达0.01mm；
5、运动系统及工作平台：X基于嵌入式的高性能多轴运动控制系统； 
6、加工模块类型与功率：标配10W蓝光激光模组（可扩展20W或40W激光模组），支持高性能的其他加工头快拆更换；
7、激光头等级：波长455nm蓝光激光；光斑大小小于等于0.08mm；使用寿命不小于8000h；
8、加工属性与能力：支持纸张、木材、塑料、皮革等多种耗材的雕刻与切割，支持金属打标，切割厚度不小于15mm（桐木板）；
9、▲交互方式：设备内置LCD高清IPS液晶屏，智能触摸按键支持多元交互与控制；摇杆手柄支持离线端高分辨率灵敏微动；（提供具有CMA认证的第三方机构检测报告证明材料）
10、▲操作方式：支持USB连接电脑在线加工；支持电脑端保存加工文件到SD卡进行离线加工；支持移动端通过Wifi连接设备远程加工；（提供具有CMA认证的第三方机构检测报告证明材料）
11、▲智能摄像系统：内置1600W像素智能高清广角摄像头，支持摄像头图像定位，支持摄像头拍照提取图像进行可视化加工；（提供具有CMA认证的第三方机构检测报告证明材料）
12、自动吹气系统：自动吹气管路，可接吹气单元加工；支持高压气路外接；
13、对焦方式：支持激光自动对焦、支持手动对焦，能实现激光焦距自动校准；
14、▲多种安全传感器辅助：内置安全状态门智能检测系统、火焰传感器智能检测燃烧状态、三轴加速度传感器智能检测倾斜角、十字红点激光定位加工范围，支持急停操作。（提供具有CMA认证的第三方机构检测报告证明材料）
15、照明系统与显示状态灯：支持工作区全局照明，辅助拍照加工；屏幕指示加工状态与工作进程；
16、可扩展配套：可扩展配套其他加工头单元，包含笔夹单元加工，夹画笔直径最大可支持20mm，支持自动提笔加工；支持刻刀单元装夹刻刀加工，满足装夹30°、45°、60°雕刻刀，刻刀单元满足二级弹性伸缩刻刀，支持自定义加工柔性材料，加工深度刀切材料厚度最大可达1.5mm；加工单元支持快拆式更换机头单元；无需另外接线可扩展增高台、可扩展旋转轴单元、可扩展配套烟雾净化系统。
17、配套软件：搭配轻量级激光软件，软件包括建模设计模块、仿真加工模块、控制加工模块模块，软件支持工作模式切换为激光模式、裁刀模式、画笔模式，软件内包含布尔运算、支持绘制多段线、贝塞尔曲线、支持偏置、矩形阵列、圆形阵列等图元编辑功能，支持图元对齐、镜像、支持一键造物功能，可以直接生成盒子模型等，快速实现建模设计造物等操作，支持摄像头定位，支持摄像头图像对齐与参数校准；软件支持旋转轴的设置，可以选择卡盘式或滚轴式旋转轴；
18、配套移动端APP：配套自研移动端激光软件，支持移动端加工和操作；
19、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20、配套软件建模教程：课程包含软件建模介绍、木质七巧板、益智井字棋、活字印刷、专属名片、自制直尺、个性杯垫、激光照片、传统剪纸、手机支架、古风笔筒、木艺花盆、DIY灯罩，课程包含知识技能、建模思路及成品展示；
21、▲为保证后续操作软件版权问题，需提供产品便携式智能激光雕切机相关计算机软件著作权证书。</t>
  </si>
  <si>
    <t>实验快速成型器</t>
  </si>
  <si>
    <t>1.机器结构：箱体结构，全封闭机箱，可有效保持机箱内部温度稳定。
2.打印尺寸：220*220*250mm
3.设备尺寸： 355mm*355mm*482mm（X*Y*Z）
4.打印速度：≤600mm/s
5.喷嘴直径：0.4mm
6.内置照明灯条，方便夜间查看打印状态。 
7.喷头结构：近端双齿轮挤出结构，喷头温度最高可达300度
8.操作界面：4.3英寸RGB触摸屏，支持中、英、日、德、法、俄、葡、意、西、土等语言，屏幕支持自动休眠。
9.打印平台：PEI柔性打印平台
10.调平方式：全自动传感器阵列调平，完全无需手动干预
11.热床温度：最高可达100°C
12.打印方式：U盘脱机打印/以太网/云打印/局域网打印
13.支持系统：WIN/XP/MAC/Linux/Vista
14.设置断料监测传感器，支持断料检测。耗材耗尽、断开或出现其他异常状况时，自动暂停打印，等接入耗材后继续打印。 
15.额定功率：350W
16.支持耗材：ABS/PLA/PETG/TPU/PA/ASA/PC/PLA-CF/PA-CF/PET-CF
17.AI激光雷达：内置高精度激光雷达快速扫描首层，如有异常，系统即刻反馈并暂停打印；
18.AI摄像头：墙体内置摄像头，具备异物检测、故障检测、实时监控和延时摄影功能，如有异常，会自动远程提醒；
19.智能云控制平台：
19.1可直接手机端联机切片，打印，随时观看打印进度
19.2支持多台手机同时登录控制观看，超大模型库实现在线打印
19.3自带视频，图片上传功能，可点赞、评论、分享、下载等功能</t>
  </si>
  <si>
    <t>实验熔融快速成型器</t>
  </si>
  <si>
    <t>1.打印方式：FFF
1.成型尺寸：最高可达300*300*300
2.打印材料：PLA/PETG/PET/ABS/ASA/PLA-CF/PA-CF/PPA-CF
3.打印层厚：0.05-0.3 mm
4.耗材直径：1.75 mm
5.打印平台材质： PEI 弹簧钢平台板
6.热床最高温度：最高可达110 ℃
7.喷嘴最高温度：最高可达300 ℃
8.腔体温度：最高可达60 ℃
9.喷嘴直径：0.4 mm
10.喷嘴材质：碳化硅
11.打印速度：最高可达600 mm/s
12.显示屏：4 英寸彩色触摸屏
13.额定电压：100-240V~ AC 50/60Hz
14.机器额定功率：1300W
15.断电续打：支持
16.设备存储空间：不低于32G
17.调平方式：全自动调平
18.云端打印：支持
19.是否全封闭：是
20.喷嘴摄像头：支持
21.AI监控摄像头：支持
22.打印文件格式:Gcode
23.支持多色打印，配备CFS 智能耗材管理系统（支持温湿度检测）一起使用，可实现4色打印。
24.可选配耗材废料回收和耗材自制系统，可自动收集打印废料并将其转化为可用线材，大幅降低耗材成本；结合智能温控与湿度调节功能，确保自制线材性能稳定、成型精准，适配多种工程级材料。
25.▲设备需配套3D打印云平台，云平台需支持在手机云端模型库中共享和存储模型数据。在上传模型后可以使用应用内的3D切片器对上传的模型文件进行切片设置，支持按百分比对模型进行缩放，旋转。同时可在手机云端模型库对已上传模型的打印质量，填充，支撑，平台附着，外壳，速度和温度进行设置和调整。支持3D照片生成模型功能。支持照片生成月球灯模型功能。用户可以注册登录个人账号，上传图片，视频，以及模型。支持点赞、评论、收藏、下载等功能。同时为了便于管理，用户可对账号昵称进行自定义修改，可修改为汉字昵称或者字母昵称如LBH等字样。（提供功能截图佐证和相关软件著作权证书）；</t>
  </si>
  <si>
    <t>实验固化快速成型器</t>
  </si>
  <si>
    <t>1、成型技术：LCD光固化成型
2、打印尺寸：≥298*165*300mm
3、外形尺寸：≤480*376*770mm
4、操控屏幕：5寸全彩触摸屏
5、打印屏规格：13.6寸7K黑白屏，6480*3600像素，使用寿命2000h以上
6、XY分辨率：47μm
7、光源系统：自研积分光源系统，光均匀度90%以上
8、配置要求：喷砂氧化带孔成型平台，ACF高速离型膜，拔模力小，成品模型表面光滑
9、Z轴结构：双线性导轨+滚珠丝杆，抬升速度60-300mm/min
10、打印速度：1 -4s/层
11、打印层厚：0.01-0.1mm
12、支持系统：Win7以上版64位系统，支持MAC
13、切片软件：PioNext BOX
14、打印方式：U盘脱机打印/WIFI打印
15、空气过滤：具有空气过滤系统 
16、支持耗材：405nm普通刚性树脂、柔性树脂、高硬度树脂、高韧性树脂、牙模树脂
17、支持语言：中/英，可免费升级为多国语言 
18、智能控制：内置Wi-Fi模块，打印机支持与手机APP互联，支持实时监控，实时远程打印管理。
▲19、云平台：自带云端平台，支持在云端模型库中下载和上传模型数据，上传模型后可以使用平台内的3D切片器对上传的模型文件进行切片，并可无线发送至打印机打印。平台自带视频，图片，模型上传功能，支持点赞、评论、分享、下载等功能，配备3D素材库(提供相关软件著作权登记证书)；</t>
  </si>
  <si>
    <t>教学三维设计软件平台</t>
  </si>
  <si>
    <t>1.支持导入2D图片建模、文字建模、自定义绘制图形建模等多种建模方式，支持*.jpg、*.png、*.gif、*.bmp等格式。支持通过照片、图片与文字一键生成3D透光浮雕建模技术，实现最新回转体曲面浮雕生成技术。
2.支持单张2D照片自动合成3D人像功能，合成时间少于120秒。支持交互式3D人像变形设计，支持五官、表情、年龄、配饰、角色、发型、肤色等多种交互式快速设计功能。
3.支持单体积木堆叠、连续堆叠、拉伸堆叠、编组和取消编组、素材模型缩放编辑、导入模型按数量进行积木化等功能。
4.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5.支持草图建模方式，通过工作平面上绘制草图设计三维模型，支持拉伸、旋转、扫略等草图建模，支持工作平面定义和还原、以及草图裁剪等功能。
6.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7.支持SCRATCH、PYTHON两种编程交互方式的3D模型设计；SCRATCH编程建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PYTHON编程建模内置立方体、球体、圆柱体、环形体、螺旋体、3D文字基础模型文件，并支持生成倒角。
8.面向小学低龄学生认知水平的启蒙三维设计模块，八款趣味主题式三维设计APP包括“百变陀螺”、“飞行大师”、“趣味ABC”、“指尖陀螺”、“竹蜻蜓”、“花样哨子”、“玩转徽章”与“快速建模”，有效支持体验课、研学课与入门课的开展。
9.支持“标尺”功能，实现类似实际生活中用实物尺进行测量的操作，利于设计精确尺寸模型。
10.实现多种视角导图：具有多种视角，可通过该功能改变任意视角，便于操作和掌握空间感。
11.支持STL编辑功能：针对STL实现编辑功能，并对STL与实体文件及其他STL文件进行布尔运算，生成全新模型文件；实现自动STL破面修补：导入STL时后台自动对破面进行修补，无需勾选。
12.支持软件平台内嵌模型资源库，包含八大主题模型资源，并依据人教版最新教材开发的学科模型资源，涵盖语文、数学、科学、美术、物理、化学、生物、等多个学科。
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如：微信、微博、QQ等</t>
  </si>
  <si>
    <t>创客板材包</t>
  </si>
  <si>
    <t>有机玻璃板：≥300mm×300mm，双色板≥600mm×600mm，KT板：≥300mm×600mm；PVC板：≥300mm×600mm；</t>
  </si>
  <si>
    <t>实验快速成型材料</t>
  </si>
  <si>
    <t>耗材净重：1KG。耗材直径：1.75mm。打印温度：190-220℃。盘面直径：180mm。拉伸强度:≧60MPa。内孔直径：55mm。孔芯直径：70mm。6种不同颜色。采用JNYY/PLA可降解环保材料，低温无异味。</t>
  </si>
  <si>
    <t>卷</t>
  </si>
  <si>
    <t>金属结构件</t>
  </si>
  <si>
    <t>配套激光切割机切割头、切割喷嘴、陶瓷环、密封圈；3D打印机喷嘴；</t>
  </si>
  <si>
    <t>智能感知类电子套件</t>
  </si>
  <si>
    <t>分格式塑料箱规格：≥420*300*100mm上下层。由图形化编辑软件主板（可拆卸高清外壳兼容乐高插件），RJ25多功能扩展板、铝合金支架截面规格：23*8*mm多种长度规格（两排多孔安装位）、酒精传感器模块、红外反射传感器模块、四位数码管模块、超声传感器模块、彩色RGB灯模块、JNYY模块（红、黄、绿3组）、双按键模块、超声波模块、舵机、接口转接板模块、蜂鸣器模块、数据线、RJ25连接线等。通过以上多种传感器模块可组装一下几种基本实验。          1、 交通信号灯。
2、 智能防酒驾提醒器。
3、 车流量计数器。
4、 超声测速仪。
5、 智能道闸。
6、 倒车雷达。
7、 智能雨刷器。
酒精测试仪通过读取图形化主板模拟口的值计算当前的酒精浓度，并通过数码管显示。交通灯模拟一个路口的红绿灯，可通过软件修改红绿灯时间，并通过数码管显示倒计时时间。使用Scratch JNYY图形化编程软件。（含实验课程）</t>
  </si>
  <si>
    <t>控制类电子套件</t>
  </si>
  <si>
    <t>橙色整体箱一个，外观尺寸：≥550*400*200mm，箱体采用注塑成型,材料：JNYYABS/PP。各种器材器材有序镶嵌在黑色发泡珍珠棉内衬里（定点定位），便于运输和管理。本实验箱主要实现如下实验：环氧树脂板台面、每个实验电路均采用12个独立操作模块规格：140*80*25mm。插件式结构、可反复使用，无需焊接，带安全6V电源（不允许采用220V）。提高学生动手能力。可以由学生自己动手组合完成光控、声控、温控等多种模拟电路开闭环电路控制系统实验。实现12项独立实验项目。1、常见控制方式认知及应用演示实验电路、2、常见电子元件特性认知、3、触摸光控楼梯灯实验电路、4、信号追踪实验电路、5、电子门铃实验电路、6、声光控楼道灯实验电路、7、三人表决器实验电路、8、多控楼梯灯试验套件、9、红外线发射与接收实验电路、10、红外线编码实验套件、11、光控路灯实验电路、12、三人抢答器实验电路、13、箱体。</t>
  </si>
  <si>
    <t>决策类电子套件</t>
  </si>
  <si>
    <t>包装形式：分格式塑料箱。
产品尺寸：≥420*300*100mm上下层。
1、编程软件：mind+；搭配使用app控制软件；
2、配套图形化编程软件中有相应的特定选项模块与产品配套；
3、主机支持连接电脑在线和脱离电脑脱机两种程序运行模式；下载接口类型为type-c接口；4、主控板支持两种供电方式：type-c 5V 供电；外接电池 7.4V 供电；
5、主机采用一体式结构，带了4路独立马达驱动接口（可以通过拨码开关与主板引脚进行隔离断开）；并把数字引脚、模拟引脚、I2C接口都引了出来，可以进行蓝牙通讯(板载)；主机整体尺寸 8.3*5.2cm；
6、包含的电子配件：人体热释感应、4*4矩阵触摸按键、4位数码管、OLED、触摸、交通灯、避障、RGB灯、烟雾、光敏、红外接收、无源蜂鸣器、雨滴、火焰、温湿度、风扇、遥控器、舵机、超声波、超声波转接板、MP3；传感器都使用PH2.0接口；                                                                                                                                                                                                                                                                                                                                        
7、基础结构组件：不少19种电子模块与80个零配件；整体别墅尺寸不小于350*310*240mm。
8、连接及配套装置：USB数据线*1、连接线*17、6节5号电池盒、别墅木结构*1、螺丝包*1、螺丝刀*1、搭建手册*1；
9、套件收纳箱为精美纸质收纳盒，美观牢固；</t>
  </si>
  <si>
    <t>设计平台</t>
  </si>
  <si>
    <t>1. 智能辅助教学：在软件内可实现边学习边实操的教学模式，支持创建学习资源或教学课件。
2. 触屏操作：支持Windows系统触屏白板设备操作。
3. 设计功能：可实现实体设计、草图绘制、参数化建模和模型编辑功能。
4. 殊功能：可以通过造型表面上的多个点控制造型变形；可对造型进行扭曲、折弯、锥度等多种变形处理。
5. 输出格式：可输出*.igs、.stl、.obj、*.3mf格式。
6. 浮雕建模：可以将*.jpg、*.png格式图片直接生成浮雕造型。
7. stl模型编辑：可以实现STL模型和实体模型、STL模型和STL模型之间的布尔运算，并生成新的STL模型。
8. 积木/Python编程建模：在同一软件内可以直接用积木编程和Python编程进行建模，并且两类编程内容可以时时互换。
9. 电子硬件：软件内置7家国内外电子硬件厂商模型库。通过加载的硬件模型，在造型上自动生成与其相配合的结构或孔位，也可进行尺寸修改。
10. 矢量图生成：可以直接将*.jpg、.png、.gif、.bmp、.tif等格式的图片自动转换成二维草图。
11. 3D打印：具备切片功能，可输出打印文件;内置7家国内外3D打印设备厂商切片软件接口，可以一键导入切片软件中，无需格式转换。
12. 3D场景：全方位的3D场景，上下、左右、前后360度观察模型所在环境，展示效果更逼真。
13. 资源与管理：软件和网络资源社区无缝连接，提供免费的个人云盘和学校云盘。用户可直接在软件里拖曳下载社区内以及云盘中的三维模型，也可以将软件中模型直接上传到云盘和社区。
14. 配套提供标准化教学资源，课程内容包括“教学目标”、“重难点分析”、“任务分析”、“教学内容”、“课程拓展”、“展示评价”等部分组成，资源内容包括教材、教案、教学PPT、教学视频、模型文件。课程与学科紧密联系，《三维设计基础课》、《3D创意与生活》、《传统文化与科技》、《3D玩偶设计师》、《个性学习空间》、《创新生活用品》、《适用生活用品》、《甲壳虫小汽车》等系列课程，每套课程8课时。</t>
  </si>
  <si>
    <t>广播主控器</t>
  </si>
  <si>
    <t>1.采用工控机机箱设计，具有LED液晶显示屏，支持触摸控制屏；服务器运载Windows Server 2008 R2 Standard(x64),Windows Server 2012 R2 Standard(x64)及以上操作系统。
2.支持≥1路短路触发开机接口，用于实现定时驱动开机运行。
3.具有≥8×USB接口、≥6×串口接口、≥2×千兆网口。 
4.采用的处理器配置≥4核 ≥4线程 ≥3.2GHz主频。内存：≥8G。硬盘：≥128G mSATA。
5.设备支持≥1路VGA、≥1路HDMI输出接口。
6.支持操作系统配置通电自动开机、定时自动开机，定时自动关机功能。
7.内置抽拉键盘、内置触控鼠标面板+左右按键设计，支持通过USB接口外接鼠标键盘。
8.支持录音存储功能，可在后台自定义设置录音文件保存路径。
9.系统音频信号信噪比：LINE:70dB；MIC:60dB
10.系统音频信号失真度：1kHz＜0.5%
▲投标的产品需具有CNCA全国认证认可信息公共服务平台可查证的中国节能认证产品认证证书（提供权威认证机构颁发的证书复印件及平台查证结果截图）
▲投标产品需具有CNCA全国认证认可信息公共服务平台可查证的《中国环境标志产品认证证书 》（提供权威认证机构颁发的证书复印件及平台查证结果截图）</t>
  </si>
  <si>
    <t>新一代IP软件(含加密狗)</t>
  </si>
  <si>
    <t>1.软件是整个系统的运行核心，统一管理系统内所有音频终端，包括寻呼话筒、对讲终端、广播终端和消防接口设备，实时显示音频终端的IP地址、在线状态、任务状态、音量运行状态。
2.支撑各音频终端的运行，负责音频流传输管理，响应各音频终端播放请求和音频全双工交换，支持B/S架构，通过网页登陆可进行终端管理、用户管理、节目播放管理、音频文件管理、录音存贮、内部通讯调度处理功能。
3.管理节目库资源，为所有音频终端器提供定时播放和实时点播媒体服务，响应各终端的节目播放请求，为各音频工作站提供数据接口服务。
4.提供全双工语音数据交换，响应各对讲终端的呼叫和通话请求，支持一键呼叫、一键对讲、一键求助、一键报警通话模式，支持自动接听、手动接听，支持自定义接听提示音。
5.支持多种呼叫策略，包括无响应转移、占线转移、关机转移，支持时间策略和转移策略自定义设置。支持设置对讲终端呼叫策略，可自定义通话时间0-180S或不受限，可选择是否自动接听，支持自定义选择来电铃声与等待铃声。
6.支持终端短路输入联动触发，可任意设置联动触发方案和触发终端数量，触发方案包括短路输出、音乐播放、巡更警报。
7.编程定时任务，支持编程多套定时方案，支持选择任意终端和设置任意时间；支持定时任务执行测试、设置重复周期。支持定时任务多种音源选择（音乐播放、声卡采集、终端采集）。
▲8.支持多套定时打铃方案同时启用，每套定时打铃方案支持多套任务同时进行，支持一键启用/停用所有方案。支持定时打铃功能，支持打铃方案克隆，任务执行与停止控制、定时任务禁用与启用功能。（提供功能界面截图）
9.支持定时巡更功能，支持自定义巡更任务的执行时间及重复周期，可自定义指示灯闪烁间隔时间0-30s。
10.支持今日任务列表查看，管理今日执行的所有定时任务信息和执行状态。
11.日志记录系统运行状态，实时记录系统运行及终端工作状态，每次呼叫、通话和广播操作均有记录。
12.支持对≥8路功率分区终端进行功率控制分区设置，通过web页面后台或分控客户端均可设置分区。
13.支持对终端设置时间显示配置，可设置1-6级别亮度值，可设置断网后不显示时间模式。
14.支持对终端设置不同的灯光模式，可分别自定义设置红灯亮、红灯灭、绿灯/蓝灯亮、绿灯/蓝灯灭时间0-10S。
15.支持配置终端冻结时间，在终端被冻结期间禁止终端执行任务。
16.支持广播、对讲、实时采集、终端监听进行录音；支持文本广播功能，可实现将文本转成语音，支持后台调整语速。
17.支持后台换肤功能，可根据喜好自由切换皮肤主题。
18.支持终端明细导出功能，支持通过表格方式导出当前系统终端的配置详情。支持批量修改定时任务的时间、执行终端。
▲19.后台功能管理模块自定义；首页快捷入口配置，入口数量提供2*3、3*3、2*4、3*4的排列布局显示。（提供功能界面截图佐证）
▲20.支持4x100级自定义配置任务优先级(服务器优先级、任务优先级、用户优先级,终端优先级），满足各种优先级任务自动调度。（提供功能界面截图佐证）</t>
  </si>
  <si>
    <t>7寸桌面式网络话筒</t>
  </si>
  <si>
    <t>1.桌面式设计，带有≥7英寸显示屏。
2.自带数字键，功能键界面。支持呼叫分区及多个分区，呼叫全区广播；支持操作呼叫或对讲任意终端。
2.内置≥1路网络硬件音频解码模块。
4.具有≥1路3.5耳机接口，具有≥1路3.5话筒输入接口，具有≥1路短路输出接口，具有≥1路短路输入接口，具有≥1路音频线路输入接口，具有≥1路音频线路输出接口。
5.支持≥10个按键自定义一键呼叫广播功能。
6.总谐波失真：≤1%
7.内置喇叭频率响应：317Hz~3.4KHz  +1/-3dB
8.LIEN OUT频率响应：80Hz~16KHz  +1/-3dB
9.信噪比：＞65dB</t>
  </si>
  <si>
    <t>16路网络消防采集器</t>
  </si>
  <si>
    <t>1.机柜式设计，拉丝铝合金面板。
2.设备采用嵌入式计算机技术和DSP音频处理技术设计。
3.支持≥16路消防短路信号输入接口。
4.面板支持一键取消任务。
5.支持后台设置报警策略，可为每路短路信号输入端口配置报警策略，关联联动的终端及播放曲目功能。
6.标配网络接口，全速率连接可达≥100M。
7.短路接口：标准压线接线端子。</t>
  </si>
  <si>
    <t>网络音源编码转换器</t>
  </si>
  <si>
    <t>1.采集设备支持将模拟音频采集编码成数字音频，具有≥1路RJ45网络接口，支持定时采播任务、临时采播任务功能。
2.具有≥2组RCA音频输入接口，支持音量调节功能。
3.采播任务支持≥3种采集音质可选，支持普通、中级、高级音质选择模式。
4.支持声压触发采集外部音源，智能识别音频,自动建立采集任务,可自定义执行区域,可自定义延时关闭时间。
5.谐波失真：≤0.3%
6.信噪比：≥68dB</t>
  </si>
  <si>
    <t>数字播放器</t>
  </si>
  <si>
    <t>1.吸入式机芯；
2.自动播放控制；
3.可播放：CD/VCD/MP3/DVD碟片；
4.内置宽频监听扬声器；
5.内置MP3播放器，可读USB和SD卡；
6.可通过面板按键或红外遥控器控制操作。
7.支持上电自动播放功能。</t>
  </si>
  <si>
    <t>数字调谐器</t>
  </si>
  <si>
    <t>1.调频、调幅（AM/FM）立体声二波段接收可选，电台频率记忆存储≥99个；
2.电台频率自动搜索存储功能，且有断电记忆功能；
3.采用石英锁相环路频率合成器式调谐回路技术；
4.≥两组接收天线输入：AM接收天线输入；FM接收天线75Ω输入；
5.≥1路音频信号左右声道（L /R）输出；
6.可通过面板按键或红外遥控器控制操作。</t>
  </si>
  <si>
    <t>网络音箱</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</si>
  <si>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t>
  </si>
  <si>
    <t>10路电源时序器(国标电源座)</t>
  </si>
  <si>
    <t>1.机柜式设计，黑色氧化铝拉丝面板。
2.支持≥16路电源输出，具有≥14个AC220V(10A)，≥2个AC220V(16A)接口， 电源插口总容量达≥6KVA。
3.设有船型开关，可手动控制≥16个电源上断电；也可与定时器、智能控制器相连接，实现自动控制；支持配置CH1和CH2通道为受控或不受控状态。
4.有≥1路24V消防信号输入接口；≥1路消防短路报警触发信号输出。</t>
  </si>
  <si>
    <t>广播专业机柜(豪华型）</t>
  </si>
  <si>
    <t>1.2mm冷板、钢化玻璃门、2风扇、黑色；
2.产品尺寸（L×W×H）：≥600×600×1800mm</t>
  </si>
  <si>
    <t>教学仪器陈列架</t>
  </si>
  <si>
    <t>采用优质不锈钢制作 尺寸：1200×500×1800mm
1、立柱采用≥1.5mm38*38、不锈钢管；
2、横档采用≥1.5mm38*25、不锈钢管；
3、每层为平板式结构，四层。</t>
  </si>
  <si>
    <t>双层实验工作台</t>
  </si>
  <si>
    <t>采用优质不锈钢板制作
台面:≥δ1.5mm、不锈钢板 尺寸：21600*800mm
立柱:≥δ1.5mm*直径38、不锈钢管</t>
  </si>
  <si>
    <t>组</t>
  </si>
  <si>
    <t>教学实训电磁加热器</t>
  </si>
  <si>
    <t>≥Φ400功率：≥15Kw*2 电压：≥380V/50Hz   
产品特点:全新防水、防腐蚀、防虫设计;优质不锈钢外壳;耐600度高温，抗冲击，高强度微晶玻璃;优质密封胶，严防渗水;旋转式档位开关，智能显示和自动报警装置;18重安全保护设置，防止意外事故发生;软启动技术，延长设备使用寿命;智能化数字机芯，优质元件</t>
  </si>
  <si>
    <t>教学实训操作台</t>
  </si>
  <si>
    <t>采用优质不锈钢板制作 尺寸：1200×600×800mm
台面：≥δ1.5mm；侧板：≥δ1.5mm</t>
  </si>
  <si>
    <t>教学实训拼台</t>
  </si>
  <si>
    <t>采用优质不锈钢管制作  尺寸：1200×500×1800mm
1、立柱采用≥1.5mm38*38不锈钢管；
2、横档采用≥1.5mm38*25不锈钢管；
3、每层为平板式结构，四层。</t>
  </si>
  <si>
    <t>实训材料架</t>
  </si>
  <si>
    <t>采用优质不锈钢管制作  尺寸：1200×600×800mm
1、立柱采用≥1.5mm38*38不锈钢管；
2、横档采用≥1.5mm38*25不锈钢管；
3、为格栅式结构。</t>
  </si>
  <si>
    <t>实训材料车</t>
  </si>
  <si>
    <t>采用优质不锈钢板制作
1、车架采用≥δ1.5*30*30mm、不锈钢管；
2、车身采用≥δ1.5mm不锈钢板；
3、设置车推手；</t>
  </si>
  <si>
    <t>实训材料保温柜</t>
  </si>
  <si>
    <t>1、风循环设计：强制空气流动，柜内空气温差更小，均匀制冷；
4、新UI电子温控器，大显示、大按键，轻松操控；
5、全铜蒸发器；电加热防凝露；自动回归磁吸门；欧标ROHS无害化，双无氟绿色环保；</t>
  </si>
  <si>
    <t>教学准备台</t>
  </si>
  <si>
    <t>1、台面采用木案板厚≥50mm  尺寸：尺寸：1200×600×800mm
2、腿管采用≥ф51mm不锈钢管制作，壁厚≥2.0mm；</t>
  </si>
  <si>
    <t>仪器清洗池</t>
  </si>
  <si>
    <t>采用优质不锈钢制作  尺寸：1200×600×800mm
1、台面采用≥δ1.5mm不锈钢板；
2、星盆斗采用≥δ1.5mm不锈钢机冲；
3、脚管采用≥1.0mmφ38不锈钢管；
4、横档采用≥1.0mmφ25不锈钢管；</t>
  </si>
  <si>
    <t>实训平面制冷柜</t>
  </si>
  <si>
    <t>1、采用铜线压缩机，制冷效率高；
2、风循环设计：强制空气流动，柜内空气温差更小，均匀制冷；
3、新UI电子温控器，大显示、大按键，轻松操控；
4、全铜蒸发器；电加热防凝露；自动回归磁吸门；欧标ROHS无害化，双无氟绿色环保；</t>
  </si>
  <si>
    <t>实训材料制成器</t>
  </si>
  <si>
    <t>功率：≥1.5KW；生产量：≥100KG/H；不锈钢材质，使用了变频器来调节机器转速，软启动、低噪音、适应性更强；采用可折叠的进面盘、接面盘，密闭性好，更加干净卫生</t>
  </si>
  <si>
    <t>实训材料拌合器</t>
  </si>
  <si>
    <t>生产量：≥4KG/H；使用了变频器来调节机器转速档位，软启动、低噪音、适应性更强；按钮控制更加得心应手，还在按钮上增加了信号指示灯，大大提高了使用安全性</t>
  </si>
  <si>
    <t>实训材料加工器</t>
  </si>
  <si>
    <t>功率：≥2.2KW；生产量：≥25KG/次；面斗内外及绞杠全为不锈钢材料制作，美观耐用，更加符合食品安全卫生要求；采用链传动，噪音更低，效率更高，且节能降耗</t>
  </si>
  <si>
    <t>说明：采用优质不锈钢板制作 尺寸：1200×600×800mm
台面:≥δ1.5mm不锈钢板
侧板:≥δ1.5mm不锈钢板
层板:≥δ1.5mm不锈钢板
门板:≥δ1.5mm不锈钢板，单向移门
衬板:≥δ18mm夹心板 支撑梁:不锈钢制作</t>
  </si>
  <si>
    <t>菌类培养箱</t>
  </si>
  <si>
    <t>层数：36盘；；箱体采用全无磁不锈钢材料,发泡不锈钢柜门加全钢化玻璃透窗。箱内热风循环技术,使箱内的温度环境更均匀,温度和湿度调节更精准。设有自动进水,全不锈钢管层架可自由调节发酵空间。</t>
  </si>
  <si>
    <t>烘干箱</t>
  </si>
  <si>
    <t>三层六盘；功率：≥19.8KW/380V；正面全无磁不锈钢材料，不锈钢门板配备双层耐高温钢化玻璃可视窗，远红外线电热管辐射加热，高密度保温棉使热力分布更均匀，中途无需转盘；数码显示温控仪表，上下层单独控温；蜂鸣报警装置。</t>
  </si>
  <si>
    <t>不锈钢运送车</t>
  </si>
  <si>
    <t>采用优质304不锈钢板制作；≥Φ3.8*1.0mm不锈钢管支架：≥38*25*1.0mm不锈钢管</t>
  </si>
  <si>
    <t>破碎机</t>
  </si>
  <si>
    <t>尺寸:530*370*730 "功率：1.5KW  生产量：460KG/H；</t>
  </si>
  <si>
    <t>废气净化罩</t>
  </si>
  <si>
    <t>采用优质不锈钢板制作；厚度：≥δ1.5mm板材  尺寸：1500*17500mm</t>
  </si>
  <si>
    <t>平米</t>
  </si>
  <si>
    <t>废气净化网</t>
  </si>
  <si>
    <t>采用优质不锈钢板制作；厚度：≥δ1.5mm板材  尺寸：1000*800mm</t>
  </si>
  <si>
    <t>块</t>
  </si>
  <si>
    <t>废气净化机</t>
  </si>
  <si>
    <t>动力电机即风柜心脏，采用优质电机线圈，使其动能更强劲且噪音更低，振动更小。转动叶轮采用多翼式铝制合金超薄叶片组成，重量更轻，使其转动负荷更小，内配隔音层网状，达到消音效果。</t>
  </si>
  <si>
    <t>启动器</t>
  </si>
  <si>
    <t>说明:内配置空开、交流接触器、电动机综合保护器、第二次启动装置；通过低电压启动高电压，对风柜起到，缺相自动断电、启动电流过大时自动断电、漏电时自动断电；可有效减少风机在启动时惯性对叶轮的冲击和电动机启动过大的启动电流对供电线路的影响，并且对风机电动机起到短路，缺相，过载，失压等保护作用。</t>
  </si>
  <si>
    <t>废气净化器架杂质收纳器</t>
  </si>
  <si>
    <t>说明:采用10#槽钢,防锈处理</t>
  </si>
  <si>
    <t>空气净化机管道及配件</t>
  </si>
  <si>
    <t>采用镀锌板制作，厚度：≥δ1.5mm不锈钢板，全部配套304不锈钢1.0mm厚装饰板包封，配套支架、不锈钢废弃管、三通、排气弯头、软接、内置法兰、三角架、变径</t>
  </si>
  <si>
    <t>项</t>
  </si>
  <si>
    <t>智能一体清洗机</t>
  </si>
  <si>
    <t>1.规格（长*宽*高）：4015*1250*2080mm。配置：16个高压管+内胆循环温度达到300度的高温智能一体机。 
2.水箱配置:大容量独立高温水箱；自动进水、补水，高低水位保护，主洗水箱容积82L(土5L)，SUS316＃食品级不锈钢材质加热器。
3.设备出口安全保护装置，可自动保护，配置急停开关，整机所有电机都配备热保护系统，延长电机减速机喷淋冲洗器使用寿命。
4.敞门式双层隔热设计，避免了水蒸气在使用时，带来的不便及危险；
5.门开关锁定，防干烧保护及过热过载多重保护系统的设计； 
6.采用核心的进口纳米洗净原理，能瞬间乳化油脂、去除污垢，压力可达到高压压力
7.整机采用不锈钢材质，外壳不低于1.2mm，内部轨道2.5mm，跑道采用最新立式勾齿，使用方便。耐高温耐腐蚀，抗造
8.16个喷淋壁，具有高温消毒杀菌功能，设备喷头经过科学设计达到出水全方位，清洗无死角，设备360度采用循环水设计，配备精细滤网，保证循环水的清澈、提高清洗效果，达到节水目的。
9.操作便捷，完全智能化操作，app物联网模式一键完成，精确温度显示一目了然。
10.停机延时保护，用来防止因突然停机造成内部元器件寿命缩短。进水口采用优质铜质单向过滤阀，隔离水中杂质，安全放心。
11.不能使用药液，全部采用清水清理。
12.冲水部位均具有双面检测窗口，且出入口、上下侧板均可拆卸，便于维护检修。</t>
  </si>
  <si>
    <t>仪器车</t>
  </si>
  <si>
    <t>用于上日常课前课后存取仪器，采用不锈钢板制作，不锈钢车体，万向滚轮，双层物架。</t>
  </si>
  <si>
    <t>人字梯</t>
  </si>
  <si>
    <t>4阶以上家用型</t>
  </si>
  <si>
    <t>元件盒1</t>
  </si>
  <si>
    <t>按≥390mm×270mm×90mm要求制作，白色，可以宽松放入A4纸</t>
  </si>
  <si>
    <t>元件盒2</t>
  </si>
  <si>
    <t>按≥215mm×160mm×75mm要求制作，白色，教学用。</t>
  </si>
  <si>
    <t>周转箱</t>
  </si>
  <si>
    <t>按≥380mm×240mm××110mm要求制作</t>
  </si>
  <si>
    <t>ABS注塑箱体，规格≥350mm*120*210mm；可分类收纳不同的工具，便于管理。 分类保管钻头，铣刀，螺丝，铁钉等耗材</t>
  </si>
  <si>
    <t>磁吸式库存标签卡</t>
  </si>
  <si>
    <t>按≥50mm×100mm要求制作</t>
  </si>
  <si>
    <t>片</t>
  </si>
  <si>
    <t>智慧课堂师生互动助手软件</t>
  </si>
  <si>
    <t>▲1.移动端APP（手机或平板）软件，通过扫描二维码方式与网络广播服务器或广播系统管控电脑建立连接。移动端远程操控广播管理界面，可实现节目的播放、终端的管理、系统设置、音量调节操作。移动端APP具备基本辅助工具，包括画笔、放大镜，移动端可对网络广播系统的电子地图进行批注，可通过广播服务器或广播系统管理电脑输出到液晶电视或大屏或投影等显示设备上，适应各类监控广播工程中进行可视化地指挥和管理。（提供扫码、远程操控广播管理、辅助工具、电子地图功能界面截图佐证）</t>
  </si>
  <si>
    <t>话筒</t>
  </si>
  <si>
    <t>1.换能方式：驻极体
2.钟声提示：带钟声提示功能
3.线材配备：10米（卡农母头转6.35音频线）
4.咪杆长度 ：420mm
5.具备有灯环提示功能
6.频率响应：40Hz-16kHz</t>
  </si>
  <si>
    <t>合并式播放器</t>
  </si>
  <si>
    <t>1.设备采用机柜式设计。
2.内置USB接口/SD卡槽、CD机芯和收音机、蓝牙≥四种音源，CD播放和MP3播放共用一个通道输出，收音机、蓝牙共用一个通道输出。
3.CD采用吸入式机芯；收音机采用收音模块； 调频、调幅（AM/FM）立体声二波段接收可选，电台频率记忆存储≥99个。
4.具备有≥1路USB接口、≥1路SD卡槽口、≥1路收音FM天线口、≥2路音频输出接口。
5.带红外遥控功能，并能够独立遥控音量控制。
6.频率响应：20Hz~20kHz(-2dB)
7.失真：0.1%
8.信噪比：85dB</t>
  </si>
  <si>
    <t>调音台</t>
  </si>
  <si>
    <t>1.支持≥4路Mic输入兼容≥4路线路输入接口，话筒接口幻象电源：≥+48V，≥4组立体线性输入。
2.具有≥1组立体声主输出、≥1组辅助输出、≥1路耳机监听输出、≥1组CD/Tape输出。
3.每路单声道输入通道设有≥3段EQ，设有峰值LED指示灯。
4.内置≥24位DSP效果器，提供≥100种预设效果。
5.频率响应：20Hz-20kHz，±3dB
6.失真度：＜0.003%（A-weighted）
7.麦克风均衡输入噪音：-119dB（A-weighted）</t>
  </si>
  <si>
    <t>IP音频采集器</t>
  </si>
  <si>
    <t>寻呼话筒（话筒呼叫控制嵌入软件）</t>
  </si>
  <si>
    <t>1.桌面式设计，带有≥7英寸显示屏。
2.自带数字键，功能键界面。支持呼叫分区及多个分区，呼叫全区广播；支持操作呼叫或对讲任意终端。
2.内置≥1路网络硬件音频解码模块。
4.具有≥1路3.5耳机接口，具有≥1路3.5话筒输入接口，具有≥1路短路输出接口，具有≥1路短路输入接口，具有≥1路音频线路输入接口，具有≥1路音频线路输出接口。
5.支持≥10个按键自定义一键呼叫广播功能。
6.内置喇叭频率响应：317Hz~3.4KHz  +1/-3dB
7.LIEN OUT频率响应：80Hz~16KHz  +1/-3dB
8.信噪比：＞65dB
9.总谐波失真：≤1%
嵌入软件：1.软件内嵌于话筒设备，实现话筒呼叫控制功能，支撑设备各项基本功能的运行。
2.授权操作管理功能，支持服务器统一配置管理用户及密码。
3.支持新配置注册智能语音提示功能。
4.支持多种呼叫策略，包括呼叫转移、呼叫等待、无人接听提醒。
5.支持双向对讲功能，可与另一方对讲终端实现双向语音传输功能。
6.可实现分区/全区进行喊话/广播功能。
7.支持单独调节音量。</t>
  </si>
  <si>
    <t>IP网络广播系统分控软件</t>
  </si>
  <si>
    <t>1.数字客户端分控软件运行于Windows操作系统的台式电脑或笔记本电脑（兼容(win7-win10、server2008或更高版本)），用户登陆通过系统服务器的权限验证即可进行对广播系统的控制。
2.客户端软件利用网络（局域网、广域网）远程登录到服务器，支持多套客户端软件同时登录到服务器，各套客户端软件独立工作。
3.可实现终端状态查看、音频播放、监听、广播及对讲、会话状态监控功能。
4.支持实时查看终端工作状态、音量、任务，并且可在终端状态界面设置终端音量。
5.支持创建文本广播任务，可实现将文本转成语音，支持后台调整语速。
6.支持创建终端采集任务，可设置普通、中级的采集音质类型。
7.支持创建声卡采集任务，可通过分控客户端所在电脑的声卡进行实时采播，并且支持将采播的内容进行录音存储。
8.支持创建音乐播放任务，可进行本地文件播放，可选择多首歌曲进行顺序播放或循环播放或随机播放。
9.支持进行发起监听功能，在会话状态选择监听终端，可监听某任务播放的内容。
10.支持远程对某终端/分区或全区进行实时的寻呼广播，支持选择网络寻呼话筒进行实时对讲。
11.支持分控端查看终端上下线记录，可设置终端掉线弹窗提示。
▲12.支持方块视图或列表视图进行切换显示，方块视图每页显示终端数量提供3x5、3x6、4x6、4x7、5x8、5x9、5x10、5x11的排列布局显示。（提供功能界面截图佐证）</t>
  </si>
  <si>
    <t>IP网络音箱含数字化IP网络终端嵌入软件</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</si>
  <si>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
4.频率响应：80Hz～16KHz   +1/-3dB
5.谐波失真：≤1%
6.信噪比：＞65dB
7.整机功耗：≤50W
嵌入软件：1.软件内嵌于数字化IP网络终端设备，支撑设备各项基本功能的运行。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</si>
  <si>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机柜</t>
  </si>
  <si>
    <t>≥22U，≥600*800*1166mm</t>
  </si>
  <si>
    <t>IP网络音箱</t>
  </si>
  <si>
    <t>1.网络接口：标准RJ45输入，音频格式：MP3。
2.内置≥2x20W（MAX）的双通道数字功率放大器，≥1路接主音箱，≥1路外接到副音箱；具有网络音量设置。
3.具备≥1路线路（AUX）输入接口，具有独立的音量电位器控制，可扩展2.4G无线音频模块，实现2.4G无线麦克风进行本地扩音；支持断网本地寻呼功能；同时支持缄默强度预置减少功能，支持背景伴奏预置功能。
4.软件内嵌于数字化IP网络终端设备，支撑设备各项基本功能的运行。
5.嵌入DSP音频处理技术，高保真解码音频文件；支持远程点播功能，支持节目播放。
6.支持新配置注册智能语音提示功能。
7.支持播放背景音乐功能，支持单独调节音量。
8.支持播放本地服务器的MP3文件；支持单独播放或分区/全区播放。</t>
  </si>
  <si>
    <t>IP网络功放终端数字IP网络平台终端嵌入软件</t>
  </si>
  <si>
    <t>1.设备采用标准≥19英寸机架设计，带有LCD显示屏。
2.内置≥1路网络硬件音频解码模块。
3.支持≥1路线路输入和≥1路话筒输入接口，可独立调节音量。
4.支持高低音调节电位器控制。
5.具有≥1路EMC输入接口，具有最高优先级。
6.具有≥1路音频输出接口。
7.具有≥1路三线制强切输出接口，无需强切电源。
8.集成数字功放，功率≥240W；支持定压方式输出。
9.支持通过后台软件对终端进行远程固件升级。
10.具有≥1路RJ45网络接口，≥100Mbps传输速率。
11.自带≥1路100V定压功率备份输入接口，可组成一主多备、多主一备、多主多备的公共打铃系统。
12.内置主备切换检测模块，断网断电以及本机故障时≤0.3秒内切换到备份功率输入，主备切换过程无卡顿、不掉字。
技术参数：
1.软件内嵌于数字IP网络平台终端设备，支撑设备各项基本功能的运行。
2.嵌入DSP音频处理技术，高保真解码音频文件；支持远程点播功能，支持节目播放。
3.支持新配置注册智能语音提示功能。
4.支持播放背景音乐功能，支持单独调节音量。
5.支持播放本地服务器的MP3文件；支持单独播放或分区/全区播放。</t>
  </si>
  <si>
    <t>壁挂音箱</t>
  </si>
  <si>
    <t>1．额定功率（100V）：≥3W,≥6W,≥10W
2．额定功率（70V）：≥1.5W,≥3W,≥5W
3．灵敏度：≥91dB±3dB
4．频率响应：130Hz-18KHz
5．喇叭单元：≥6.5"×1
6．防护等级：等同或优于IP5X</t>
  </si>
  <si>
    <t>交换机</t>
  </si>
  <si>
    <t>8口全千兆以太网交换机；网络标准：IEEE 802.3/U/X;1000MbpsRJ45端口；非网管</t>
  </si>
  <si>
    <t>AI智慧硬盘录像机</t>
  </si>
  <si>
    <t>▲具有2个HDMI接口、2个VGA接口、1个CVBS接口，2个RJ45千兆网络接口、2个USB2.0接口、2个USB3.0接口、1个RS232接口、1个RS485接口（可接入RS485键盘）、1个eSata接口；1+1冗余电源，1+1冗余风扇。具有1路音频输入接口、2路音频输出接口，16路报警输入接口、9路报警输出接口（其中第9路支持受控直流12V输出）；具有1路直流12V输出接口（12V 1A）；可内置8个SATA接口硬盘（提供检测报告复印件）
▲HDMI1和HDMI2支持最大单路8K（7680×4320）和1080P（1920×1080）异源输出（提供检测报告复印件）
▲支持WEB或平台通过网络接口来调用设备文搜板块，进行文搜及页面展示。
▲设备支持文搜内容合规性检测，可自动过滤敏感内容，且合规检测算法支持在线升级。
▲文搜检索结果支持选中查看关联录像/图片，录像片段内显示关联目标跟踪框，支持对录像关联目标及其周围目标进行二次精准检索；
▲设备支持文搜功能，可通过文字语义描述，快速检索目标对象或内容；并可基于文搜快速检索的结果，对目标进行图搜的二次精准检索定位（提供检测报告复印件）
▲支持将搜索内容添加到历史记录，历史检索词条保持最近10条，通过直接点击该高频热词或历史记录可直接进行重复检索（提供检测报告复印件）
▲支持独立的文搜应用展示界面，默认支持全通道录像检索，且通道和时间范围可设；支持自定义选择时间范围，可快速选择1天、3天、7天（提供检测报告复印件）
▲设备支持独立的智能文搜应用模块，应用内置文搜高频热词，如：人的上衣颜色、下装颜色、随身物品、性别；车的颜色、类型、品牌；其他的抽烟、打电话、玩手机等（提供检测报告复印件）
▲支持16路视频流人脸识别，支持32路图片流人脸识别（提供检测报告复印件）
▲支持录像目标检索功能，目标检索支持单帧模式调整目标画面，可通过鼠标滚轮调整录像画面帧序列；事件中心，切片回放、回放支持目标检索快速入口（提供检测报告复印件）
▲支持预览时对实时视频流进行手动打标签，通过标签检索可以检索到相关的录像片段（提供检测报告复印件）
▲支持预览的单窗口轮巡，设备支持在多画面的固定窗口上进行轮巡预览，其他预览窗口不轮巡（提供检测报告复印件）
▲支持在线用户信息查看，包括用户名、用户类型、IP地址和用户最后操作时间等维护信息（提供检测报告复印件）
▲支持音频设备与视频设备独立管理，支持网络拾音器的接入、校时；最大支持16路音频设备管理（提供检测报告复印件）
▲支持音视频动态调整组合分配功能，可将任一路音频与任一路视频组合成复合流编码（提供检测报告复印件）
▲支持前端IPC证书二次校验机制，未通过证书校验的IPC不允许添加到NVR（提供检测报告复印件）
▲设备支持对登入IP安全性检测，检测到上一次登录与本次登录的IP地址不在同一个网段时，会提示上一次登录信息（IP和时间）并有日志记录（提供检测报告复印件）
▲支持自动跳转https功能，设备启用自动跳转https功能后不支持http协议访问，http访问入口连接会自动重定向到https入口
▲支持最大接入带宽320Mbps，最大存储带宽320Mbps，最大转发带宽256Mbps（提供检测报告复印件）
▲样品电源由冗余电源芯片进行负载均衡控制，当一个电源出现故障时，另一个电源可以接管其工作；在更换故障电源后，可恢复到两个电源协同负载均衡工作（提供检测报告复印件）</t>
  </si>
  <si>
    <t>智能半球型网络摄像机</t>
  </si>
  <si>
    <t>▲支持输出图像分辨率不低于2560 × 1440。（提供检测报告复印件）
▲最低照度彩色0.005lx。（提供检测报告复印件）
▲夜间开启红外补光灯可识别距摄像机30m处人体轮廓（提供检测报告复印件）
▲具备区域入侵、越界、进入区域、离开区域、人员聚集、快速移动、徘徊、物品移除、物品遗留、停车智能分析功能，当以上智能分析行为达到设定的阈值时，可通过客户端软件或IE浏览器给出报警提示（提供检测报告复印件）
▲同一场景相同图像质量下设备在H.264或H265编码方式时，开启智能编码功能和不开启智能编码相比，码率节约50%。（提供检测报告复印件）
▲回放录像文件时，应能听清录像文件中距样机 10m处声级不小于 70dB(A)（距声源 1m处声级）的声音。（提供检测报告复印件）
▲内置1个麦克风，具有1个RJ45网络接口，1个音频输入接口、1个音频输出接口、1个报警输入接口、1个报警输出接口。支持DC12V供电。（提供检测报告复印件）
▲支持IP66防尘防水。（提供检测报告复印件）
▲支持IK10机械碰撞防护等级。（提供检测报告复印件）</t>
  </si>
  <si>
    <t>硬盘录像机</t>
  </si>
  <si>
    <t>1.▲具有2个HDMI接口、2个VGA接口、2个RJ45千兆网络接口、2个USB2.0接口、1个USB3.0接口、1个RS232接口、2个RS485接口（可接入RS485键盘）、1个eSATA接口；具有1路音频输入接口、2路音频输出接口、16路报警输入接口、4路报警输出接口，可内置8块SATA接口硬盘；（提供检测报告复印件）
2.▲可接入1T、2T、3T、4T、6T、8T、10T、12TB容量的SATA接口硬盘；（提供检测报告复印件）
3.▲支持最大接入带宽256Mbps，最大存储带宽256Mbps，最大转发带宽160Mbps（提供检测报告复印件）
4.▲可同时解码输出32路2MP、H.265编码、25fps、1920×1080格式的视频图像（提供检测报告复印件）
5.▲具有存储安全保障功能，当存储压力过高或硬盘出现性能不足时，可优先录像业务存储；（提供检测报告复印件）
6.▲支持本地和远程进行IPv6配置，IPv6支持设置多种模式：路由公告、自动获取、手动配置；支持以IPV6方式登录、取流、配置、检索等功能；（提供检测报告复印件）
7.▲可定期自动检测样机版本，检测到版本更新时，可提示是否进行在线升级；（提供检测报告复印件）
8.▲支持本地预览权限的配置，设置权限后的通道只有登录后才会出现预览画面；支持远程预览加密，只有输入密钥才能解开视频；（提供检测报告复印件）
9.▲支持密码复杂度等级显示；设备密码不允许明文显示和拷贝操作；并支持通过安全问题恢复密码，密码重置功能可开启或关闭。（提供检测报告复印件）
10.▲支持设备密码口令复杂度显示且密码需满足复杂度要求才可以设置成功，密码口令中不能包含用户名、123、admin（不区分大小写）、连续四位及以上递增或递减数字（如1234、12345、4321 等）、连续四位及以上相同字符简单口令（如1111、8888、aaaa等）。（提供检测报告复印件）
11.▲支持用户二次认证机制，设备恢复默认配置、格式化硬盘、密码重置、用户修改、录像回放、录像下载等关键操作需进行用户二次认证。（提供检测报告复印件）
12.▲接入警戒摄像机，支持对 IPC 的声音和闪光参数进行配置， 支持通过移动侦测、区域入侵、越界侦测、进入区域和离开区域事件联动一个或多个 IPC 的声光报警，可以对声光联动一键撤防。（提供检测报告复印件）</t>
  </si>
  <si>
    <t>硬盘</t>
  </si>
  <si>
    <t>安防硬盘 ≥14TB 256MB SATA CMR垂直 机械硬盘 三年质保</t>
  </si>
  <si>
    <t>1.尺寸:≥600X800X1388mm；2.容量:≥27U；3.配置:8位10A PDU插排一个，固定板1块；风扇部件2组；4只≥两寸重型脚轮；M6方螺母钉40套；内六角扳手一只</t>
  </si>
  <si>
    <t>放装AP</t>
  </si>
  <si>
    <t>1、采用双频四流，可工作在802.11a/b/g/n/ac/ac wave2/ax/be模式；
2、最大接入速率≥3.57Gbps；
3、支持≥3个以太网接口，支持≥1个5G光口，≥1个2.5G电口，≥1个千兆电口；
4、支持内置全向天线；
5、支持光电复合供电，提供光电合一口；
6、要求单射频支持SSID个数（即虚拟AP数量）≥16个；</t>
  </si>
  <si>
    <t>面板AP</t>
  </si>
  <si>
    <t>1、采用双频四流，可同时工作在802.11a/b/g/n/ac/ac wave2/ax/be模式；
2、最大接入速率≥3.57Gbps；
3、配置≥6个接口，1个2.5GE电口，5个100/1000M电口；
4、支持USB接口，可通过USB接口连接外置设备如U盘或手机等，实现文件转储和对外充电功能；
5、在10米距离下，使用WIFI7终端接入测试，5GHz频段在160MHz频宽下，单用户极限性能可达到1800Mbps以上；在80MHz频宽下，单用户极限性能可达到1000Mbps以上；
6、支持WLAN上行链路检测功能，实时监测上行链路的可行性，当上行链路不可达时，将射频关闭，避免终端连接到不可用的网络。当上行链路恢复时，射频自动开启，无线终端可以正常接入；</t>
  </si>
  <si>
    <t>高密AP</t>
  </si>
  <si>
    <t>1、采用三频六流，可工作在802.11a/b/g/n/ac/ac wave2/ax/be模式；
2、最大接入速率≥9.3Gbps；
3、配置≥3个接口，其中1个10G SFP+光口，1个100/1000M/2.5G/10G电口，1个100/1000M/2.5G电口
4、为保障高密环境下高带宽需求，需支持双5G或5G+6G部署模式；
5、支持光电复合供电，提供光电合一口；
6、支持≥2.5G POE OUT口对外供电，可用于扩展物联网业务；</t>
  </si>
  <si>
    <t>无线控制器授权</t>
  </si>
  <si>
    <t>1、配置≥64个无线AP授权；
2、为保证无线网络的可靠性及实用性，本次投标产品要求现网AC兼容;</t>
  </si>
  <si>
    <t>网线</t>
  </si>
  <si>
    <t>国标六类网线</t>
  </si>
  <si>
    <t>电源线</t>
  </si>
  <si>
    <t>国标2*1.5电源线</t>
  </si>
  <si>
    <t>作业采集端</t>
  </si>
  <si>
    <t>▲1、支持为教师提供全卷直接AI智能批阅服务，包括选择题、判断题、数学学科解答题的结果批改服务； 支持教师修改批阅结果服务；（提供截图并加盖公章）
▲2、支持为教师提供中小学数学，语文，英语，物理，化学，生物等学科，选择题、填空题、解答题智能批改服务；（提供截图并加盖公章）
▲3、支持作业批改智能赋分服务，不用任何人工操作给分。（提供截图并加盖公章）
▲4、幅面: A3,A4,B5,B4,8K,16K（提供厂家说明书并加盖公章）
5、扫描速度: ≥100ppm/200ipm（200dpi模式下黑白彩色同速）
7、扫描分辨率: ≥1-600dpi,1dpi步进可调
8、光学分辨率: ≥300dpi/600dpi
9、送稿器容纸量: ≥500张（A4:70g/㎡）
10、进纸方式: 自动进纸；U型通道（下进纸，上出纸）
11、扫描面: 单面/双面
12、内置操作系统: LINUX操作系统
13、支持接口: USB3.0*1 Type B
15、图像处理功能: 自适应幅面 ，对折，跳过空白页，正反面交换，图像拆分，亮度/对比度/伽玛，锐化与模糊 ，多流输出 ，消除黑框 ，自动纠偏 ，多流输出除红，答题卡除红，穿孔移除，噪点优化，背景移除，尺寸检测，待纸扫描模式 ，自动文本方向识别，连续/指定页数扫描 ，图像旋转 等
16、其他有用功能: 超声波双张检测功能，订书钉检测功能，重要走纸技术：强、中、弱分离三种分纸模式，以适应多种纸张稳定走纸。计数功能，歪斜检测，休眠时间设置 22、支持驱动: TWAIN
纸张褶皱、重张识别准确率；≥95％
手写识别正确率量化指标：≥95%
屏幕≥7英寸</t>
  </si>
  <si>
    <t>留痕机</t>
  </si>
  <si>
    <t>1.留痕机支持：A3,A4,B5,B4,8K,16K
2.CPU:VT6769
3.图像处理器：内置
4.存储Flash:128GB EVVC
5.操作系统：安卓10以上
6.显示屏屏尺寸：11.5英寸
7.显示屏分辨率：1600*2400
8.显示屏屏格材码： TFT-LCD
9.触漠屏：ineal110点触漠
10.摄像头：16-FF
11..原卷上留痕，无额外耗材，100%还原手写批改笔迹，
12.原卷支持作业正确显示，学生异常处理
13.查看原卷批改情况，正确率
14.支持原卷错因显示
▲15.支持原卷单面和双面留痕（提供系统功能截图并盖公章）
16.用户可自定文选择需要留痕打印的学生；
17.支排自动识别作业手写的学生学号，白动生成作业卡和学生信息的匹配；
18.支持AI学情采集炸续支排答题卡作答数据的上传，定位异常、学号异常、填诊学号 复、未填诊学号等异常情况处理；
19.支持作业采集支持采集进度和采集数量的统计，统计己扫描的进度、己采集学生名单。未采集学生名单；
20.支排采集学生错题和作业记录白动归 集至学生个性化AI精拿提升</t>
  </si>
  <si>
    <t>系统算力平台</t>
  </si>
  <si>
    <t>一、题库资源：
1.基于教学信息化过程中，作业、考试、练习等场景的习题需求，系统提供小学、初中、高中的全学科高质量题库资源，题库总量不低于1000万道题；
2.支持通过知识点树目录和教材章节树目录筛选习题；支持通过年级、题型、难度、题类、年份、地区等维度属性筛选习题；支持通过题干关键字检索习题；
3.基于精准教学场景需求，习题包含题型、题类、难度、预估作答时间、年份及地区、题干、知识点、更新时间、答案、分析、解析、评析、所属章节等结构化标签属性信息；
▲4.根据巩固学生知识点的需求场景，基于系统智能推题能力，支持推荐目标习题的相似题，并满足通过题型、难度等维度筛选相似题推题结果；（提供系统功能截图）
二、题库建设
▲1.基于OCR识别技术，支持教师通过上传题目图片或粘贴题目文本，系统自动识别题目的题型、题干等信息；支持编辑选项、答案、解析、分析、评析等习题属性信息；（提供系统功能截图）
2.根据精准教学场景需求，支持习题添加年级、难度、知识点、章节、年份、地区等基础标注；支持添加题类、考试类型、能力、核心素养、思想方法、解题方法等高级标注；
3.根据资源共建共享需求，支持教师将个人创建的习题资源，分享至校本题库；在批改和扫描完成后， 支持学生作业智能批改留痕渲染和按班级的留痕打印服务；
▲三.基于教育过程信息化及业务贯通需求，支持自动归集作业、周测，考试阅卷、练习等场景的错题，展示错题题干、题型、收录时间、错误次数等信息；支持通过学科、收录时间、个人正确率、错误原因等维度进行错题筛选；支持通过作业错题、考试错题、测验错题、自主学习等场景进行错题筛选；支持通过教材章节、知识点进行错题筛选；支持查看错题重练修正记录，进一步完成错题视频解析，以及基于智能推题能力的举一反三变式题巩固知识点攻克训练；（需提供系统功截图）                           
4、为教师提供全卷直接AI智能批阅服务，包括手写选择题、手写判断题、语文作文，英语作文数学学科解答题的结果批改服务； 支持教师修改批阅结果服务；
5、为教师提供小学数学学科，选择题、填空题、解答题智能批改服务；
6、为教师提供小学英语学科，选择、填空、作文（评分）智能批改服务。
7、支持教师查看班级单次作业的批阅报告；报告包括学生成绩单、班级总览、共性错题及答题详情；
8、支持自动统计班级学生成绩单，包括每个学生的作业批阅状态、正确率和渲染留痕的作答原卷；
9、支持统计学生作业提交情况，包含已提交、未提交的人数和具体名单；
10、支持统计班级平均正确率、提交率；
11、支持教师提供查看已批阅学生的作业等级学情分布情况；
12、支持教师查看班级共性错题、每道试题的班级正确率及学生的作答统计。
13、支持作业过程中的班级共性错题自动收录，支持查看错题的题干、题型、班级正确率等信息；
14、支持根据错题来源、时间、题型多维度灵活筛选班级错题；
15、支持教师通过智能作业批改机客户端预览错题作业内容，支持教师设置打印错题作业，实现学生薄弱项的巩固练习；
16、支持错题二次组卷生成的作业卡进行扫描、数据采集和批阅，并生成作业成绩单和讲评讲义、以及学情分析报告。</t>
  </si>
  <si>
    <t>年</t>
  </si>
  <si>
    <t>田径阻力训练器</t>
  </si>
  <si>
    <t>≥10个阻力调节档位，≥50米，磁组</t>
  </si>
  <si>
    <t>羽毛球场地</t>
  </si>
  <si>
    <t>产品厚度≥7.0mm.尺寸≥21.6*7.2米
1.邵氏硬度≥70-90度（邵A）
2.拉伸强度≥1.5MPa
3.拉断伸长率≥120%
4.面质量偏差≤±3</t>
  </si>
  <si>
    <t>羽毛球</t>
  </si>
  <si>
    <t>1.头行圆正，皮面洁白，线圈整齐，胶水均匀不泛白，毛形完整，毛梗光洁，毛片洁白，插毛整齐。
2.毛片为天然羽毛，球头为发泡泡沫球头。</t>
  </si>
  <si>
    <t>桶</t>
  </si>
  <si>
    <t>室内跑步机</t>
  </si>
  <si>
    <t>DC马达功率：持续：≥1.5HP, 峰值：≥4.0HP
≥7寸LCD液晶显示（蓝背光）,P3/USH,自助加袖
水杯，PU发泡扶手，15%电动升降,电动升降
速度范围：0.8-20km/h
跑台面积：≥1400*670
跑带规格：≥2880x520x1.8T
跑板厚度：≥18mm
震开尺寸：≥1800x860x1450mm
包装尺寸：≥1900x900x430mm
最大承重：≥150KG</t>
  </si>
  <si>
    <t>室内排球架</t>
  </si>
  <si>
    <t>1.移动配重可调式，高度调节范围为≥2240-2430mm。
2.主管直径≥76mm*2.0mm，内管为≥60*2.0mm，升降拉销式。
3.配重箱外形尺寸：≥600*400*300mm；箱体厚度≥2.0mm。</t>
  </si>
  <si>
    <t>副</t>
  </si>
  <si>
    <t>田径无动力跑步机</t>
  </si>
  <si>
    <t>最大承重:≥180kg
驱动方式:重力驱动
高强度尼龙跑带
产品尺寸:≥2000*900*1600MM
净重/毛重:≥140/170kg</t>
  </si>
  <si>
    <t>羽毛球T型训练抽打架</t>
  </si>
  <si>
    <t>材质：304不锈钢</t>
  </si>
  <si>
    <t>羽毛球手球器</t>
  </si>
  <si>
    <t>折叠扫球捡球器：材质主体主杆优质不锈钢，静音万向轮，手把橡胶</t>
  </si>
  <si>
    <t>排球架</t>
  </si>
  <si>
    <t>配重式 排球 A附裁判椅含排球网排球架子裁判椅</t>
  </si>
  <si>
    <t>排球装球车</t>
  </si>
  <si>
    <t>牛津布+铝合金支架，兜≥67*67*45CM，占地≥67*67*107CM，轮子直径约≥10CM</t>
  </si>
  <si>
    <t>排球</t>
  </si>
  <si>
    <t>国标</t>
  </si>
  <si>
    <t>篮球（7号）</t>
  </si>
  <si>
    <t>7号</t>
  </si>
  <si>
    <t>足球（5号)</t>
  </si>
  <si>
    <t>5号</t>
  </si>
  <si>
    <t>工具箱</t>
  </si>
  <si>
    <t>尺寸:≥34*24*7.5cm；一字螺丝刀、十字螺丝刀、试电笔、5合1多功能剪刀、≥8寸管活两用扳手≥8寸老虎钳、重型合金美工刀、24合螺丝刀套装</t>
  </si>
  <si>
    <t>显示:时间/速度/距离/卡路里；产品尺寸:≥2000*910*1530MM跑步面积:≥1500*440mm；至高承重:约≥150KG；毛重:约≥180KG；器械尺寸:≥2000*910*1530MM包装尺寸:≥1900*910*640MM管材:≥170*66*3mm的D型管材；弹性更好、更加安全可靠；阻力调节:1-6档</t>
  </si>
  <si>
    <t>舞台隔断</t>
  </si>
  <si>
    <t>采用阻燃幕布，尺寸：15*5米，智能控制开闭合</t>
  </si>
  <si>
    <t>辅材</t>
  </si>
  <si>
    <t>项目所需线材，管材等配件等辅助材料</t>
  </si>
  <si>
    <t>安装调试费</t>
  </si>
  <si>
    <t>项目所有设备的安装及调试，场地铺设，管道安装</t>
  </si>
  <si>
    <t>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</si>
</sst>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宋体"/>
      <charset val="134"/>
    </font>
    <font>
      <sz val="11"/>
      <color rgb="FF000000"/>
      <name val="宋体"/>
      <charset val="134"/>
    </font>
    <font>
      <sz val="10"/>
      <name val="宋体"/>
      <charset val="134"/>
    </font>
    <font>
      <b/>
      <sz val="10"/>
      <name val="宋体"/>
      <charset val="134"/>
    </font>
    <font>
      <sz val="1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cellStyleXfs>
  <cellXfs count="17">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50" applyFont="1" applyFill="1" applyBorder="1" applyAlignment="1">
      <alignment vertical="top" wrapText="1"/>
    </xf>
    <xf numFmtId="0" fontId="3" fillId="0" borderId="1" xfId="49"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0" xfId="0" applyFill="1" applyAlignment="1">
      <alignment horizontal="center" vertical="center"/>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4.png"/><Relationship Id="rId4" Type="http://schemas.openxmlformats.org/officeDocument/2006/relationships/image" Target="../media/image3.pn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97</xdr:row>
      <xdr:rowOff>0</xdr:rowOff>
    </xdr:from>
    <xdr:to>
      <xdr:col>5</xdr:col>
      <xdr:colOff>10160</xdr:colOff>
      <xdr:row>97</xdr:row>
      <xdr:rowOff>95250</xdr:rowOff>
    </xdr:to>
    <xdr:pic>
      <xdr:nvPicPr>
        <xdr:cNvPr id="2" name="图片 1"/>
        <xdr:cNvPicPr>
          <a:picLocks noChangeAspect="1"/>
        </xdr:cNvPicPr>
      </xdr:nvPicPr>
      <xdr:blipFill>
        <a:blip r:embed="rId1" r:link="rId2"/>
        <a:stretch>
          <a:fillRect/>
        </a:stretch>
      </xdr:blipFill>
      <xdr:spPr>
        <a:xfrm>
          <a:off x="11531600" y="134043420"/>
          <a:ext cx="10160" cy="95250"/>
        </a:xfrm>
        <a:prstGeom prst="rect">
          <a:avLst/>
        </a:prstGeom>
        <a:noFill/>
        <a:ln w="9525">
          <a:noFill/>
        </a:ln>
      </xdr:spPr>
    </xdr:pic>
    <xdr:clientData/>
  </xdr:twoCellAnchor>
  <xdr:twoCellAnchor editAs="oneCell">
    <xdr:from>
      <xdr:col>5</xdr:col>
      <xdr:colOff>0</xdr:colOff>
      <xdr:row>97</xdr:row>
      <xdr:rowOff>0</xdr:rowOff>
    </xdr:from>
    <xdr:to>
      <xdr:col>5</xdr:col>
      <xdr:colOff>10160</xdr:colOff>
      <xdr:row>97</xdr:row>
      <xdr:rowOff>19050</xdr:rowOff>
    </xdr:to>
    <xdr:pic>
      <xdr:nvPicPr>
        <xdr:cNvPr id="3" name="图片 2"/>
        <xdr:cNvPicPr>
          <a:picLocks noChangeAspect="1"/>
        </xdr:cNvPicPr>
      </xdr:nvPicPr>
      <xdr:blipFill>
        <a:blip r:embed="rId3" r:link="rId2"/>
        <a:stretch>
          <a:fillRect/>
        </a:stretch>
      </xdr:blipFill>
      <xdr:spPr>
        <a:xfrm>
          <a:off x="11531600" y="134043420"/>
          <a:ext cx="10160" cy="19050"/>
        </a:xfrm>
        <a:prstGeom prst="rect">
          <a:avLst/>
        </a:prstGeom>
        <a:noFill/>
        <a:ln w="9525">
          <a:noFill/>
        </a:ln>
      </xdr:spPr>
    </xdr:pic>
    <xdr:clientData/>
  </xdr:twoCellAnchor>
  <xdr:twoCellAnchor editAs="oneCell">
    <xdr:from>
      <xdr:col>5</xdr:col>
      <xdr:colOff>0</xdr:colOff>
      <xdr:row>129</xdr:row>
      <xdr:rowOff>0</xdr:rowOff>
    </xdr:from>
    <xdr:to>
      <xdr:col>5</xdr:col>
      <xdr:colOff>10160</xdr:colOff>
      <xdr:row>129</xdr:row>
      <xdr:rowOff>19050</xdr:rowOff>
    </xdr:to>
    <xdr:pic>
      <xdr:nvPicPr>
        <xdr:cNvPr id="4" name="图片 3"/>
        <xdr:cNvPicPr>
          <a:picLocks noChangeAspect="1"/>
        </xdr:cNvPicPr>
      </xdr:nvPicPr>
      <xdr:blipFill>
        <a:blip r:embed="rId3" r:link="rId2"/>
        <a:stretch>
          <a:fillRect/>
        </a:stretch>
      </xdr:blipFill>
      <xdr:spPr>
        <a:xfrm>
          <a:off x="11531600" y="139895580"/>
          <a:ext cx="10160" cy="19050"/>
        </a:xfrm>
        <a:prstGeom prst="rect">
          <a:avLst/>
        </a:prstGeom>
        <a:noFill/>
        <a:ln w="9525">
          <a:noFill/>
        </a:ln>
      </xdr:spPr>
    </xdr:pic>
    <xdr:clientData/>
  </xdr:twoCellAnchor>
  <xdr:twoCellAnchor editAs="oneCell">
    <xdr:from>
      <xdr:col>5</xdr:col>
      <xdr:colOff>0</xdr:colOff>
      <xdr:row>129</xdr:row>
      <xdr:rowOff>0</xdr:rowOff>
    </xdr:from>
    <xdr:to>
      <xdr:col>5</xdr:col>
      <xdr:colOff>10160</xdr:colOff>
      <xdr:row>129</xdr:row>
      <xdr:rowOff>95250</xdr:rowOff>
    </xdr:to>
    <xdr:pic>
      <xdr:nvPicPr>
        <xdr:cNvPr id="5" name="图片 4"/>
        <xdr:cNvPicPr>
          <a:picLocks noChangeAspect="1"/>
        </xdr:cNvPicPr>
      </xdr:nvPicPr>
      <xdr:blipFill>
        <a:blip r:embed="rId1" r:link="rId2"/>
        <a:stretch>
          <a:fillRect/>
        </a:stretch>
      </xdr:blipFill>
      <xdr:spPr>
        <a:xfrm>
          <a:off x="11531600" y="139895580"/>
          <a:ext cx="10160" cy="95250"/>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91440</xdr:rowOff>
    </xdr:to>
    <xdr:pic>
      <xdr:nvPicPr>
        <xdr:cNvPr id="6" name="图片 5"/>
        <xdr:cNvPicPr>
          <a:picLocks noChangeAspect="1"/>
        </xdr:cNvPicPr>
      </xdr:nvPicPr>
      <xdr:blipFill>
        <a:blip r:embed="rId4"/>
        <a:stretch>
          <a:fillRect/>
        </a:stretch>
      </xdr:blipFill>
      <xdr:spPr>
        <a:xfrm>
          <a:off x="1920875" y="134043420"/>
          <a:ext cx="1270" cy="91440"/>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7"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8" name="图片 7"/>
        <xdr:cNvPicPr>
          <a:picLocks noChangeAspect="1"/>
        </xdr:cNvPicPr>
      </xdr:nvPicPr>
      <xdr:blipFill>
        <a:blip r:embed="rId4"/>
        <a:stretch>
          <a:fillRect/>
        </a:stretch>
      </xdr:blipFill>
      <xdr:spPr>
        <a:xfrm>
          <a:off x="1920875" y="13989558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9"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10" name="图片 9"/>
        <xdr:cNvPicPr>
          <a:picLocks noChangeAspect="1"/>
        </xdr:cNvPicPr>
      </xdr:nvPicPr>
      <xdr:blipFill>
        <a:blip r:embed="rId4"/>
        <a:stretch>
          <a:fillRect/>
        </a:stretch>
      </xdr:blipFill>
      <xdr:spPr>
        <a:xfrm>
          <a:off x="1920875" y="13989558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1"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12" name="图片 11"/>
        <xdr:cNvPicPr>
          <a:picLocks noChangeAspect="1"/>
        </xdr:cNvPicPr>
      </xdr:nvPicPr>
      <xdr:blipFill>
        <a:blip r:embed="rId4"/>
        <a:stretch>
          <a:fillRect/>
        </a:stretch>
      </xdr:blipFill>
      <xdr:spPr>
        <a:xfrm>
          <a:off x="1920875" y="13404342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13"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14" name="图片 13"/>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5"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16" name="图片 15"/>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17" name="图片 16"/>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18" name="图片 17"/>
        <xdr:cNvPicPr>
          <a:picLocks noChangeAspect="1"/>
        </xdr:cNvPicPr>
      </xdr:nvPicPr>
      <xdr:blipFill>
        <a:blip r:embed="rId4"/>
        <a:stretch>
          <a:fillRect/>
        </a:stretch>
      </xdr:blipFill>
      <xdr:spPr>
        <a:xfrm>
          <a:off x="1920875" y="13404342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19"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20" name="图片 19"/>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1"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22" name="图片 21"/>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3"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91440</xdr:rowOff>
    </xdr:to>
    <xdr:pic>
      <xdr:nvPicPr>
        <xdr:cNvPr id="24" name="图片 23"/>
        <xdr:cNvPicPr>
          <a:picLocks noChangeAspect="1"/>
        </xdr:cNvPicPr>
      </xdr:nvPicPr>
      <xdr:blipFill>
        <a:blip r:embed="rId4"/>
        <a:stretch>
          <a:fillRect/>
        </a:stretch>
      </xdr:blipFill>
      <xdr:spPr>
        <a:xfrm>
          <a:off x="1920875" y="134043420"/>
          <a:ext cx="1270" cy="91440"/>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25"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26" name="图片 25"/>
        <xdr:cNvPicPr>
          <a:picLocks noChangeAspect="1"/>
        </xdr:cNvPicPr>
      </xdr:nvPicPr>
      <xdr:blipFill>
        <a:blip r:embed="rId4"/>
        <a:stretch>
          <a:fillRect/>
        </a:stretch>
      </xdr:blipFill>
      <xdr:spPr>
        <a:xfrm>
          <a:off x="1920875" y="13989558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7"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91440</xdr:rowOff>
    </xdr:to>
    <xdr:pic>
      <xdr:nvPicPr>
        <xdr:cNvPr id="28" name="图片 27"/>
        <xdr:cNvPicPr>
          <a:picLocks noChangeAspect="1"/>
        </xdr:cNvPicPr>
      </xdr:nvPicPr>
      <xdr:blipFill>
        <a:blip r:embed="rId4"/>
        <a:stretch>
          <a:fillRect/>
        </a:stretch>
      </xdr:blipFill>
      <xdr:spPr>
        <a:xfrm>
          <a:off x="1920875" y="139895580"/>
          <a:ext cx="1270" cy="91440"/>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29"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30" name="图片 29"/>
        <xdr:cNvPicPr>
          <a:picLocks noChangeAspect="1"/>
        </xdr:cNvPicPr>
      </xdr:nvPicPr>
      <xdr:blipFill>
        <a:blip r:embed="rId4"/>
        <a:stretch>
          <a:fillRect/>
        </a:stretch>
      </xdr:blipFill>
      <xdr:spPr>
        <a:xfrm>
          <a:off x="1920875" y="13404342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31"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2" name="图片 31"/>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3"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4" name="图片 33"/>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5" name="图片 34"/>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97</xdr:row>
      <xdr:rowOff>0</xdr:rowOff>
    </xdr:from>
    <xdr:to>
      <xdr:col>2</xdr:col>
      <xdr:colOff>1270</xdr:colOff>
      <xdr:row>97</xdr:row>
      <xdr:rowOff>90805</xdr:rowOff>
    </xdr:to>
    <xdr:pic>
      <xdr:nvPicPr>
        <xdr:cNvPr id="36" name="图片 35"/>
        <xdr:cNvPicPr>
          <a:picLocks noChangeAspect="1"/>
        </xdr:cNvPicPr>
      </xdr:nvPicPr>
      <xdr:blipFill>
        <a:blip r:embed="rId4"/>
        <a:stretch>
          <a:fillRect/>
        </a:stretch>
      </xdr:blipFill>
      <xdr:spPr>
        <a:xfrm>
          <a:off x="1920875" y="134043420"/>
          <a:ext cx="1270" cy="90805"/>
        </a:xfrm>
        <a:prstGeom prst="rect">
          <a:avLst/>
        </a:prstGeom>
        <a:noFill/>
        <a:ln w="9525">
          <a:noFill/>
        </a:ln>
      </xdr:spPr>
    </xdr:pic>
    <xdr:clientData/>
  </xdr:twoCellAnchor>
  <xdr:twoCellAnchor editAs="oneCell">
    <xdr:from>
      <xdr:col>2</xdr:col>
      <xdr:colOff>0</xdr:colOff>
      <xdr:row>97</xdr:row>
      <xdr:rowOff>0</xdr:rowOff>
    </xdr:from>
    <xdr:to>
      <xdr:col>2</xdr:col>
      <xdr:colOff>2540</xdr:colOff>
      <xdr:row>97</xdr:row>
      <xdr:rowOff>14605</xdr:rowOff>
    </xdr:to>
    <xdr:pic>
      <xdr:nvPicPr>
        <xdr:cNvPr id="37" name="图片 12"/>
        <xdr:cNvPicPr>
          <a:picLocks noChangeAspect="1"/>
        </xdr:cNvPicPr>
      </xdr:nvPicPr>
      <xdr:blipFill>
        <a:blip r:embed="rId5"/>
        <a:stretch>
          <a:fillRect/>
        </a:stretch>
      </xdr:blipFill>
      <xdr:spPr>
        <a:xfrm>
          <a:off x="1920875" y="13404342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38" name="图片 37"/>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39"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twoCellAnchor editAs="oneCell">
    <xdr:from>
      <xdr:col>2</xdr:col>
      <xdr:colOff>0</xdr:colOff>
      <xdr:row>129</xdr:row>
      <xdr:rowOff>0</xdr:rowOff>
    </xdr:from>
    <xdr:to>
      <xdr:col>2</xdr:col>
      <xdr:colOff>1270</xdr:colOff>
      <xdr:row>129</xdr:row>
      <xdr:rowOff>90805</xdr:rowOff>
    </xdr:to>
    <xdr:pic>
      <xdr:nvPicPr>
        <xdr:cNvPr id="40" name="图片 39"/>
        <xdr:cNvPicPr>
          <a:picLocks noChangeAspect="1"/>
        </xdr:cNvPicPr>
      </xdr:nvPicPr>
      <xdr:blipFill>
        <a:blip r:embed="rId4"/>
        <a:stretch>
          <a:fillRect/>
        </a:stretch>
      </xdr:blipFill>
      <xdr:spPr>
        <a:xfrm>
          <a:off x="1920875" y="139895580"/>
          <a:ext cx="1270" cy="90805"/>
        </a:xfrm>
        <a:prstGeom prst="rect">
          <a:avLst/>
        </a:prstGeom>
        <a:noFill/>
        <a:ln w="9525">
          <a:noFill/>
        </a:ln>
      </xdr:spPr>
    </xdr:pic>
    <xdr:clientData/>
  </xdr:twoCellAnchor>
  <xdr:twoCellAnchor editAs="oneCell">
    <xdr:from>
      <xdr:col>2</xdr:col>
      <xdr:colOff>0</xdr:colOff>
      <xdr:row>129</xdr:row>
      <xdr:rowOff>0</xdr:rowOff>
    </xdr:from>
    <xdr:to>
      <xdr:col>2</xdr:col>
      <xdr:colOff>2540</xdr:colOff>
      <xdr:row>129</xdr:row>
      <xdr:rowOff>14605</xdr:rowOff>
    </xdr:to>
    <xdr:pic>
      <xdr:nvPicPr>
        <xdr:cNvPr id="41" name="图片 12"/>
        <xdr:cNvPicPr>
          <a:picLocks noChangeAspect="1"/>
        </xdr:cNvPicPr>
      </xdr:nvPicPr>
      <xdr:blipFill>
        <a:blip r:embed="rId5"/>
        <a:stretch>
          <a:fillRect/>
        </a:stretch>
      </xdr:blipFill>
      <xdr:spPr>
        <a:xfrm>
          <a:off x="1920875" y="139895580"/>
          <a:ext cx="2540" cy="1460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8"/>
  <sheetViews>
    <sheetView tabSelected="1" workbookViewId="0">
      <selection activeCell="C2" sqref="C2"/>
    </sheetView>
  </sheetViews>
  <sheetFormatPr defaultColWidth="9" defaultRowHeight="14.4" outlineLevelCol="7"/>
  <cols>
    <col min="1" max="1" width="5.12962962962963" style="1" customWidth="1"/>
    <col min="2" max="2" width="22.8796296296296" style="1" customWidth="1"/>
    <col min="3" max="3" width="129.62962962963" style="1" customWidth="1"/>
    <col min="4" max="4" width="5.37962962962963" style="1" customWidth="1"/>
    <col min="5" max="5" width="5.12962962962963" style="1" customWidth="1"/>
    <col min="6" max="6" width="7.37962962962963" style="1" customWidth="1"/>
    <col min="7" max="7" width="8.37962962962963" style="1" customWidth="1"/>
    <col min="8" max="8" width="20.5" style="1" customWidth="1"/>
    <col min="9" max="16384" width="9" style="1"/>
  </cols>
  <sheetData>
    <row r="1" ht="30" customHeight="1" spans="1:7">
      <c r="A1" s="2" t="s">
        <v>0</v>
      </c>
      <c r="B1" s="2" t="s">
        <v>1</v>
      </c>
      <c r="C1" s="2" t="s">
        <v>2</v>
      </c>
      <c r="D1" s="2" t="s">
        <v>3</v>
      </c>
      <c r="E1" s="2" t="s">
        <v>4</v>
      </c>
      <c r="F1" s="2" t="s">
        <v>5</v>
      </c>
      <c r="G1" s="2" t="s">
        <v>6</v>
      </c>
    </row>
    <row r="2" ht="216" spans="1:7">
      <c r="A2" s="2">
        <v>1</v>
      </c>
      <c r="B2" s="3" t="s">
        <v>7</v>
      </c>
      <c r="C2" s="4" t="s">
        <v>8</v>
      </c>
      <c r="D2" s="5">
        <v>2</v>
      </c>
      <c r="E2" s="6" t="s">
        <v>9</v>
      </c>
      <c r="F2" s="5">
        <v>12900</v>
      </c>
      <c r="G2" s="2">
        <f>D2*F2</f>
        <v>25800</v>
      </c>
    </row>
    <row r="3" ht="204" spans="1:7">
      <c r="A3" s="2">
        <v>2</v>
      </c>
      <c r="B3" s="3" t="s">
        <v>10</v>
      </c>
      <c r="C3" s="4" t="s">
        <v>11</v>
      </c>
      <c r="D3" s="5">
        <v>2</v>
      </c>
      <c r="E3" s="6" t="s">
        <v>12</v>
      </c>
      <c r="F3" s="5">
        <v>12500</v>
      </c>
      <c r="G3" s="2">
        <f t="shared" ref="G3:G66" si="0">D3*F3</f>
        <v>25000</v>
      </c>
    </row>
    <row r="4" ht="24" spans="1:7">
      <c r="A4" s="2">
        <v>3</v>
      </c>
      <c r="B4" s="3" t="s">
        <v>13</v>
      </c>
      <c r="C4" s="4" t="s">
        <v>14</v>
      </c>
      <c r="D4" s="5">
        <v>1</v>
      </c>
      <c r="E4" s="5" t="s">
        <v>9</v>
      </c>
      <c r="F4" s="5">
        <v>5500</v>
      </c>
      <c r="G4" s="2">
        <f t="shared" si="0"/>
        <v>5500</v>
      </c>
    </row>
    <row r="5" ht="180" spans="1:7">
      <c r="A5" s="2">
        <v>4</v>
      </c>
      <c r="B5" s="3" t="s">
        <v>15</v>
      </c>
      <c r="C5" s="7" t="s">
        <v>16</v>
      </c>
      <c r="D5" s="5">
        <v>1</v>
      </c>
      <c r="E5" s="5" t="s">
        <v>17</v>
      </c>
      <c r="F5" s="5">
        <v>3450</v>
      </c>
      <c r="G5" s="2">
        <f t="shared" si="0"/>
        <v>3450</v>
      </c>
    </row>
    <row r="6" ht="168" spans="1:7">
      <c r="A6" s="2">
        <v>5</v>
      </c>
      <c r="B6" s="3" t="s">
        <v>18</v>
      </c>
      <c r="C6" s="7" t="s">
        <v>19</v>
      </c>
      <c r="D6" s="5">
        <v>1</v>
      </c>
      <c r="E6" s="5" t="s">
        <v>17</v>
      </c>
      <c r="F6" s="5">
        <v>3500</v>
      </c>
      <c r="G6" s="2">
        <f t="shared" si="0"/>
        <v>3500</v>
      </c>
    </row>
    <row r="7" ht="132" spans="1:7">
      <c r="A7" s="2">
        <v>6</v>
      </c>
      <c r="B7" s="3" t="s">
        <v>20</v>
      </c>
      <c r="C7" s="7" t="s">
        <v>21</v>
      </c>
      <c r="D7" s="5">
        <v>1</v>
      </c>
      <c r="E7" s="5" t="s">
        <v>17</v>
      </c>
      <c r="F7" s="5">
        <v>4500</v>
      </c>
      <c r="G7" s="2">
        <f t="shared" si="0"/>
        <v>4500</v>
      </c>
    </row>
    <row r="8" ht="144" spans="1:7">
      <c r="A8" s="2">
        <v>7</v>
      </c>
      <c r="B8" s="3" t="s">
        <v>22</v>
      </c>
      <c r="C8" s="7" t="s">
        <v>23</v>
      </c>
      <c r="D8" s="5">
        <v>1</v>
      </c>
      <c r="E8" s="5" t="s">
        <v>17</v>
      </c>
      <c r="F8" s="5">
        <v>4500</v>
      </c>
      <c r="G8" s="2">
        <f t="shared" si="0"/>
        <v>4500</v>
      </c>
    </row>
    <row r="9" ht="156" spans="1:7">
      <c r="A9" s="2">
        <v>8</v>
      </c>
      <c r="B9" s="3" t="s">
        <v>24</v>
      </c>
      <c r="C9" s="7" t="s">
        <v>25</v>
      </c>
      <c r="D9" s="5">
        <v>1</v>
      </c>
      <c r="E9" s="5" t="s">
        <v>17</v>
      </c>
      <c r="F9" s="5">
        <v>4200</v>
      </c>
      <c r="G9" s="2">
        <f t="shared" si="0"/>
        <v>4200</v>
      </c>
    </row>
    <row r="10" ht="156" spans="1:7">
      <c r="A10" s="2">
        <v>9</v>
      </c>
      <c r="B10" s="3" t="s">
        <v>26</v>
      </c>
      <c r="C10" s="7" t="s">
        <v>27</v>
      </c>
      <c r="D10" s="5">
        <v>1</v>
      </c>
      <c r="E10" s="5" t="s">
        <v>17</v>
      </c>
      <c r="F10" s="5">
        <v>4200</v>
      </c>
      <c r="G10" s="2">
        <f t="shared" si="0"/>
        <v>4200</v>
      </c>
    </row>
    <row r="11" ht="72" spans="1:7">
      <c r="A11" s="2">
        <v>10</v>
      </c>
      <c r="B11" s="3" t="s">
        <v>28</v>
      </c>
      <c r="C11" s="7" t="s">
        <v>29</v>
      </c>
      <c r="D11" s="5">
        <v>1</v>
      </c>
      <c r="E11" s="5" t="s">
        <v>12</v>
      </c>
      <c r="F11" s="5">
        <v>600</v>
      </c>
      <c r="G11" s="2">
        <f t="shared" si="0"/>
        <v>600</v>
      </c>
    </row>
    <row r="12" ht="48" spans="1:7">
      <c r="A12" s="2">
        <v>11</v>
      </c>
      <c r="B12" s="3" t="s">
        <v>30</v>
      </c>
      <c r="C12" s="7" t="s">
        <v>31</v>
      </c>
      <c r="D12" s="5">
        <v>1</v>
      </c>
      <c r="E12" s="5" t="s">
        <v>12</v>
      </c>
      <c r="F12" s="5">
        <v>480</v>
      </c>
      <c r="G12" s="2">
        <f t="shared" si="0"/>
        <v>480</v>
      </c>
    </row>
    <row r="13" ht="60" spans="1:7">
      <c r="A13" s="2">
        <v>12</v>
      </c>
      <c r="B13" s="3" t="s">
        <v>32</v>
      </c>
      <c r="C13" s="7" t="s">
        <v>33</v>
      </c>
      <c r="D13" s="5">
        <v>1</v>
      </c>
      <c r="E13" s="5" t="s">
        <v>12</v>
      </c>
      <c r="F13" s="5">
        <v>480</v>
      </c>
      <c r="G13" s="2">
        <f t="shared" si="0"/>
        <v>480</v>
      </c>
    </row>
    <row r="14" ht="48" spans="1:7">
      <c r="A14" s="2">
        <v>13</v>
      </c>
      <c r="B14" s="3" t="s">
        <v>34</v>
      </c>
      <c r="C14" s="7" t="s">
        <v>35</v>
      </c>
      <c r="D14" s="5">
        <v>1</v>
      </c>
      <c r="E14" s="5" t="s">
        <v>17</v>
      </c>
      <c r="F14" s="5">
        <v>2400</v>
      </c>
      <c r="G14" s="2">
        <f t="shared" si="0"/>
        <v>2400</v>
      </c>
    </row>
    <row r="15" ht="240" spans="1:7">
      <c r="A15" s="2">
        <v>14</v>
      </c>
      <c r="B15" s="3" t="s">
        <v>36</v>
      </c>
      <c r="C15" s="7" t="s">
        <v>37</v>
      </c>
      <c r="D15" s="5">
        <v>1</v>
      </c>
      <c r="E15" s="5" t="s">
        <v>17</v>
      </c>
      <c r="F15" s="5">
        <v>18000</v>
      </c>
      <c r="G15" s="2">
        <f t="shared" si="0"/>
        <v>18000</v>
      </c>
    </row>
    <row r="16" ht="408" spans="1:7">
      <c r="A16" s="2">
        <v>15</v>
      </c>
      <c r="B16" s="3" t="s">
        <v>38</v>
      </c>
      <c r="C16" s="8" t="s">
        <v>39</v>
      </c>
      <c r="D16" s="5">
        <v>1</v>
      </c>
      <c r="E16" s="5" t="s">
        <v>17</v>
      </c>
      <c r="F16" s="5">
        <v>34000</v>
      </c>
      <c r="G16" s="2">
        <f t="shared" si="0"/>
        <v>34000</v>
      </c>
    </row>
    <row r="17" ht="24" spans="1:7">
      <c r="A17" s="2">
        <v>16</v>
      </c>
      <c r="B17" s="3" t="s">
        <v>40</v>
      </c>
      <c r="C17" s="7" t="s">
        <v>41</v>
      </c>
      <c r="D17" s="5">
        <v>1</v>
      </c>
      <c r="E17" s="5" t="s">
        <v>17</v>
      </c>
      <c r="F17" s="5">
        <v>600</v>
      </c>
      <c r="G17" s="2">
        <f t="shared" si="0"/>
        <v>600</v>
      </c>
    </row>
    <row r="18" spans="1:7">
      <c r="A18" s="2">
        <v>17</v>
      </c>
      <c r="B18" s="3" t="s">
        <v>42</v>
      </c>
      <c r="C18" s="7" t="s">
        <v>43</v>
      </c>
      <c r="D18" s="5">
        <v>1</v>
      </c>
      <c r="E18" s="5" t="s">
        <v>12</v>
      </c>
      <c r="F18" s="5">
        <v>800</v>
      </c>
      <c r="G18" s="2">
        <f t="shared" si="0"/>
        <v>800</v>
      </c>
    </row>
    <row r="19" ht="108" spans="1:7">
      <c r="A19" s="2">
        <v>18</v>
      </c>
      <c r="B19" s="3" t="s">
        <v>44</v>
      </c>
      <c r="C19" s="7" t="s">
        <v>45</v>
      </c>
      <c r="D19" s="5">
        <v>1</v>
      </c>
      <c r="E19" s="5" t="s">
        <v>12</v>
      </c>
      <c r="F19" s="5">
        <v>1750</v>
      </c>
      <c r="G19" s="2">
        <f t="shared" si="0"/>
        <v>1750</v>
      </c>
    </row>
    <row r="20" ht="36" spans="1:7">
      <c r="A20" s="2">
        <v>19</v>
      </c>
      <c r="B20" s="3" t="s">
        <v>46</v>
      </c>
      <c r="C20" s="7" t="s">
        <v>47</v>
      </c>
      <c r="D20" s="5">
        <v>1</v>
      </c>
      <c r="E20" s="5" t="s">
        <v>12</v>
      </c>
      <c r="F20" s="5">
        <v>650</v>
      </c>
      <c r="G20" s="2">
        <f t="shared" si="0"/>
        <v>650</v>
      </c>
    </row>
    <row r="21" ht="28.8" spans="1:7">
      <c r="A21" s="2">
        <v>20</v>
      </c>
      <c r="B21" s="3" t="s">
        <v>48</v>
      </c>
      <c r="C21" s="7" t="s">
        <v>49</v>
      </c>
      <c r="D21" s="5">
        <v>1</v>
      </c>
      <c r="E21" s="5" t="s">
        <v>12</v>
      </c>
      <c r="F21" s="5">
        <v>800</v>
      </c>
      <c r="G21" s="2">
        <f t="shared" si="0"/>
        <v>800</v>
      </c>
    </row>
    <row r="22" ht="60" spans="1:7">
      <c r="A22" s="2">
        <v>21</v>
      </c>
      <c r="B22" s="3" t="s">
        <v>50</v>
      </c>
      <c r="C22" s="7" t="s">
        <v>51</v>
      </c>
      <c r="D22" s="6">
        <v>1</v>
      </c>
      <c r="E22" s="6" t="s">
        <v>12</v>
      </c>
      <c r="F22" s="5">
        <v>1750</v>
      </c>
      <c r="G22" s="2">
        <f t="shared" si="0"/>
        <v>1750</v>
      </c>
    </row>
    <row r="23" spans="1:7">
      <c r="A23" s="2">
        <v>22</v>
      </c>
      <c r="B23" s="3" t="s">
        <v>52</v>
      </c>
      <c r="C23" s="7" t="s">
        <v>53</v>
      </c>
      <c r="D23" s="5">
        <v>1</v>
      </c>
      <c r="E23" s="5" t="s">
        <v>12</v>
      </c>
      <c r="F23" s="5">
        <v>800</v>
      </c>
      <c r="G23" s="2">
        <f t="shared" si="0"/>
        <v>800</v>
      </c>
    </row>
    <row r="24" ht="48" spans="1:7">
      <c r="A24" s="2">
        <v>23</v>
      </c>
      <c r="B24" s="3" t="s">
        <v>54</v>
      </c>
      <c r="C24" s="7" t="s">
        <v>55</v>
      </c>
      <c r="D24" s="5">
        <v>1</v>
      </c>
      <c r="E24" s="5" t="s">
        <v>17</v>
      </c>
      <c r="F24" s="5">
        <v>1920</v>
      </c>
      <c r="G24" s="2">
        <f t="shared" si="0"/>
        <v>1920</v>
      </c>
    </row>
    <row r="25" ht="72" spans="1:7">
      <c r="A25" s="2">
        <v>24</v>
      </c>
      <c r="B25" s="3" t="s">
        <v>56</v>
      </c>
      <c r="C25" s="7" t="s">
        <v>57</v>
      </c>
      <c r="D25" s="5">
        <v>1</v>
      </c>
      <c r="E25" s="5" t="s">
        <v>17</v>
      </c>
      <c r="F25" s="5">
        <v>2880</v>
      </c>
      <c r="G25" s="2">
        <f t="shared" si="0"/>
        <v>2880</v>
      </c>
    </row>
    <row r="26" ht="24" spans="1:7">
      <c r="A26" s="2">
        <v>25</v>
      </c>
      <c r="B26" s="3" t="s">
        <v>58</v>
      </c>
      <c r="C26" s="7" t="s">
        <v>59</v>
      </c>
      <c r="D26" s="5">
        <v>3</v>
      </c>
      <c r="E26" s="5" t="s">
        <v>12</v>
      </c>
      <c r="F26" s="5">
        <v>220</v>
      </c>
      <c r="G26" s="2">
        <f t="shared" si="0"/>
        <v>660</v>
      </c>
    </row>
    <row r="27" spans="1:7">
      <c r="A27" s="2">
        <v>26</v>
      </c>
      <c r="B27" s="3" t="s">
        <v>60</v>
      </c>
      <c r="C27" s="7" t="s">
        <v>61</v>
      </c>
      <c r="D27" s="5">
        <v>9</v>
      </c>
      <c r="E27" s="5" t="s">
        <v>12</v>
      </c>
      <c r="F27" s="5">
        <v>96</v>
      </c>
      <c r="G27" s="2">
        <f t="shared" si="0"/>
        <v>864</v>
      </c>
    </row>
    <row r="28" ht="24" spans="1:7">
      <c r="A28" s="2">
        <v>27</v>
      </c>
      <c r="B28" s="3" t="s">
        <v>62</v>
      </c>
      <c r="C28" s="9" t="s">
        <v>63</v>
      </c>
      <c r="D28" s="5">
        <v>9</v>
      </c>
      <c r="E28" s="5" t="s">
        <v>9</v>
      </c>
      <c r="F28" s="5">
        <v>108</v>
      </c>
      <c r="G28" s="2">
        <f t="shared" si="0"/>
        <v>972</v>
      </c>
    </row>
    <row r="29" ht="24" spans="1:7">
      <c r="A29" s="2">
        <v>28</v>
      </c>
      <c r="B29" s="3" t="s">
        <v>64</v>
      </c>
      <c r="C29" s="7" t="s">
        <v>65</v>
      </c>
      <c r="D29" s="5">
        <v>1</v>
      </c>
      <c r="E29" s="5" t="s">
        <v>12</v>
      </c>
      <c r="F29" s="5">
        <v>156</v>
      </c>
      <c r="G29" s="2">
        <f t="shared" si="0"/>
        <v>156</v>
      </c>
    </row>
    <row r="30" ht="24" spans="1:7">
      <c r="A30" s="2">
        <v>29</v>
      </c>
      <c r="B30" s="3" t="s">
        <v>66</v>
      </c>
      <c r="C30" s="7" t="s">
        <v>67</v>
      </c>
      <c r="D30" s="5">
        <v>5</v>
      </c>
      <c r="E30" s="5" t="s">
        <v>68</v>
      </c>
      <c r="F30" s="5">
        <v>20</v>
      </c>
      <c r="G30" s="2">
        <f t="shared" si="0"/>
        <v>100</v>
      </c>
    </row>
    <row r="31" spans="1:7">
      <c r="A31" s="2">
        <v>30</v>
      </c>
      <c r="B31" s="3" t="s">
        <v>69</v>
      </c>
      <c r="C31" s="7" t="s">
        <v>70</v>
      </c>
      <c r="D31" s="5">
        <v>1</v>
      </c>
      <c r="E31" s="5" t="s">
        <v>71</v>
      </c>
      <c r="F31" s="5">
        <v>198</v>
      </c>
      <c r="G31" s="2">
        <f t="shared" si="0"/>
        <v>198</v>
      </c>
    </row>
    <row r="32" spans="1:7">
      <c r="A32" s="2">
        <v>31</v>
      </c>
      <c r="B32" s="3" t="s">
        <v>72</v>
      </c>
      <c r="C32" s="7" t="s">
        <v>73</v>
      </c>
      <c r="D32" s="5">
        <v>1</v>
      </c>
      <c r="E32" s="5" t="s">
        <v>17</v>
      </c>
      <c r="F32" s="5">
        <v>2160</v>
      </c>
      <c r="G32" s="2">
        <f t="shared" si="0"/>
        <v>2160</v>
      </c>
    </row>
    <row r="33" ht="24" spans="1:7">
      <c r="A33" s="2">
        <v>32</v>
      </c>
      <c r="B33" s="3" t="s">
        <v>74</v>
      </c>
      <c r="C33" s="7" t="s">
        <v>75</v>
      </c>
      <c r="D33" s="5">
        <v>1</v>
      </c>
      <c r="E33" s="5" t="s">
        <v>76</v>
      </c>
      <c r="F33" s="5">
        <v>600</v>
      </c>
      <c r="G33" s="2">
        <f t="shared" si="0"/>
        <v>600</v>
      </c>
    </row>
    <row r="34" spans="1:7">
      <c r="A34" s="2">
        <v>33</v>
      </c>
      <c r="B34" s="3" t="s">
        <v>77</v>
      </c>
      <c r="C34" s="7" t="s">
        <v>78</v>
      </c>
      <c r="D34" s="5">
        <v>2</v>
      </c>
      <c r="E34" s="5" t="s">
        <v>17</v>
      </c>
      <c r="F34" s="5">
        <v>144</v>
      </c>
      <c r="G34" s="2">
        <f t="shared" si="0"/>
        <v>288</v>
      </c>
    </row>
    <row r="35" ht="24" spans="1:7">
      <c r="A35" s="2">
        <v>34</v>
      </c>
      <c r="B35" s="3" t="s">
        <v>79</v>
      </c>
      <c r="C35" s="7" t="s">
        <v>80</v>
      </c>
      <c r="D35" s="5">
        <v>2</v>
      </c>
      <c r="E35" s="5" t="s">
        <v>12</v>
      </c>
      <c r="F35" s="5">
        <v>120</v>
      </c>
      <c r="G35" s="2">
        <f t="shared" si="0"/>
        <v>240</v>
      </c>
    </row>
    <row r="36" spans="1:7">
      <c r="A36" s="2">
        <v>35</v>
      </c>
      <c r="B36" s="3" t="s">
        <v>81</v>
      </c>
      <c r="C36" s="7" t="s">
        <v>82</v>
      </c>
      <c r="D36" s="5">
        <v>2</v>
      </c>
      <c r="E36" s="5" t="s">
        <v>12</v>
      </c>
      <c r="F36" s="5">
        <v>132</v>
      </c>
      <c r="G36" s="2">
        <f t="shared" si="0"/>
        <v>264</v>
      </c>
    </row>
    <row r="37" ht="24" spans="1:7">
      <c r="A37" s="2">
        <v>36</v>
      </c>
      <c r="B37" s="3" t="s">
        <v>83</v>
      </c>
      <c r="C37" s="7" t="s">
        <v>84</v>
      </c>
      <c r="D37" s="5">
        <v>2</v>
      </c>
      <c r="E37" s="5" t="s">
        <v>12</v>
      </c>
      <c r="F37" s="5">
        <v>42</v>
      </c>
      <c r="G37" s="2">
        <f t="shared" si="0"/>
        <v>84</v>
      </c>
    </row>
    <row r="38" ht="24" spans="1:7">
      <c r="A38" s="2">
        <v>37</v>
      </c>
      <c r="B38" s="3" t="s">
        <v>85</v>
      </c>
      <c r="C38" s="7" t="s">
        <v>86</v>
      </c>
      <c r="D38" s="5">
        <v>1</v>
      </c>
      <c r="E38" s="5" t="s">
        <v>12</v>
      </c>
      <c r="F38" s="5">
        <v>720</v>
      </c>
      <c r="G38" s="2">
        <f t="shared" si="0"/>
        <v>720</v>
      </c>
    </row>
    <row r="39" ht="24" spans="1:7">
      <c r="A39" s="2">
        <v>38</v>
      </c>
      <c r="B39" s="3" t="s">
        <v>87</v>
      </c>
      <c r="C39" s="7" t="s">
        <v>88</v>
      </c>
      <c r="D39" s="5">
        <v>1</v>
      </c>
      <c r="E39" s="5" t="s">
        <v>12</v>
      </c>
      <c r="F39" s="5">
        <v>1800</v>
      </c>
      <c r="G39" s="2">
        <f t="shared" si="0"/>
        <v>1800</v>
      </c>
    </row>
    <row r="40" ht="216" spans="1:7">
      <c r="A40" s="2">
        <v>39</v>
      </c>
      <c r="B40" s="3" t="s">
        <v>89</v>
      </c>
      <c r="C40" s="7" t="s">
        <v>90</v>
      </c>
      <c r="D40" s="5">
        <v>1</v>
      </c>
      <c r="E40" s="5" t="s">
        <v>12</v>
      </c>
      <c r="F40" s="5">
        <v>2200</v>
      </c>
      <c r="G40" s="2">
        <f t="shared" si="0"/>
        <v>2200</v>
      </c>
    </row>
    <row r="41" ht="204" spans="1:7">
      <c r="A41" s="2">
        <v>40</v>
      </c>
      <c r="B41" s="3" t="s">
        <v>91</v>
      </c>
      <c r="C41" s="7" t="s">
        <v>92</v>
      </c>
      <c r="D41" s="5">
        <v>1</v>
      </c>
      <c r="E41" s="5" t="s">
        <v>12</v>
      </c>
      <c r="F41" s="5">
        <v>2600</v>
      </c>
      <c r="G41" s="2">
        <f t="shared" si="0"/>
        <v>2600</v>
      </c>
    </row>
    <row r="42" ht="168" spans="1:7">
      <c r="A42" s="2">
        <v>41</v>
      </c>
      <c r="B42" s="3" t="s">
        <v>93</v>
      </c>
      <c r="C42" s="10" t="s">
        <v>94</v>
      </c>
      <c r="D42" s="5">
        <v>1</v>
      </c>
      <c r="E42" s="5" t="s">
        <v>12</v>
      </c>
      <c r="F42" s="5">
        <v>1100</v>
      </c>
      <c r="G42" s="2">
        <f t="shared" si="0"/>
        <v>1100</v>
      </c>
    </row>
    <row r="43" ht="156" spans="1:7">
      <c r="A43" s="2">
        <v>42</v>
      </c>
      <c r="B43" s="3" t="s">
        <v>95</v>
      </c>
      <c r="C43" s="10" t="s">
        <v>96</v>
      </c>
      <c r="D43" s="5">
        <v>1</v>
      </c>
      <c r="E43" s="5" t="s">
        <v>12</v>
      </c>
      <c r="F43" s="5">
        <v>900</v>
      </c>
      <c r="G43" s="2">
        <f t="shared" si="0"/>
        <v>900</v>
      </c>
    </row>
    <row r="44" ht="132" spans="1:7">
      <c r="A44" s="2">
        <v>43</v>
      </c>
      <c r="B44" s="3" t="s">
        <v>97</v>
      </c>
      <c r="C44" s="7" t="s">
        <v>98</v>
      </c>
      <c r="D44" s="5">
        <v>9</v>
      </c>
      <c r="E44" s="5" t="s">
        <v>12</v>
      </c>
      <c r="F44" s="5">
        <v>600</v>
      </c>
      <c r="G44" s="2">
        <f t="shared" si="0"/>
        <v>5400</v>
      </c>
    </row>
    <row r="45" ht="144" spans="1:7">
      <c r="A45" s="2">
        <v>44</v>
      </c>
      <c r="B45" s="3" t="s">
        <v>99</v>
      </c>
      <c r="C45" s="7" t="s">
        <v>100</v>
      </c>
      <c r="D45" s="5">
        <v>9</v>
      </c>
      <c r="E45" s="5" t="s">
        <v>12</v>
      </c>
      <c r="F45" s="5">
        <v>600</v>
      </c>
      <c r="G45" s="2">
        <f t="shared" si="0"/>
        <v>5400</v>
      </c>
    </row>
    <row r="46" ht="144" spans="1:7">
      <c r="A46" s="2">
        <v>45</v>
      </c>
      <c r="B46" s="3" t="s">
        <v>101</v>
      </c>
      <c r="C46" s="7" t="s">
        <v>102</v>
      </c>
      <c r="D46" s="5">
        <v>9</v>
      </c>
      <c r="E46" s="5" t="s">
        <v>12</v>
      </c>
      <c r="F46" s="5">
        <v>600</v>
      </c>
      <c r="G46" s="2">
        <f t="shared" si="0"/>
        <v>5400</v>
      </c>
    </row>
    <row r="47" ht="240" spans="1:7">
      <c r="A47" s="2">
        <v>46</v>
      </c>
      <c r="B47" s="3" t="s">
        <v>103</v>
      </c>
      <c r="C47" s="7" t="s">
        <v>104</v>
      </c>
      <c r="D47" s="5">
        <v>9</v>
      </c>
      <c r="E47" s="5" t="s">
        <v>12</v>
      </c>
      <c r="F47" s="5">
        <v>960</v>
      </c>
      <c r="G47" s="2">
        <f t="shared" si="0"/>
        <v>8640</v>
      </c>
    </row>
    <row r="48" spans="1:7">
      <c r="A48" s="2">
        <v>47</v>
      </c>
      <c r="B48" s="3" t="s">
        <v>105</v>
      </c>
      <c r="C48" s="7" t="s">
        <v>106</v>
      </c>
      <c r="D48" s="5">
        <v>9</v>
      </c>
      <c r="E48" s="5" t="s">
        <v>12</v>
      </c>
      <c r="F48" s="5">
        <v>1080</v>
      </c>
      <c r="G48" s="2">
        <f t="shared" si="0"/>
        <v>9720</v>
      </c>
    </row>
    <row r="49" ht="72" spans="1:7">
      <c r="A49" s="2">
        <v>48</v>
      </c>
      <c r="B49" s="3" t="s">
        <v>107</v>
      </c>
      <c r="C49" s="7" t="s">
        <v>108</v>
      </c>
      <c r="D49" s="5">
        <v>9</v>
      </c>
      <c r="E49" s="5" t="s">
        <v>12</v>
      </c>
      <c r="F49" s="5">
        <v>2160</v>
      </c>
      <c r="G49" s="2">
        <f t="shared" si="0"/>
        <v>19440</v>
      </c>
    </row>
    <row r="50" spans="1:7">
      <c r="A50" s="2">
        <v>49</v>
      </c>
      <c r="B50" s="3" t="s">
        <v>109</v>
      </c>
      <c r="C50" s="7" t="s">
        <v>110</v>
      </c>
      <c r="D50" s="5">
        <v>9</v>
      </c>
      <c r="E50" s="5" t="s">
        <v>12</v>
      </c>
      <c r="F50" s="5">
        <v>132</v>
      </c>
      <c r="G50" s="2">
        <f t="shared" si="0"/>
        <v>1188</v>
      </c>
    </row>
    <row r="51" ht="60" spans="1:7">
      <c r="A51" s="2">
        <v>50</v>
      </c>
      <c r="B51" s="3" t="s">
        <v>111</v>
      </c>
      <c r="C51" s="7" t="s">
        <v>112</v>
      </c>
      <c r="D51" s="5">
        <v>9</v>
      </c>
      <c r="E51" s="5" t="s">
        <v>12</v>
      </c>
      <c r="F51" s="5">
        <v>696</v>
      </c>
      <c r="G51" s="2">
        <f t="shared" si="0"/>
        <v>6264</v>
      </c>
    </row>
    <row r="52" ht="48" spans="1:7">
      <c r="A52" s="2">
        <v>51</v>
      </c>
      <c r="B52" s="3" t="s">
        <v>113</v>
      </c>
      <c r="C52" s="7" t="s">
        <v>114</v>
      </c>
      <c r="D52" s="5">
        <v>9</v>
      </c>
      <c r="E52" s="5" t="s">
        <v>12</v>
      </c>
      <c r="F52" s="5">
        <v>240</v>
      </c>
      <c r="G52" s="2">
        <f t="shared" si="0"/>
        <v>2160</v>
      </c>
    </row>
    <row r="53" ht="48" spans="1:7">
      <c r="A53" s="2">
        <v>52</v>
      </c>
      <c r="B53" s="3" t="s">
        <v>115</v>
      </c>
      <c r="C53" s="7" t="s">
        <v>116</v>
      </c>
      <c r="D53" s="5">
        <v>9</v>
      </c>
      <c r="E53" s="5" t="s">
        <v>17</v>
      </c>
      <c r="F53" s="5">
        <v>240</v>
      </c>
      <c r="G53" s="2">
        <f t="shared" si="0"/>
        <v>2160</v>
      </c>
    </row>
    <row r="54" ht="24" spans="1:7">
      <c r="A54" s="2">
        <v>53</v>
      </c>
      <c r="B54" s="3" t="s">
        <v>117</v>
      </c>
      <c r="C54" s="7" t="s">
        <v>118</v>
      </c>
      <c r="D54" s="5">
        <v>9</v>
      </c>
      <c r="E54" s="5" t="s">
        <v>12</v>
      </c>
      <c r="F54" s="5">
        <v>240</v>
      </c>
      <c r="G54" s="2">
        <f t="shared" si="0"/>
        <v>2160</v>
      </c>
    </row>
    <row r="55" spans="1:7">
      <c r="A55" s="2">
        <v>54</v>
      </c>
      <c r="B55" s="3" t="s">
        <v>119</v>
      </c>
      <c r="C55" s="7" t="s">
        <v>120</v>
      </c>
      <c r="D55" s="5">
        <v>1</v>
      </c>
      <c r="E55" s="5" t="s">
        <v>12</v>
      </c>
      <c r="F55" s="5">
        <v>1440</v>
      </c>
      <c r="G55" s="2">
        <f t="shared" si="0"/>
        <v>1440</v>
      </c>
    </row>
    <row r="56" ht="36" spans="1:7">
      <c r="A56" s="2">
        <v>55</v>
      </c>
      <c r="B56" s="3" t="s">
        <v>121</v>
      </c>
      <c r="C56" s="7" t="s">
        <v>122</v>
      </c>
      <c r="D56" s="5">
        <v>1</v>
      </c>
      <c r="E56" s="5" t="s">
        <v>12</v>
      </c>
      <c r="F56" s="5">
        <v>1080</v>
      </c>
      <c r="G56" s="2">
        <f t="shared" si="0"/>
        <v>1080</v>
      </c>
    </row>
    <row r="57" ht="48" spans="1:7">
      <c r="A57" s="2">
        <v>56</v>
      </c>
      <c r="B57" s="3" t="s">
        <v>123</v>
      </c>
      <c r="C57" s="7" t="s">
        <v>124</v>
      </c>
      <c r="D57" s="5">
        <v>1</v>
      </c>
      <c r="E57" s="5" t="s">
        <v>17</v>
      </c>
      <c r="F57" s="5">
        <v>240</v>
      </c>
      <c r="G57" s="2">
        <f t="shared" si="0"/>
        <v>240</v>
      </c>
    </row>
    <row r="58" ht="48" spans="1:7">
      <c r="A58" s="2">
        <v>57</v>
      </c>
      <c r="B58" s="3" t="s">
        <v>125</v>
      </c>
      <c r="C58" s="7" t="s">
        <v>126</v>
      </c>
      <c r="D58" s="5">
        <v>1</v>
      </c>
      <c r="E58" s="5" t="s">
        <v>17</v>
      </c>
      <c r="F58" s="5">
        <v>240</v>
      </c>
      <c r="G58" s="2">
        <f t="shared" si="0"/>
        <v>240</v>
      </c>
    </row>
    <row r="59" ht="36" spans="1:7">
      <c r="A59" s="2">
        <v>58</v>
      </c>
      <c r="B59" s="3" t="s">
        <v>127</v>
      </c>
      <c r="C59" s="7" t="s">
        <v>128</v>
      </c>
      <c r="D59" s="5">
        <v>1</v>
      </c>
      <c r="E59" s="5" t="s">
        <v>17</v>
      </c>
      <c r="F59" s="5">
        <v>240</v>
      </c>
      <c r="G59" s="2">
        <f t="shared" si="0"/>
        <v>240</v>
      </c>
    </row>
    <row r="60" ht="36" spans="1:7">
      <c r="A60" s="2">
        <v>59</v>
      </c>
      <c r="B60" s="3" t="s">
        <v>129</v>
      </c>
      <c r="C60" s="7" t="s">
        <v>130</v>
      </c>
      <c r="D60" s="5">
        <v>1</v>
      </c>
      <c r="E60" s="5" t="s">
        <v>17</v>
      </c>
      <c r="F60" s="5">
        <v>240</v>
      </c>
      <c r="G60" s="2">
        <f t="shared" si="0"/>
        <v>240</v>
      </c>
    </row>
    <row r="61" ht="288" spans="1:7">
      <c r="A61" s="2">
        <v>60</v>
      </c>
      <c r="B61" s="3" t="s">
        <v>111</v>
      </c>
      <c r="C61" s="7" t="s">
        <v>131</v>
      </c>
      <c r="D61" s="5">
        <v>1</v>
      </c>
      <c r="E61" s="5" t="s">
        <v>17</v>
      </c>
      <c r="F61" s="5">
        <v>4200</v>
      </c>
      <c r="G61" s="2">
        <f t="shared" si="0"/>
        <v>4200</v>
      </c>
    </row>
    <row r="62" ht="252" spans="1:7">
      <c r="A62" s="2">
        <v>61</v>
      </c>
      <c r="B62" s="3" t="s">
        <v>132</v>
      </c>
      <c r="C62" s="4" t="s">
        <v>133</v>
      </c>
      <c r="D62" s="5">
        <v>1</v>
      </c>
      <c r="E62" s="5" t="s">
        <v>12</v>
      </c>
      <c r="F62" s="5">
        <v>8160</v>
      </c>
      <c r="G62" s="2">
        <f t="shared" si="0"/>
        <v>8160</v>
      </c>
    </row>
    <row r="63" ht="300" spans="1:7">
      <c r="A63" s="2">
        <v>62</v>
      </c>
      <c r="B63" s="3" t="s">
        <v>134</v>
      </c>
      <c r="C63" s="4" t="s">
        <v>135</v>
      </c>
      <c r="D63" s="5">
        <v>1</v>
      </c>
      <c r="E63" s="5" t="s">
        <v>12</v>
      </c>
      <c r="F63" s="5">
        <v>10800</v>
      </c>
      <c r="G63" s="2">
        <f t="shared" si="0"/>
        <v>10800</v>
      </c>
    </row>
    <row r="64" ht="120" spans="1:7">
      <c r="A64" s="2">
        <v>63</v>
      </c>
      <c r="B64" s="3" t="s">
        <v>136</v>
      </c>
      <c r="C64" s="4" t="s">
        <v>137</v>
      </c>
      <c r="D64" s="5">
        <v>1</v>
      </c>
      <c r="E64" s="5" t="s">
        <v>17</v>
      </c>
      <c r="F64" s="5">
        <v>11760</v>
      </c>
      <c r="G64" s="2">
        <f t="shared" si="0"/>
        <v>11760</v>
      </c>
    </row>
    <row r="65" ht="288" spans="1:7">
      <c r="A65" s="2">
        <v>64</v>
      </c>
      <c r="B65" s="3" t="s">
        <v>138</v>
      </c>
      <c r="C65" s="4" t="s">
        <v>139</v>
      </c>
      <c r="D65" s="5">
        <v>1</v>
      </c>
      <c r="E65" s="5" t="s">
        <v>17</v>
      </c>
      <c r="F65" s="5">
        <v>6960</v>
      </c>
      <c r="G65" s="2">
        <f t="shared" si="0"/>
        <v>6960</v>
      </c>
    </row>
    <row r="66" ht="84" spans="1:7">
      <c r="A66" s="2">
        <v>65</v>
      </c>
      <c r="B66" s="3" t="s">
        <v>140</v>
      </c>
      <c r="C66" s="4" t="s">
        <v>141</v>
      </c>
      <c r="D66" s="5">
        <v>1</v>
      </c>
      <c r="E66" s="5" t="s">
        <v>12</v>
      </c>
      <c r="F66" s="5">
        <v>5400</v>
      </c>
      <c r="G66" s="2">
        <f t="shared" si="0"/>
        <v>5400</v>
      </c>
    </row>
    <row r="67" ht="28.8" spans="1:7">
      <c r="A67" s="2">
        <v>66</v>
      </c>
      <c r="B67" s="3" t="s">
        <v>142</v>
      </c>
      <c r="C67" s="4" t="s">
        <v>143</v>
      </c>
      <c r="D67" s="5">
        <v>1</v>
      </c>
      <c r="E67" s="5" t="s">
        <v>12</v>
      </c>
      <c r="F67" s="5">
        <v>840</v>
      </c>
      <c r="G67" s="2">
        <f t="shared" ref="G67:G77" si="1">D67*F67</f>
        <v>840</v>
      </c>
    </row>
    <row r="68" ht="408" spans="1:7">
      <c r="A68" s="2">
        <v>67</v>
      </c>
      <c r="B68" s="3" t="s">
        <v>144</v>
      </c>
      <c r="C68" s="4" t="s">
        <v>145</v>
      </c>
      <c r="D68" s="5">
        <v>1</v>
      </c>
      <c r="E68" s="5" t="s">
        <v>17</v>
      </c>
      <c r="F68" s="5">
        <v>10800</v>
      </c>
      <c r="G68" s="2">
        <f t="shared" si="1"/>
        <v>10800</v>
      </c>
    </row>
    <row r="69" ht="36" spans="1:7">
      <c r="A69" s="2">
        <v>68</v>
      </c>
      <c r="B69" s="3" t="s">
        <v>146</v>
      </c>
      <c r="C69" s="4" t="s">
        <v>147</v>
      </c>
      <c r="D69" s="5">
        <v>1</v>
      </c>
      <c r="E69" s="5" t="s">
        <v>17</v>
      </c>
      <c r="F69" s="5">
        <v>1320</v>
      </c>
      <c r="G69" s="2">
        <f t="shared" si="1"/>
        <v>1320</v>
      </c>
    </row>
    <row r="70" ht="72" spans="1:7">
      <c r="A70" s="2">
        <v>69</v>
      </c>
      <c r="B70" s="3" t="s">
        <v>148</v>
      </c>
      <c r="C70" s="4" t="s">
        <v>149</v>
      </c>
      <c r="D70" s="6">
        <v>1</v>
      </c>
      <c r="E70" s="6" t="s">
        <v>12</v>
      </c>
      <c r="F70" s="6">
        <v>19200</v>
      </c>
      <c r="G70" s="2">
        <f t="shared" si="1"/>
        <v>19200</v>
      </c>
    </row>
    <row r="71" ht="60" spans="1:7">
      <c r="A71" s="2">
        <v>70</v>
      </c>
      <c r="B71" s="3" t="s">
        <v>150</v>
      </c>
      <c r="C71" s="4" t="s">
        <v>151</v>
      </c>
      <c r="D71" s="6">
        <v>1</v>
      </c>
      <c r="E71" s="6" t="s">
        <v>12</v>
      </c>
      <c r="F71" s="6">
        <v>18000</v>
      </c>
      <c r="G71" s="2">
        <f t="shared" si="1"/>
        <v>18000</v>
      </c>
    </row>
    <row r="72" ht="216" spans="1:7">
      <c r="A72" s="2">
        <v>71</v>
      </c>
      <c r="B72" s="3" t="s">
        <v>152</v>
      </c>
      <c r="C72" s="4" t="s">
        <v>153</v>
      </c>
      <c r="D72" s="6">
        <v>1</v>
      </c>
      <c r="E72" s="6" t="s">
        <v>12</v>
      </c>
      <c r="F72" s="5">
        <v>14400</v>
      </c>
      <c r="G72" s="2">
        <f t="shared" si="1"/>
        <v>14400</v>
      </c>
    </row>
    <row r="73" ht="84" spans="1:7">
      <c r="A73" s="2">
        <v>72</v>
      </c>
      <c r="B73" s="3" t="s">
        <v>154</v>
      </c>
      <c r="C73" s="4" t="s">
        <v>155</v>
      </c>
      <c r="D73" s="6">
        <v>1</v>
      </c>
      <c r="E73" s="6" t="s">
        <v>12</v>
      </c>
      <c r="F73" s="5">
        <v>23400</v>
      </c>
      <c r="G73" s="2">
        <f t="shared" si="1"/>
        <v>23400</v>
      </c>
    </row>
    <row r="74" ht="360" spans="1:7">
      <c r="A74" s="2">
        <v>73</v>
      </c>
      <c r="B74" s="3" t="s">
        <v>156</v>
      </c>
      <c r="C74" s="4" t="s">
        <v>157</v>
      </c>
      <c r="D74" s="6">
        <v>1</v>
      </c>
      <c r="E74" s="6" t="s">
        <v>12</v>
      </c>
      <c r="F74" s="5">
        <v>28800</v>
      </c>
      <c r="G74" s="2">
        <f t="shared" si="1"/>
        <v>28800</v>
      </c>
    </row>
    <row r="75" ht="228" spans="1:7">
      <c r="A75" s="2">
        <v>74</v>
      </c>
      <c r="B75" s="3" t="s">
        <v>158</v>
      </c>
      <c r="C75" s="4" t="s">
        <v>159</v>
      </c>
      <c r="D75" s="6">
        <v>1</v>
      </c>
      <c r="E75" s="6" t="s">
        <v>12</v>
      </c>
      <c r="F75" s="5">
        <v>7200</v>
      </c>
      <c r="G75" s="2">
        <f t="shared" si="1"/>
        <v>7200</v>
      </c>
    </row>
    <row r="76" ht="326.4" spans="1:7">
      <c r="A76" s="2">
        <v>75</v>
      </c>
      <c r="B76" s="3" t="s">
        <v>160</v>
      </c>
      <c r="C76" s="4" t="s">
        <v>161</v>
      </c>
      <c r="D76" s="6">
        <v>1</v>
      </c>
      <c r="E76" s="6" t="s">
        <v>12</v>
      </c>
      <c r="F76" s="5">
        <v>4320</v>
      </c>
      <c r="G76" s="2">
        <f t="shared" si="1"/>
        <v>4320</v>
      </c>
    </row>
    <row r="77" ht="48" spans="1:7">
      <c r="A77" s="2">
        <v>76</v>
      </c>
      <c r="B77" s="3" t="s">
        <v>162</v>
      </c>
      <c r="C77" s="4" t="s">
        <v>163</v>
      </c>
      <c r="D77" s="5">
        <v>1</v>
      </c>
      <c r="E77" s="5" t="s">
        <v>12</v>
      </c>
      <c r="F77" s="5">
        <v>14400</v>
      </c>
      <c r="G77" s="2">
        <f t="shared" si="1"/>
        <v>14400</v>
      </c>
    </row>
    <row r="78" ht="252" spans="1:7">
      <c r="A78" s="2">
        <v>77</v>
      </c>
      <c r="B78" s="3" t="s">
        <v>164</v>
      </c>
      <c r="C78" s="4" t="s">
        <v>165</v>
      </c>
      <c r="D78" s="5">
        <v>1</v>
      </c>
      <c r="E78" s="5" t="s">
        <v>12</v>
      </c>
      <c r="F78" s="5">
        <v>4896</v>
      </c>
      <c r="G78" s="2">
        <f t="shared" ref="G78:G129" si="2">D78*F78</f>
        <v>4896</v>
      </c>
    </row>
    <row r="79" ht="252" spans="1:7">
      <c r="A79" s="2">
        <v>78</v>
      </c>
      <c r="B79" s="3" t="s">
        <v>166</v>
      </c>
      <c r="C79" s="4" t="s">
        <v>167</v>
      </c>
      <c r="D79" s="5">
        <v>1</v>
      </c>
      <c r="E79" s="5" t="s">
        <v>12</v>
      </c>
      <c r="F79" s="5">
        <v>14496</v>
      </c>
      <c r="G79" s="2">
        <f t="shared" si="2"/>
        <v>14496</v>
      </c>
    </row>
    <row r="80" ht="216" spans="1:7">
      <c r="A80" s="2">
        <v>79</v>
      </c>
      <c r="B80" s="3" t="s">
        <v>168</v>
      </c>
      <c r="C80" s="4" t="s">
        <v>169</v>
      </c>
      <c r="D80" s="5">
        <v>1</v>
      </c>
      <c r="E80" s="5" t="s">
        <v>12</v>
      </c>
      <c r="F80" s="5">
        <v>8376</v>
      </c>
      <c r="G80" s="2">
        <f t="shared" si="2"/>
        <v>8376</v>
      </c>
    </row>
    <row r="81" ht="302.4" spans="1:7">
      <c r="A81" s="2">
        <v>80</v>
      </c>
      <c r="B81" s="3" t="s">
        <v>170</v>
      </c>
      <c r="C81" s="4" t="s">
        <v>171</v>
      </c>
      <c r="D81" s="5">
        <v>1</v>
      </c>
      <c r="E81" s="5" t="s">
        <v>12</v>
      </c>
      <c r="F81" s="5">
        <v>9800</v>
      </c>
      <c r="G81" s="2">
        <f t="shared" si="2"/>
        <v>9800</v>
      </c>
    </row>
    <row r="82" ht="180" spans="1:7">
      <c r="A82" s="2">
        <v>81</v>
      </c>
      <c r="B82" s="3" t="s">
        <v>172</v>
      </c>
      <c r="C82" s="4" t="s">
        <v>173</v>
      </c>
      <c r="D82" s="5">
        <v>1</v>
      </c>
      <c r="E82" s="5" t="s">
        <v>12</v>
      </c>
      <c r="F82" s="5">
        <v>7776</v>
      </c>
      <c r="G82" s="2">
        <f t="shared" si="2"/>
        <v>7776</v>
      </c>
    </row>
    <row r="83" ht="192" spans="1:7">
      <c r="A83" s="2">
        <v>82</v>
      </c>
      <c r="B83" s="3" t="s">
        <v>174</v>
      </c>
      <c r="C83" s="4" t="s">
        <v>175</v>
      </c>
      <c r="D83" s="5">
        <v>1</v>
      </c>
      <c r="E83" s="5" t="s">
        <v>12</v>
      </c>
      <c r="F83" s="5">
        <v>4632</v>
      </c>
      <c r="G83" s="2">
        <f t="shared" si="2"/>
        <v>4632</v>
      </c>
    </row>
    <row r="84" ht="409.5" spans="1:7">
      <c r="A84" s="2">
        <v>83</v>
      </c>
      <c r="B84" s="3" t="s">
        <v>176</v>
      </c>
      <c r="C84" s="4" t="s">
        <v>177</v>
      </c>
      <c r="D84" s="5">
        <v>1</v>
      </c>
      <c r="E84" s="5" t="s">
        <v>12</v>
      </c>
      <c r="F84" s="5">
        <v>7176</v>
      </c>
      <c r="G84" s="2">
        <f t="shared" si="2"/>
        <v>7176</v>
      </c>
    </row>
    <row r="85" ht="409.5" spans="1:7">
      <c r="A85" s="2">
        <v>84</v>
      </c>
      <c r="B85" s="3" t="s">
        <v>178</v>
      </c>
      <c r="C85" s="4" t="s">
        <v>179</v>
      </c>
      <c r="D85" s="5">
        <v>1</v>
      </c>
      <c r="E85" s="5" t="s">
        <v>12</v>
      </c>
      <c r="F85" s="5">
        <v>9576</v>
      </c>
      <c r="G85" s="2">
        <f t="shared" si="2"/>
        <v>9576</v>
      </c>
    </row>
    <row r="86" ht="72" spans="1:7">
      <c r="A86" s="2">
        <v>85</v>
      </c>
      <c r="B86" s="3" t="s">
        <v>180</v>
      </c>
      <c r="C86" s="4" t="s">
        <v>181</v>
      </c>
      <c r="D86" s="5">
        <v>1</v>
      </c>
      <c r="E86" s="5" t="s">
        <v>12</v>
      </c>
      <c r="F86" s="5">
        <v>2100</v>
      </c>
      <c r="G86" s="2">
        <f t="shared" si="2"/>
        <v>2100</v>
      </c>
    </row>
    <row r="87" ht="24" spans="1:7">
      <c r="A87" s="2">
        <v>86</v>
      </c>
      <c r="B87" s="3" t="s">
        <v>182</v>
      </c>
      <c r="C87" s="4" t="s">
        <v>183</v>
      </c>
      <c r="D87" s="6">
        <v>1</v>
      </c>
      <c r="E87" s="6" t="s">
        <v>9</v>
      </c>
      <c r="F87" s="6">
        <v>14000</v>
      </c>
      <c r="G87" s="2">
        <f t="shared" si="2"/>
        <v>14000</v>
      </c>
    </row>
    <row r="88" ht="24" spans="1:7">
      <c r="A88" s="2">
        <v>87</v>
      </c>
      <c r="B88" s="3" t="s">
        <v>13</v>
      </c>
      <c r="C88" s="4" t="s">
        <v>184</v>
      </c>
      <c r="D88" s="5">
        <v>1</v>
      </c>
      <c r="E88" s="5" t="s">
        <v>9</v>
      </c>
      <c r="F88" s="5">
        <v>3120</v>
      </c>
      <c r="G88" s="2">
        <f t="shared" si="2"/>
        <v>3120</v>
      </c>
    </row>
    <row r="89" ht="24" spans="1:7">
      <c r="A89" s="2">
        <v>88</v>
      </c>
      <c r="B89" s="3" t="s">
        <v>185</v>
      </c>
      <c r="C89" s="7" t="s">
        <v>186</v>
      </c>
      <c r="D89" s="6">
        <v>24</v>
      </c>
      <c r="E89" s="6" t="s">
        <v>12</v>
      </c>
      <c r="F89" s="6">
        <v>540</v>
      </c>
      <c r="G89" s="2">
        <f t="shared" si="2"/>
        <v>12960</v>
      </c>
    </row>
    <row r="90" spans="1:7">
      <c r="A90" s="2">
        <v>89</v>
      </c>
      <c r="B90" s="3" t="s">
        <v>187</v>
      </c>
      <c r="C90" s="7" t="s">
        <v>188</v>
      </c>
      <c r="D90" s="6">
        <v>5</v>
      </c>
      <c r="E90" s="6" t="s">
        <v>12</v>
      </c>
      <c r="F90" s="6">
        <v>480</v>
      </c>
      <c r="G90" s="2">
        <f t="shared" si="2"/>
        <v>2400</v>
      </c>
    </row>
    <row r="91" spans="1:7">
      <c r="A91" s="2">
        <v>90</v>
      </c>
      <c r="B91" s="3" t="s">
        <v>189</v>
      </c>
      <c r="C91" s="7" t="s">
        <v>190</v>
      </c>
      <c r="D91" s="6">
        <v>12</v>
      </c>
      <c r="E91" s="6" t="s">
        <v>12</v>
      </c>
      <c r="F91" s="6">
        <v>48</v>
      </c>
      <c r="G91" s="2">
        <f t="shared" si="2"/>
        <v>576</v>
      </c>
    </row>
    <row r="92" spans="1:7">
      <c r="A92" s="2">
        <v>91</v>
      </c>
      <c r="B92" s="3" t="s">
        <v>191</v>
      </c>
      <c r="C92" s="7" t="s">
        <v>192</v>
      </c>
      <c r="D92" s="6">
        <v>12</v>
      </c>
      <c r="E92" s="6" t="s">
        <v>12</v>
      </c>
      <c r="F92" s="6">
        <v>100</v>
      </c>
      <c r="G92" s="2">
        <f t="shared" si="2"/>
        <v>1200</v>
      </c>
    </row>
    <row r="93" spans="1:7">
      <c r="A93" s="2">
        <v>92</v>
      </c>
      <c r="B93" s="3" t="s">
        <v>193</v>
      </c>
      <c r="C93" s="7" t="s">
        <v>194</v>
      </c>
      <c r="D93" s="6">
        <v>12</v>
      </c>
      <c r="E93" s="6" t="s">
        <v>12</v>
      </c>
      <c r="F93" s="6">
        <v>75</v>
      </c>
      <c r="G93" s="2">
        <f t="shared" si="2"/>
        <v>900</v>
      </c>
    </row>
    <row r="94" spans="1:7">
      <c r="A94" s="2">
        <v>93</v>
      </c>
      <c r="B94" s="3" t="s">
        <v>195</v>
      </c>
      <c r="C94" s="7" t="s">
        <v>196</v>
      </c>
      <c r="D94" s="6">
        <v>24</v>
      </c>
      <c r="E94" s="6" t="s">
        <v>12</v>
      </c>
      <c r="F94" s="6">
        <v>25</v>
      </c>
      <c r="G94" s="2">
        <f t="shared" si="2"/>
        <v>600</v>
      </c>
    </row>
    <row r="95" spans="1:7">
      <c r="A95" s="2">
        <v>94</v>
      </c>
      <c r="B95" s="3" t="s">
        <v>197</v>
      </c>
      <c r="C95" s="7" t="s">
        <v>198</v>
      </c>
      <c r="D95" s="6">
        <v>24</v>
      </c>
      <c r="E95" s="6" t="s">
        <v>12</v>
      </c>
      <c r="F95" s="6">
        <v>135</v>
      </c>
      <c r="G95" s="2">
        <f t="shared" si="2"/>
        <v>3240</v>
      </c>
    </row>
    <row r="96" spans="1:7">
      <c r="A96" s="2">
        <v>95</v>
      </c>
      <c r="B96" s="3" t="s">
        <v>199</v>
      </c>
      <c r="C96" s="7" t="s">
        <v>200</v>
      </c>
      <c r="D96" s="6">
        <v>4</v>
      </c>
      <c r="E96" s="6" t="s">
        <v>12</v>
      </c>
      <c r="F96" s="6">
        <v>22</v>
      </c>
      <c r="G96" s="2">
        <f t="shared" si="2"/>
        <v>88</v>
      </c>
    </row>
    <row r="97" spans="1:7">
      <c r="A97" s="2">
        <v>96</v>
      </c>
      <c r="B97" s="3" t="s">
        <v>201</v>
      </c>
      <c r="C97" s="7" t="s">
        <v>202</v>
      </c>
      <c r="D97" s="6">
        <v>24</v>
      </c>
      <c r="E97" s="6" t="s">
        <v>12</v>
      </c>
      <c r="F97" s="6">
        <v>22</v>
      </c>
      <c r="G97" s="2">
        <f t="shared" si="2"/>
        <v>528</v>
      </c>
    </row>
    <row r="98" spans="1:7">
      <c r="A98" s="2">
        <v>97</v>
      </c>
      <c r="B98" s="3" t="s">
        <v>203</v>
      </c>
      <c r="C98" s="7" t="s">
        <v>204</v>
      </c>
      <c r="D98" s="5">
        <v>24</v>
      </c>
      <c r="E98" s="5" t="s">
        <v>12</v>
      </c>
      <c r="F98" s="5">
        <v>12</v>
      </c>
      <c r="G98" s="2">
        <f t="shared" si="2"/>
        <v>288</v>
      </c>
    </row>
    <row r="99" spans="1:7">
      <c r="A99" s="2">
        <v>98</v>
      </c>
      <c r="B99" s="3" t="s">
        <v>205</v>
      </c>
      <c r="C99" s="7" t="s">
        <v>206</v>
      </c>
      <c r="D99" s="5">
        <v>24</v>
      </c>
      <c r="E99" s="5" t="s">
        <v>207</v>
      </c>
      <c r="F99" s="5">
        <v>65</v>
      </c>
      <c r="G99" s="2">
        <f t="shared" si="2"/>
        <v>1560</v>
      </c>
    </row>
    <row r="100" spans="1:7">
      <c r="A100" s="2">
        <v>99</v>
      </c>
      <c r="B100" s="3" t="s">
        <v>208</v>
      </c>
      <c r="C100" s="7" t="s">
        <v>209</v>
      </c>
      <c r="D100" s="5">
        <v>24</v>
      </c>
      <c r="E100" s="5" t="s">
        <v>207</v>
      </c>
      <c r="F100" s="5">
        <v>5</v>
      </c>
      <c r="G100" s="2">
        <f t="shared" si="2"/>
        <v>120</v>
      </c>
    </row>
    <row r="101" spans="1:7">
      <c r="A101" s="2">
        <v>100</v>
      </c>
      <c r="B101" s="3" t="s">
        <v>210</v>
      </c>
      <c r="C101" s="7" t="s">
        <v>211</v>
      </c>
      <c r="D101" s="5">
        <v>24</v>
      </c>
      <c r="E101" s="5" t="s">
        <v>71</v>
      </c>
      <c r="F101" s="5">
        <v>25</v>
      </c>
      <c r="G101" s="2">
        <f t="shared" si="2"/>
        <v>600</v>
      </c>
    </row>
    <row r="102" spans="1:7">
      <c r="A102" s="2">
        <v>101</v>
      </c>
      <c r="B102" s="3" t="s">
        <v>212</v>
      </c>
      <c r="C102" s="7" t="s">
        <v>213</v>
      </c>
      <c r="D102" s="5">
        <v>24</v>
      </c>
      <c r="E102" s="5" t="s">
        <v>71</v>
      </c>
      <c r="F102" s="5">
        <v>48</v>
      </c>
      <c r="G102" s="2">
        <f t="shared" si="2"/>
        <v>1152</v>
      </c>
    </row>
    <row r="103" spans="1:7">
      <c r="A103" s="2">
        <v>102</v>
      </c>
      <c r="B103" s="3" t="s">
        <v>214</v>
      </c>
      <c r="C103" s="7" t="s">
        <v>215</v>
      </c>
      <c r="D103" s="5">
        <v>24</v>
      </c>
      <c r="E103" s="5" t="s">
        <v>71</v>
      </c>
      <c r="F103" s="5">
        <v>15</v>
      </c>
      <c r="G103" s="2">
        <f t="shared" si="2"/>
        <v>360</v>
      </c>
    </row>
    <row r="104" spans="1:7">
      <c r="A104" s="2">
        <v>103</v>
      </c>
      <c r="B104" s="3" t="s">
        <v>216</v>
      </c>
      <c r="C104" s="7" t="s">
        <v>217</v>
      </c>
      <c r="D104" s="5">
        <v>24</v>
      </c>
      <c r="E104" s="5" t="s">
        <v>71</v>
      </c>
      <c r="F104" s="5">
        <v>8</v>
      </c>
      <c r="G104" s="2">
        <f t="shared" si="2"/>
        <v>192</v>
      </c>
    </row>
    <row r="105" spans="1:7">
      <c r="A105" s="2">
        <v>104</v>
      </c>
      <c r="B105" s="3" t="s">
        <v>218</v>
      </c>
      <c r="C105" s="7" t="s">
        <v>219</v>
      </c>
      <c r="D105" s="5">
        <v>24</v>
      </c>
      <c r="E105" s="5" t="s">
        <v>12</v>
      </c>
      <c r="F105" s="5">
        <v>26</v>
      </c>
      <c r="G105" s="2">
        <f t="shared" si="2"/>
        <v>624</v>
      </c>
    </row>
    <row r="106" spans="1:7">
      <c r="A106" s="2">
        <v>105</v>
      </c>
      <c r="B106" s="3" t="s">
        <v>220</v>
      </c>
      <c r="C106" s="7" t="s">
        <v>221</v>
      </c>
      <c r="D106" s="5">
        <v>24</v>
      </c>
      <c r="E106" s="5" t="s">
        <v>12</v>
      </c>
      <c r="F106" s="5">
        <v>46</v>
      </c>
      <c r="G106" s="2">
        <f t="shared" si="2"/>
        <v>1104</v>
      </c>
    </row>
    <row r="107" spans="1:7">
      <c r="A107" s="2">
        <v>106</v>
      </c>
      <c r="B107" s="3" t="s">
        <v>222</v>
      </c>
      <c r="C107" s="7" t="s">
        <v>223</v>
      </c>
      <c r="D107" s="5">
        <v>24</v>
      </c>
      <c r="E107" s="5" t="s">
        <v>71</v>
      </c>
      <c r="F107" s="5">
        <v>18</v>
      </c>
      <c r="G107" s="2">
        <f t="shared" si="2"/>
        <v>432</v>
      </c>
    </row>
    <row r="108" spans="1:7">
      <c r="A108" s="2">
        <v>107</v>
      </c>
      <c r="B108" s="3" t="s">
        <v>224</v>
      </c>
      <c r="C108" s="7" t="s">
        <v>223</v>
      </c>
      <c r="D108" s="5">
        <v>24</v>
      </c>
      <c r="E108" s="5" t="s">
        <v>71</v>
      </c>
      <c r="F108" s="5">
        <v>18</v>
      </c>
      <c r="G108" s="2">
        <f t="shared" si="2"/>
        <v>432</v>
      </c>
    </row>
    <row r="109" spans="1:7">
      <c r="A109" s="2">
        <v>108</v>
      </c>
      <c r="B109" s="3" t="s">
        <v>225</v>
      </c>
      <c r="C109" s="7" t="s">
        <v>223</v>
      </c>
      <c r="D109" s="5">
        <v>24</v>
      </c>
      <c r="E109" s="5" t="s">
        <v>12</v>
      </c>
      <c r="F109" s="5">
        <v>18</v>
      </c>
      <c r="G109" s="2">
        <f t="shared" si="2"/>
        <v>432</v>
      </c>
    </row>
    <row r="110" spans="1:7">
      <c r="A110" s="2">
        <v>109</v>
      </c>
      <c r="B110" s="3" t="s">
        <v>226</v>
      </c>
      <c r="C110" s="7" t="s">
        <v>223</v>
      </c>
      <c r="D110" s="5">
        <v>24</v>
      </c>
      <c r="E110" s="5" t="s">
        <v>12</v>
      </c>
      <c r="F110" s="5">
        <v>18</v>
      </c>
      <c r="G110" s="2">
        <f t="shared" si="2"/>
        <v>432</v>
      </c>
    </row>
    <row r="111" spans="1:7">
      <c r="A111" s="2">
        <v>110</v>
      </c>
      <c r="B111" s="3" t="s">
        <v>227</v>
      </c>
      <c r="C111" s="7" t="s">
        <v>228</v>
      </c>
      <c r="D111" s="5">
        <v>24</v>
      </c>
      <c r="E111" s="5" t="s">
        <v>71</v>
      </c>
      <c r="F111" s="5">
        <v>21</v>
      </c>
      <c r="G111" s="2">
        <f t="shared" si="2"/>
        <v>504</v>
      </c>
    </row>
    <row r="112" spans="1:7">
      <c r="A112" s="2">
        <v>111</v>
      </c>
      <c r="B112" s="3" t="s">
        <v>229</v>
      </c>
      <c r="C112" s="7" t="s">
        <v>230</v>
      </c>
      <c r="D112" s="5">
        <v>24</v>
      </c>
      <c r="E112" s="5" t="s">
        <v>68</v>
      </c>
      <c r="F112" s="5">
        <v>3</v>
      </c>
      <c r="G112" s="2">
        <f t="shared" si="2"/>
        <v>72</v>
      </c>
    </row>
    <row r="113" spans="1:7">
      <c r="A113" s="2">
        <v>112</v>
      </c>
      <c r="B113" s="3" t="s">
        <v>231</v>
      </c>
      <c r="C113" s="7" t="s">
        <v>232</v>
      </c>
      <c r="D113" s="5">
        <v>24</v>
      </c>
      <c r="E113" s="5" t="s">
        <v>12</v>
      </c>
      <c r="F113" s="5">
        <v>6</v>
      </c>
      <c r="G113" s="2">
        <f t="shared" si="2"/>
        <v>144</v>
      </c>
    </row>
    <row r="114" spans="1:7">
      <c r="A114" s="2">
        <v>113</v>
      </c>
      <c r="B114" s="3" t="s">
        <v>233</v>
      </c>
      <c r="C114" s="7" t="s">
        <v>232</v>
      </c>
      <c r="D114" s="5">
        <v>24</v>
      </c>
      <c r="E114" s="5" t="s">
        <v>12</v>
      </c>
      <c r="F114" s="5">
        <v>6</v>
      </c>
      <c r="G114" s="2">
        <f t="shared" si="2"/>
        <v>144</v>
      </c>
    </row>
    <row r="115" spans="1:7">
      <c r="A115" s="2">
        <v>114</v>
      </c>
      <c r="B115" s="3" t="s">
        <v>234</v>
      </c>
      <c r="C115" s="7" t="s">
        <v>235</v>
      </c>
      <c r="D115" s="5">
        <v>24</v>
      </c>
      <c r="E115" s="5" t="s">
        <v>12</v>
      </c>
      <c r="F115" s="5">
        <v>18</v>
      </c>
      <c r="G115" s="2">
        <f t="shared" si="2"/>
        <v>432</v>
      </c>
    </row>
    <row r="116" spans="1:7">
      <c r="A116" s="2">
        <v>115</v>
      </c>
      <c r="B116" s="3" t="s">
        <v>236</v>
      </c>
      <c r="C116" s="7" t="s">
        <v>235</v>
      </c>
      <c r="D116" s="5">
        <v>24</v>
      </c>
      <c r="E116" s="5" t="s">
        <v>12</v>
      </c>
      <c r="F116" s="5">
        <v>18</v>
      </c>
      <c r="G116" s="2">
        <f t="shared" si="2"/>
        <v>432</v>
      </c>
    </row>
    <row r="117" spans="1:7">
      <c r="A117" s="2">
        <v>116</v>
      </c>
      <c r="B117" s="3" t="s">
        <v>237</v>
      </c>
      <c r="C117" s="7" t="s">
        <v>238</v>
      </c>
      <c r="D117" s="5">
        <v>24</v>
      </c>
      <c r="E117" s="5" t="s">
        <v>71</v>
      </c>
      <c r="F117" s="5">
        <v>15</v>
      </c>
      <c r="G117" s="2">
        <f t="shared" si="2"/>
        <v>360</v>
      </c>
    </row>
    <row r="118" spans="1:7">
      <c r="A118" s="2">
        <v>117</v>
      </c>
      <c r="B118" s="3" t="s">
        <v>239</v>
      </c>
      <c r="C118" s="7" t="s">
        <v>240</v>
      </c>
      <c r="D118" s="5">
        <v>24</v>
      </c>
      <c r="E118" s="5" t="s">
        <v>71</v>
      </c>
      <c r="F118" s="5">
        <v>30</v>
      </c>
      <c r="G118" s="2">
        <f t="shared" si="2"/>
        <v>720</v>
      </c>
    </row>
    <row r="119" spans="1:7">
      <c r="A119" s="2">
        <v>118</v>
      </c>
      <c r="B119" s="3" t="s">
        <v>241</v>
      </c>
      <c r="C119" s="7" t="s">
        <v>242</v>
      </c>
      <c r="D119" s="5">
        <v>24</v>
      </c>
      <c r="E119" s="5" t="s">
        <v>71</v>
      </c>
      <c r="F119" s="5">
        <v>3</v>
      </c>
      <c r="G119" s="2">
        <f t="shared" si="2"/>
        <v>72</v>
      </c>
    </row>
    <row r="120" spans="1:7">
      <c r="A120" s="2">
        <v>119</v>
      </c>
      <c r="B120" s="3" t="s">
        <v>243</v>
      </c>
      <c r="C120" s="7" t="s">
        <v>244</v>
      </c>
      <c r="D120" s="5">
        <v>24</v>
      </c>
      <c r="E120" s="5" t="s">
        <v>71</v>
      </c>
      <c r="F120" s="5">
        <v>19</v>
      </c>
      <c r="G120" s="2">
        <f t="shared" si="2"/>
        <v>456</v>
      </c>
    </row>
    <row r="121" spans="1:7">
      <c r="A121" s="2">
        <v>120</v>
      </c>
      <c r="B121" s="3" t="s">
        <v>245</v>
      </c>
      <c r="C121" s="7" t="s">
        <v>246</v>
      </c>
      <c r="D121" s="5">
        <v>24</v>
      </c>
      <c r="E121" s="5" t="s">
        <v>71</v>
      </c>
      <c r="F121" s="5">
        <v>26</v>
      </c>
      <c r="G121" s="2">
        <f t="shared" si="2"/>
        <v>624</v>
      </c>
    </row>
    <row r="122" spans="1:7">
      <c r="A122" s="2">
        <v>121</v>
      </c>
      <c r="B122" s="3" t="s">
        <v>247</v>
      </c>
      <c r="C122" s="7" t="s">
        <v>246</v>
      </c>
      <c r="D122" s="5">
        <v>24</v>
      </c>
      <c r="E122" s="5" t="s">
        <v>71</v>
      </c>
      <c r="F122" s="5">
        <v>26</v>
      </c>
      <c r="G122" s="2">
        <f t="shared" si="2"/>
        <v>624</v>
      </c>
    </row>
    <row r="123" spans="1:7">
      <c r="A123" s="2">
        <v>122</v>
      </c>
      <c r="B123" s="3" t="s">
        <v>248</v>
      </c>
      <c r="C123" s="7" t="s">
        <v>249</v>
      </c>
      <c r="D123" s="5">
        <v>24</v>
      </c>
      <c r="E123" s="5" t="s">
        <v>71</v>
      </c>
      <c r="F123" s="5">
        <v>54</v>
      </c>
      <c r="G123" s="2">
        <f t="shared" si="2"/>
        <v>1296</v>
      </c>
    </row>
    <row r="124" spans="1:7">
      <c r="A124" s="2">
        <v>123</v>
      </c>
      <c r="B124" s="3" t="s">
        <v>250</v>
      </c>
      <c r="C124" s="7" t="s">
        <v>251</v>
      </c>
      <c r="D124" s="5">
        <v>24</v>
      </c>
      <c r="E124" s="5" t="s">
        <v>71</v>
      </c>
      <c r="F124" s="5">
        <v>26</v>
      </c>
      <c r="G124" s="2">
        <f t="shared" si="2"/>
        <v>624</v>
      </c>
    </row>
    <row r="125" spans="1:7">
      <c r="A125" s="2">
        <v>124</v>
      </c>
      <c r="B125" s="3" t="s">
        <v>252</v>
      </c>
      <c r="C125" s="7" t="s">
        <v>253</v>
      </c>
      <c r="D125" s="5">
        <v>24</v>
      </c>
      <c r="E125" s="5" t="s">
        <v>71</v>
      </c>
      <c r="F125" s="5">
        <v>43</v>
      </c>
      <c r="G125" s="2">
        <f t="shared" si="2"/>
        <v>1032</v>
      </c>
    </row>
    <row r="126" spans="1:7">
      <c r="A126" s="2">
        <v>125</v>
      </c>
      <c r="B126" s="3" t="s">
        <v>254</v>
      </c>
      <c r="C126" s="7" t="s">
        <v>255</v>
      </c>
      <c r="D126" s="5">
        <v>24</v>
      </c>
      <c r="E126" s="5" t="s">
        <v>9</v>
      </c>
      <c r="F126" s="5">
        <v>21</v>
      </c>
      <c r="G126" s="2">
        <f t="shared" si="2"/>
        <v>504</v>
      </c>
    </row>
    <row r="127" spans="1:7">
      <c r="A127" s="2">
        <v>126</v>
      </c>
      <c r="B127" s="3" t="s">
        <v>256</v>
      </c>
      <c r="C127" s="7" t="s">
        <v>257</v>
      </c>
      <c r="D127" s="5">
        <v>24</v>
      </c>
      <c r="E127" s="5" t="s">
        <v>71</v>
      </c>
      <c r="F127" s="5">
        <v>7</v>
      </c>
      <c r="G127" s="2">
        <f t="shared" si="2"/>
        <v>168</v>
      </c>
    </row>
    <row r="128" spans="1:7">
      <c r="A128" s="2">
        <v>127</v>
      </c>
      <c r="B128" s="3" t="s">
        <v>258</v>
      </c>
      <c r="C128" s="7" t="s">
        <v>259</v>
      </c>
      <c r="D128" s="5">
        <v>24</v>
      </c>
      <c r="E128" s="5" t="s">
        <v>71</v>
      </c>
      <c r="F128" s="5">
        <v>7</v>
      </c>
      <c r="G128" s="2">
        <f t="shared" si="2"/>
        <v>168</v>
      </c>
    </row>
    <row r="129" spans="1:7">
      <c r="A129" s="2">
        <v>128</v>
      </c>
      <c r="B129" s="3" t="s">
        <v>260</v>
      </c>
      <c r="C129" s="7" t="s">
        <v>261</v>
      </c>
      <c r="D129" s="5">
        <v>10</v>
      </c>
      <c r="E129" s="5" t="s">
        <v>17</v>
      </c>
      <c r="F129" s="5">
        <v>450</v>
      </c>
      <c r="G129" s="2">
        <f t="shared" si="2"/>
        <v>4500</v>
      </c>
    </row>
    <row r="130" spans="1:7">
      <c r="A130" s="2">
        <v>129</v>
      </c>
      <c r="B130" s="3" t="s">
        <v>262</v>
      </c>
      <c r="C130" s="7" t="s">
        <v>263</v>
      </c>
      <c r="D130" s="5">
        <v>60</v>
      </c>
      <c r="E130" s="5" t="s">
        <v>264</v>
      </c>
      <c r="F130" s="5">
        <v>5</v>
      </c>
      <c r="G130" s="2">
        <f t="shared" ref="G130:G193" si="3">D130*F130</f>
        <v>300</v>
      </c>
    </row>
    <row r="131" spans="1:7">
      <c r="A131" s="2">
        <v>130</v>
      </c>
      <c r="B131" s="3" t="s">
        <v>265</v>
      </c>
      <c r="C131" s="7" t="s">
        <v>266</v>
      </c>
      <c r="D131" s="5">
        <v>60</v>
      </c>
      <c r="E131" s="5" t="s">
        <v>264</v>
      </c>
      <c r="F131" s="5">
        <v>28</v>
      </c>
      <c r="G131" s="2">
        <f t="shared" si="3"/>
        <v>1680</v>
      </c>
    </row>
    <row r="132" spans="1:7">
      <c r="A132" s="2">
        <v>131</v>
      </c>
      <c r="B132" s="3" t="s">
        <v>267</v>
      </c>
      <c r="C132" s="7" t="s">
        <v>268</v>
      </c>
      <c r="D132" s="5">
        <v>2</v>
      </c>
      <c r="E132" s="5" t="s">
        <v>269</v>
      </c>
      <c r="F132" s="5">
        <v>288</v>
      </c>
      <c r="G132" s="2">
        <f t="shared" si="3"/>
        <v>576</v>
      </c>
    </row>
    <row r="133" spans="1:7">
      <c r="A133" s="2">
        <v>132</v>
      </c>
      <c r="B133" s="3" t="s">
        <v>270</v>
      </c>
      <c r="C133" s="7" t="s">
        <v>271</v>
      </c>
      <c r="D133" s="5">
        <v>500</v>
      </c>
      <c r="E133" s="5" t="s">
        <v>272</v>
      </c>
      <c r="F133" s="5">
        <v>1</v>
      </c>
      <c r="G133" s="2">
        <f t="shared" si="3"/>
        <v>500</v>
      </c>
    </row>
    <row r="134" spans="1:7">
      <c r="A134" s="2">
        <v>133</v>
      </c>
      <c r="B134" s="3" t="s">
        <v>273</v>
      </c>
      <c r="C134" s="7" t="s">
        <v>274</v>
      </c>
      <c r="D134" s="5">
        <v>500</v>
      </c>
      <c r="E134" s="5" t="s">
        <v>272</v>
      </c>
      <c r="F134" s="5">
        <v>8</v>
      </c>
      <c r="G134" s="2">
        <f t="shared" si="3"/>
        <v>4000</v>
      </c>
    </row>
    <row r="135" spans="1:7">
      <c r="A135" s="2">
        <v>134</v>
      </c>
      <c r="B135" s="3" t="s">
        <v>275</v>
      </c>
      <c r="C135" s="7" t="s">
        <v>276</v>
      </c>
      <c r="D135" s="5">
        <v>500</v>
      </c>
      <c r="E135" s="5" t="s">
        <v>272</v>
      </c>
      <c r="F135" s="5">
        <v>5</v>
      </c>
      <c r="G135" s="2">
        <f t="shared" si="3"/>
        <v>2500</v>
      </c>
    </row>
    <row r="136" spans="1:7">
      <c r="A136" s="2">
        <v>135</v>
      </c>
      <c r="B136" s="3" t="s">
        <v>277</v>
      </c>
      <c r="C136" s="7" t="s">
        <v>278</v>
      </c>
      <c r="D136" s="5">
        <v>500</v>
      </c>
      <c r="E136" s="5" t="s">
        <v>272</v>
      </c>
      <c r="F136" s="5">
        <v>5</v>
      </c>
      <c r="G136" s="2">
        <f t="shared" si="3"/>
        <v>2500</v>
      </c>
    </row>
    <row r="137" spans="1:7">
      <c r="A137" s="2">
        <v>136</v>
      </c>
      <c r="B137" s="3" t="s">
        <v>279</v>
      </c>
      <c r="C137" s="7" t="s">
        <v>280</v>
      </c>
      <c r="D137" s="5">
        <v>500</v>
      </c>
      <c r="E137" s="5" t="s">
        <v>272</v>
      </c>
      <c r="F137" s="5">
        <v>4</v>
      </c>
      <c r="G137" s="2">
        <f t="shared" si="3"/>
        <v>2000</v>
      </c>
    </row>
    <row r="138" spans="1:7">
      <c r="A138" s="2">
        <v>137</v>
      </c>
      <c r="B138" s="3" t="s">
        <v>281</v>
      </c>
      <c r="C138" s="7" t="s">
        <v>282</v>
      </c>
      <c r="D138" s="5">
        <v>500</v>
      </c>
      <c r="E138" s="5" t="s">
        <v>272</v>
      </c>
      <c r="F138" s="5">
        <v>9</v>
      </c>
      <c r="G138" s="2">
        <f t="shared" si="3"/>
        <v>4500</v>
      </c>
    </row>
    <row r="139" spans="1:7">
      <c r="A139" s="2">
        <v>138</v>
      </c>
      <c r="B139" s="3" t="s">
        <v>283</v>
      </c>
      <c r="C139" s="7" t="s">
        <v>284</v>
      </c>
      <c r="D139" s="5">
        <v>100</v>
      </c>
      <c r="E139" s="5" t="s">
        <v>285</v>
      </c>
      <c r="F139" s="5">
        <v>36</v>
      </c>
      <c r="G139" s="2">
        <f t="shared" si="3"/>
        <v>3600</v>
      </c>
    </row>
    <row r="140" spans="1:7">
      <c r="A140" s="2">
        <v>139</v>
      </c>
      <c r="B140" s="3" t="s">
        <v>286</v>
      </c>
      <c r="C140" s="7" t="s">
        <v>287</v>
      </c>
      <c r="D140" s="5">
        <v>300</v>
      </c>
      <c r="E140" s="5" t="s">
        <v>12</v>
      </c>
      <c r="F140" s="5">
        <v>30</v>
      </c>
      <c r="G140" s="2">
        <f t="shared" si="3"/>
        <v>9000</v>
      </c>
    </row>
    <row r="141" spans="1:7">
      <c r="A141" s="2">
        <v>140</v>
      </c>
      <c r="B141" s="3" t="s">
        <v>288</v>
      </c>
      <c r="C141" s="7" t="s">
        <v>289</v>
      </c>
      <c r="D141" s="5">
        <v>100</v>
      </c>
      <c r="E141" s="5" t="s">
        <v>285</v>
      </c>
      <c r="F141" s="5">
        <v>36</v>
      </c>
      <c r="G141" s="2">
        <f t="shared" si="3"/>
        <v>3600</v>
      </c>
    </row>
    <row r="142" spans="1:7">
      <c r="A142" s="2">
        <v>141</v>
      </c>
      <c r="B142" s="3" t="s">
        <v>290</v>
      </c>
      <c r="C142" s="7" t="s">
        <v>291</v>
      </c>
      <c r="D142" s="5">
        <v>200</v>
      </c>
      <c r="E142" s="5" t="s">
        <v>285</v>
      </c>
      <c r="F142" s="5">
        <v>36</v>
      </c>
      <c r="G142" s="2">
        <f t="shared" si="3"/>
        <v>7200</v>
      </c>
    </row>
    <row r="143" spans="1:7">
      <c r="A143" s="2">
        <v>142</v>
      </c>
      <c r="B143" s="3" t="s">
        <v>292</v>
      </c>
      <c r="C143" s="7" t="s">
        <v>293</v>
      </c>
      <c r="D143" s="5">
        <v>40</v>
      </c>
      <c r="E143" s="5" t="s">
        <v>285</v>
      </c>
      <c r="F143" s="5">
        <v>60</v>
      </c>
      <c r="G143" s="2">
        <f t="shared" si="3"/>
        <v>2400</v>
      </c>
    </row>
    <row r="144" spans="1:7">
      <c r="A144" s="2">
        <v>143</v>
      </c>
      <c r="B144" s="3" t="s">
        <v>294</v>
      </c>
      <c r="C144" s="11" t="s">
        <v>295</v>
      </c>
      <c r="D144" s="5">
        <v>3</v>
      </c>
      <c r="E144" s="5" t="s">
        <v>12</v>
      </c>
      <c r="F144" s="5">
        <v>5650</v>
      </c>
      <c r="G144" s="2">
        <f t="shared" si="3"/>
        <v>16950</v>
      </c>
    </row>
    <row r="145" ht="72" spans="1:8">
      <c r="A145" s="2">
        <v>144</v>
      </c>
      <c r="B145" s="3" t="s">
        <v>296</v>
      </c>
      <c r="C145" s="12" t="s">
        <v>297</v>
      </c>
      <c r="D145" s="5">
        <v>20</v>
      </c>
      <c r="E145" s="5" t="s">
        <v>12</v>
      </c>
      <c r="F145" s="5">
        <v>1100</v>
      </c>
      <c r="G145" s="2">
        <f t="shared" si="3"/>
        <v>22000</v>
      </c>
    </row>
    <row r="146" ht="396" spans="1:8">
      <c r="A146" s="2">
        <v>145</v>
      </c>
      <c r="B146" s="3" t="s">
        <v>298</v>
      </c>
      <c r="C146" s="8" t="s">
        <v>299</v>
      </c>
      <c r="D146" s="5">
        <v>1</v>
      </c>
      <c r="E146" s="5" t="s">
        <v>17</v>
      </c>
      <c r="F146" s="5">
        <v>23760</v>
      </c>
      <c r="G146" s="2">
        <f t="shared" si="3"/>
        <v>23760</v>
      </c>
    </row>
    <row r="147" ht="264" spans="1:8">
      <c r="A147" s="2">
        <v>146</v>
      </c>
      <c r="B147" s="3" t="s">
        <v>300</v>
      </c>
      <c r="C147" s="8" t="s">
        <v>301</v>
      </c>
      <c r="D147" s="5">
        <v>1</v>
      </c>
      <c r="E147" s="5" t="s">
        <v>17</v>
      </c>
      <c r="F147" s="5">
        <v>8999</v>
      </c>
      <c r="G147" s="2">
        <f t="shared" si="3"/>
        <v>8999</v>
      </c>
    </row>
    <row r="148" ht="372" spans="1:8">
      <c r="A148" s="2">
        <v>147</v>
      </c>
      <c r="B148" s="3" t="s">
        <v>302</v>
      </c>
      <c r="C148" s="4" t="s">
        <v>303</v>
      </c>
      <c r="D148" s="5">
        <v>2</v>
      </c>
      <c r="E148" s="5" t="s">
        <v>17</v>
      </c>
      <c r="F148" s="5">
        <v>16800</v>
      </c>
      <c r="G148" s="2">
        <f t="shared" si="3"/>
        <v>33600</v>
      </c>
      <c r="H148" s="13"/>
    </row>
    <row r="149" ht="240" spans="1:8">
      <c r="A149" s="2">
        <v>148</v>
      </c>
      <c r="B149" s="3" t="s">
        <v>304</v>
      </c>
      <c r="C149" s="4" t="s">
        <v>305</v>
      </c>
      <c r="D149" s="5">
        <v>1</v>
      </c>
      <c r="E149" s="5" t="s">
        <v>17</v>
      </c>
      <c r="F149" s="5">
        <v>36800</v>
      </c>
      <c r="G149" s="2">
        <f t="shared" si="3"/>
        <v>36800</v>
      </c>
      <c r="H149" s="13"/>
    </row>
    <row r="150" ht="312" spans="1:8">
      <c r="A150" s="2">
        <v>149</v>
      </c>
      <c r="B150" s="3" t="s">
        <v>306</v>
      </c>
      <c r="C150" s="7" t="s">
        <v>307</v>
      </c>
      <c r="D150" s="5">
        <v>1</v>
      </c>
      <c r="E150" s="5" t="s">
        <v>12</v>
      </c>
      <c r="F150" s="5">
        <v>7800</v>
      </c>
      <c r="G150" s="2">
        <f t="shared" si="3"/>
        <v>7800</v>
      </c>
    </row>
    <row r="151" spans="1:8">
      <c r="A151" s="2">
        <v>150</v>
      </c>
      <c r="B151" s="3" t="s">
        <v>308</v>
      </c>
      <c r="C151" s="14" t="s">
        <v>309</v>
      </c>
      <c r="D151" s="5">
        <v>20</v>
      </c>
      <c r="E151" s="5" t="s">
        <v>12</v>
      </c>
      <c r="F151" s="5">
        <v>1176</v>
      </c>
      <c r="G151" s="2">
        <f t="shared" si="3"/>
        <v>23520</v>
      </c>
    </row>
    <row r="152" ht="24" spans="1:8">
      <c r="A152" s="2">
        <v>151</v>
      </c>
      <c r="B152" s="3" t="s">
        <v>310</v>
      </c>
      <c r="C152" s="7" t="s">
        <v>311</v>
      </c>
      <c r="D152" s="5">
        <v>20</v>
      </c>
      <c r="E152" s="5" t="s">
        <v>312</v>
      </c>
      <c r="F152" s="5">
        <v>180</v>
      </c>
      <c r="G152" s="2">
        <f t="shared" si="3"/>
        <v>3600</v>
      </c>
    </row>
    <row r="153" spans="1:8">
      <c r="A153" s="2">
        <v>152</v>
      </c>
      <c r="B153" s="3" t="s">
        <v>313</v>
      </c>
      <c r="C153" s="15" t="s">
        <v>314</v>
      </c>
      <c r="D153" s="5">
        <v>20</v>
      </c>
      <c r="E153" s="5" t="s">
        <v>12</v>
      </c>
      <c r="F153" s="5">
        <v>2856</v>
      </c>
      <c r="G153" s="2">
        <f t="shared" si="3"/>
        <v>57120</v>
      </c>
    </row>
    <row r="154" ht="144" spans="1:8">
      <c r="A154" s="2">
        <v>153</v>
      </c>
      <c r="B154" s="3" t="s">
        <v>315</v>
      </c>
      <c r="C154" s="7" t="s">
        <v>316</v>
      </c>
      <c r="D154" s="5">
        <v>20</v>
      </c>
      <c r="E154" s="5" t="s">
        <v>12</v>
      </c>
      <c r="F154" s="5">
        <v>3216</v>
      </c>
      <c r="G154" s="2">
        <f t="shared" si="3"/>
        <v>64320</v>
      </c>
    </row>
    <row r="155" ht="72" spans="1:8">
      <c r="A155" s="2">
        <v>154</v>
      </c>
      <c r="B155" s="3" t="s">
        <v>317</v>
      </c>
      <c r="C155" s="7" t="s">
        <v>318</v>
      </c>
      <c r="D155" s="5">
        <v>20</v>
      </c>
      <c r="E155" s="5" t="s">
        <v>12</v>
      </c>
      <c r="F155" s="5">
        <v>3200</v>
      </c>
      <c r="G155" s="2">
        <f t="shared" si="3"/>
        <v>64000</v>
      </c>
    </row>
    <row r="156" ht="156" spans="1:8">
      <c r="A156" s="2">
        <v>155</v>
      </c>
      <c r="B156" s="3" t="s">
        <v>319</v>
      </c>
      <c r="C156" s="7" t="s">
        <v>320</v>
      </c>
      <c r="D156" s="5">
        <v>20</v>
      </c>
      <c r="E156" s="5" t="s">
        <v>12</v>
      </c>
      <c r="F156" s="5">
        <v>3444</v>
      </c>
      <c r="G156" s="2">
        <f t="shared" si="3"/>
        <v>68880</v>
      </c>
    </row>
    <row r="157" ht="204" spans="1:8">
      <c r="A157" s="2">
        <v>156</v>
      </c>
      <c r="B157" s="3" t="s">
        <v>321</v>
      </c>
      <c r="C157" s="7" t="s">
        <v>322</v>
      </c>
      <c r="D157" s="5">
        <v>12</v>
      </c>
      <c r="E157" s="5" t="s">
        <v>12</v>
      </c>
      <c r="F157" s="5">
        <v>6240</v>
      </c>
      <c r="G157" s="2">
        <f t="shared" si="3"/>
        <v>74880</v>
      </c>
    </row>
    <row r="158" ht="168" spans="1:8">
      <c r="A158" s="2">
        <v>157</v>
      </c>
      <c r="B158" s="16" t="s">
        <v>323</v>
      </c>
      <c r="C158" s="4" t="s">
        <v>324</v>
      </c>
      <c r="D158" s="5">
        <v>1</v>
      </c>
      <c r="E158" s="5" t="s">
        <v>17</v>
      </c>
      <c r="F158" s="6">
        <v>32400</v>
      </c>
      <c r="G158" s="2">
        <f t="shared" si="3"/>
        <v>32400</v>
      </c>
    </row>
    <row r="159" ht="324" spans="1:8">
      <c r="A159" s="2">
        <v>158</v>
      </c>
      <c r="B159" s="3" t="s">
        <v>325</v>
      </c>
      <c r="C159" s="4" t="s">
        <v>326</v>
      </c>
      <c r="D159" s="5">
        <v>1</v>
      </c>
      <c r="E159" s="5" t="s">
        <v>17</v>
      </c>
      <c r="F159" s="6">
        <v>7200</v>
      </c>
      <c r="G159" s="2">
        <f t="shared" si="3"/>
        <v>7200</v>
      </c>
    </row>
    <row r="160" ht="120" spans="1:8">
      <c r="A160" s="2">
        <v>159</v>
      </c>
      <c r="B160" s="3" t="s">
        <v>327</v>
      </c>
      <c r="C160" s="4" t="s">
        <v>328</v>
      </c>
      <c r="D160" s="5">
        <v>1</v>
      </c>
      <c r="E160" s="5" t="s">
        <v>17</v>
      </c>
      <c r="F160" s="6">
        <v>5400</v>
      </c>
      <c r="G160" s="2">
        <f t="shared" si="3"/>
        <v>5400</v>
      </c>
    </row>
    <row r="161" ht="84" spans="1:7">
      <c r="A161" s="2">
        <v>160</v>
      </c>
      <c r="B161" s="3" t="s">
        <v>329</v>
      </c>
      <c r="C161" s="4" t="s">
        <v>330</v>
      </c>
      <c r="D161" s="5">
        <v>1</v>
      </c>
      <c r="E161" s="5" t="s">
        <v>17</v>
      </c>
      <c r="F161" s="6">
        <v>3096</v>
      </c>
      <c r="G161" s="2">
        <f t="shared" si="3"/>
        <v>3096</v>
      </c>
    </row>
    <row r="162" ht="72" spans="1:7">
      <c r="A162" s="2">
        <v>161</v>
      </c>
      <c r="B162" s="3" t="s">
        <v>331</v>
      </c>
      <c r="C162" s="4" t="s">
        <v>332</v>
      </c>
      <c r="D162" s="5">
        <v>1</v>
      </c>
      <c r="E162" s="5" t="s">
        <v>17</v>
      </c>
      <c r="F162" s="6">
        <v>5796</v>
      </c>
      <c r="G162" s="2">
        <f t="shared" si="3"/>
        <v>5796</v>
      </c>
    </row>
    <row r="163" ht="84" spans="1:7">
      <c r="A163" s="2">
        <v>162</v>
      </c>
      <c r="B163" s="3" t="s">
        <v>333</v>
      </c>
      <c r="C163" s="4" t="s">
        <v>334</v>
      </c>
      <c r="D163" s="5">
        <v>1</v>
      </c>
      <c r="E163" s="5" t="s">
        <v>17</v>
      </c>
      <c r="F163" s="6">
        <v>1608</v>
      </c>
      <c r="G163" s="2">
        <f t="shared" si="3"/>
        <v>1608</v>
      </c>
    </row>
    <row r="164" ht="72" spans="1:7">
      <c r="A164" s="2">
        <v>163</v>
      </c>
      <c r="B164" s="3" t="s">
        <v>335</v>
      </c>
      <c r="C164" s="4" t="s">
        <v>336</v>
      </c>
      <c r="D164" s="5">
        <v>1</v>
      </c>
      <c r="E164" s="5" t="s">
        <v>17</v>
      </c>
      <c r="F164" s="6">
        <v>1680</v>
      </c>
      <c r="G164" s="2">
        <f t="shared" si="3"/>
        <v>1680</v>
      </c>
    </row>
    <row r="165" ht="48" spans="1:7">
      <c r="A165" s="2">
        <v>164</v>
      </c>
      <c r="B165" s="3" t="s">
        <v>337</v>
      </c>
      <c r="C165" s="4" t="s">
        <v>338</v>
      </c>
      <c r="D165" s="5">
        <v>1</v>
      </c>
      <c r="E165" s="5" t="s">
        <v>68</v>
      </c>
      <c r="F165" s="6">
        <v>2040</v>
      </c>
      <c r="G165" s="2">
        <f t="shared" si="3"/>
        <v>2040</v>
      </c>
    </row>
    <row r="166" ht="48" spans="1:7">
      <c r="A166" s="2">
        <v>165</v>
      </c>
      <c r="B166" s="3" t="s">
        <v>339</v>
      </c>
      <c r="C166" s="4" t="s">
        <v>340</v>
      </c>
      <c r="D166" s="5">
        <v>1</v>
      </c>
      <c r="E166" s="5" t="s">
        <v>17</v>
      </c>
      <c r="F166" s="6">
        <v>1680</v>
      </c>
      <c r="G166" s="2">
        <f t="shared" si="3"/>
        <v>1680</v>
      </c>
    </row>
    <row r="167" ht="24" spans="1:7">
      <c r="A167" s="2">
        <v>166</v>
      </c>
      <c r="B167" s="3" t="s">
        <v>341</v>
      </c>
      <c r="C167" s="4" t="s">
        <v>342</v>
      </c>
      <c r="D167" s="5">
        <v>1</v>
      </c>
      <c r="E167" s="5" t="s">
        <v>17</v>
      </c>
      <c r="F167" s="6">
        <v>3000</v>
      </c>
      <c r="G167" s="2">
        <f t="shared" si="3"/>
        <v>3000</v>
      </c>
    </row>
    <row r="168" ht="48" spans="1:7">
      <c r="A168" s="2">
        <v>167</v>
      </c>
      <c r="B168" s="3" t="s">
        <v>343</v>
      </c>
      <c r="C168" s="4" t="s">
        <v>344</v>
      </c>
      <c r="D168" s="5">
        <v>4</v>
      </c>
      <c r="E168" s="5" t="s">
        <v>9</v>
      </c>
      <c r="F168" s="5">
        <v>2080</v>
      </c>
      <c r="G168" s="2">
        <f t="shared" si="3"/>
        <v>8320</v>
      </c>
    </row>
    <row r="169" ht="36" spans="1:7">
      <c r="A169" s="2">
        <v>168</v>
      </c>
      <c r="B169" s="3" t="s">
        <v>345</v>
      </c>
      <c r="C169" s="4" t="s">
        <v>346</v>
      </c>
      <c r="D169" s="5">
        <v>1</v>
      </c>
      <c r="E169" s="5" t="s">
        <v>347</v>
      </c>
      <c r="F169" s="5">
        <v>26880</v>
      </c>
      <c r="G169" s="2">
        <f t="shared" si="3"/>
        <v>26880</v>
      </c>
    </row>
    <row r="170" ht="36" spans="1:7">
      <c r="A170" s="2">
        <v>169</v>
      </c>
      <c r="B170" s="3" t="s">
        <v>348</v>
      </c>
      <c r="C170" s="4" t="s">
        <v>349</v>
      </c>
      <c r="D170" s="5">
        <v>6</v>
      </c>
      <c r="E170" s="5" t="s">
        <v>17</v>
      </c>
      <c r="F170" s="5">
        <v>22800</v>
      </c>
      <c r="G170" s="2">
        <f t="shared" si="3"/>
        <v>136800</v>
      </c>
    </row>
    <row r="171" ht="24" spans="1:7">
      <c r="A171" s="2">
        <v>170</v>
      </c>
      <c r="B171" s="3" t="s">
        <v>350</v>
      </c>
      <c r="C171" s="4" t="s">
        <v>351</v>
      </c>
      <c r="D171" s="5">
        <v>6</v>
      </c>
      <c r="E171" s="5" t="s">
        <v>17</v>
      </c>
      <c r="F171" s="5">
        <v>3040</v>
      </c>
      <c r="G171" s="2">
        <f t="shared" si="3"/>
        <v>18240</v>
      </c>
    </row>
    <row r="172" ht="24" spans="1:7">
      <c r="A172" s="2">
        <v>171</v>
      </c>
      <c r="B172" s="3" t="s">
        <v>352</v>
      </c>
      <c r="C172" s="4" t="s">
        <v>351</v>
      </c>
      <c r="D172" s="5">
        <v>1</v>
      </c>
      <c r="E172" s="5" t="s">
        <v>17</v>
      </c>
      <c r="F172" s="5">
        <v>960</v>
      </c>
      <c r="G172" s="2">
        <f t="shared" si="3"/>
        <v>960</v>
      </c>
    </row>
    <row r="173" ht="48" spans="1:7">
      <c r="A173" s="2">
        <v>172</v>
      </c>
      <c r="B173" s="3" t="s">
        <v>343</v>
      </c>
      <c r="C173" s="4" t="s">
        <v>353</v>
      </c>
      <c r="D173" s="5">
        <v>6</v>
      </c>
      <c r="E173" s="5" t="s">
        <v>17</v>
      </c>
      <c r="F173" s="5">
        <v>2080</v>
      </c>
      <c r="G173" s="2">
        <f t="shared" si="3"/>
        <v>12480</v>
      </c>
    </row>
    <row r="174" ht="48" spans="1:7">
      <c r="A174" s="2">
        <v>173</v>
      </c>
      <c r="B174" s="3" t="s">
        <v>354</v>
      </c>
      <c r="C174" s="4" t="s">
        <v>355</v>
      </c>
      <c r="D174" s="5">
        <v>2</v>
      </c>
      <c r="E174" s="5" t="s">
        <v>17</v>
      </c>
      <c r="F174" s="5">
        <v>1120</v>
      </c>
      <c r="G174" s="2">
        <f t="shared" si="3"/>
        <v>2240</v>
      </c>
    </row>
    <row r="175" ht="48" spans="1:7">
      <c r="A175" s="2">
        <v>174</v>
      </c>
      <c r="B175" s="3" t="s">
        <v>356</v>
      </c>
      <c r="C175" s="4" t="s">
        <v>357</v>
      </c>
      <c r="D175" s="5">
        <v>1</v>
      </c>
      <c r="E175" s="5" t="s">
        <v>17</v>
      </c>
      <c r="F175" s="5">
        <v>1280</v>
      </c>
      <c r="G175" s="2">
        <f t="shared" si="3"/>
        <v>1280</v>
      </c>
    </row>
    <row r="176" ht="36" spans="1:7">
      <c r="A176" s="2">
        <v>175</v>
      </c>
      <c r="B176" s="3" t="s">
        <v>358</v>
      </c>
      <c r="C176" s="4" t="s">
        <v>359</v>
      </c>
      <c r="D176" s="5">
        <v>2</v>
      </c>
      <c r="E176" s="5" t="s">
        <v>17</v>
      </c>
      <c r="F176" s="5">
        <v>14800</v>
      </c>
      <c r="G176" s="2">
        <f t="shared" si="3"/>
        <v>29600</v>
      </c>
    </row>
    <row r="177" ht="24" spans="1:7">
      <c r="A177" s="2">
        <v>176</v>
      </c>
      <c r="B177" s="3" t="s">
        <v>360</v>
      </c>
      <c r="C177" s="4" t="s">
        <v>361</v>
      </c>
      <c r="D177" s="5">
        <v>24</v>
      </c>
      <c r="E177" s="5" t="s">
        <v>17</v>
      </c>
      <c r="F177" s="5">
        <v>1760</v>
      </c>
      <c r="G177" s="2">
        <f t="shared" si="3"/>
        <v>42240</v>
      </c>
    </row>
    <row r="178" ht="60" spans="1:7">
      <c r="A178" s="2">
        <v>177</v>
      </c>
      <c r="B178" s="3" t="s">
        <v>362</v>
      </c>
      <c r="C178" s="4" t="s">
        <v>363</v>
      </c>
      <c r="D178" s="5">
        <v>19</v>
      </c>
      <c r="E178" s="5" t="s">
        <v>17</v>
      </c>
      <c r="F178" s="5">
        <v>1500</v>
      </c>
      <c r="G178" s="2">
        <f t="shared" si="3"/>
        <v>28500</v>
      </c>
    </row>
    <row r="179" ht="48" spans="1:7">
      <c r="A179" s="2">
        <v>178</v>
      </c>
      <c r="B179" s="3" t="s">
        <v>364</v>
      </c>
      <c r="C179" s="4" t="s">
        <v>365</v>
      </c>
      <c r="D179" s="5">
        <v>1</v>
      </c>
      <c r="E179" s="5" t="s">
        <v>17</v>
      </c>
      <c r="F179" s="5">
        <v>12000</v>
      </c>
      <c r="G179" s="2">
        <f t="shared" si="3"/>
        <v>12000</v>
      </c>
    </row>
    <row r="180" ht="24" spans="1:7">
      <c r="A180" s="2">
        <v>179</v>
      </c>
      <c r="B180" s="3" t="s">
        <v>366</v>
      </c>
      <c r="C180" s="4" t="s">
        <v>367</v>
      </c>
      <c r="D180" s="5">
        <v>1</v>
      </c>
      <c r="E180" s="5" t="s">
        <v>17</v>
      </c>
      <c r="F180" s="5">
        <v>13200</v>
      </c>
      <c r="G180" s="2">
        <f t="shared" si="3"/>
        <v>13200</v>
      </c>
    </row>
    <row r="181" ht="24" spans="1:7">
      <c r="A181" s="2">
        <v>180</v>
      </c>
      <c r="B181" s="3" t="s">
        <v>368</v>
      </c>
      <c r="C181" s="4" t="s">
        <v>369</v>
      </c>
      <c r="D181" s="5">
        <v>1</v>
      </c>
      <c r="E181" s="5" t="s">
        <v>17</v>
      </c>
      <c r="F181" s="5">
        <v>14800</v>
      </c>
      <c r="G181" s="2">
        <f t="shared" si="3"/>
        <v>14800</v>
      </c>
    </row>
    <row r="182" ht="24" spans="1:7">
      <c r="A182" s="2">
        <v>181</v>
      </c>
      <c r="B182" s="3" t="s">
        <v>370</v>
      </c>
      <c r="C182" s="4" t="s">
        <v>371</v>
      </c>
      <c r="D182" s="5">
        <v>1</v>
      </c>
      <c r="E182" s="5" t="s">
        <v>17</v>
      </c>
      <c r="F182" s="5">
        <v>15840</v>
      </c>
      <c r="G182" s="2">
        <f t="shared" si="3"/>
        <v>15840</v>
      </c>
    </row>
    <row r="183" ht="72" spans="1:7">
      <c r="A183" s="2">
        <v>182</v>
      </c>
      <c r="B183" s="3" t="s">
        <v>350</v>
      </c>
      <c r="C183" s="4" t="s">
        <v>372</v>
      </c>
      <c r="D183" s="5">
        <v>1</v>
      </c>
      <c r="E183" s="5" t="s">
        <v>17</v>
      </c>
      <c r="F183" s="5">
        <v>4080</v>
      </c>
      <c r="G183" s="2">
        <f t="shared" si="3"/>
        <v>4080</v>
      </c>
    </row>
    <row r="184" ht="24" spans="1:7">
      <c r="A184" s="2">
        <v>183</v>
      </c>
      <c r="B184" s="3" t="s">
        <v>373</v>
      </c>
      <c r="C184" s="4" t="s">
        <v>374</v>
      </c>
      <c r="D184" s="5">
        <v>1</v>
      </c>
      <c r="E184" s="5" t="s">
        <v>17</v>
      </c>
      <c r="F184" s="5">
        <v>22800</v>
      </c>
      <c r="G184" s="2">
        <f t="shared" si="3"/>
        <v>22800</v>
      </c>
    </row>
    <row r="185" ht="24" spans="1:7">
      <c r="A185" s="2">
        <v>184</v>
      </c>
      <c r="B185" s="3" t="s">
        <v>375</v>
      </c>
      <c r="C185" s="4" t="s">
        <v>376</v>
      </c>
      <c r="D185" s="5">
        <v>1</v>
      </c>
      <c r="E185" s="5" t="s">
        <v>17</v>
      </c>
      <c r="F185" s="5">
        <v>30400</v>
      </c>
      <c r="G185" s="2">
        <f t="shared" si="3"/>
        <v>30400</v>
      </c>
    </row>
    <row r="186" spans="1:7">
      <c r="A186" s="2">
        <v>185</v>
      </c>
      <c r="B186" s="3" t="s">
        <v>377</v>
      </c>
      <c r="C186" s="4" t="s">
        <v>378</v>
      </c>
      <c r="D186" s="5">
        <v>1</v>
      </c>
      <c r="E186" s="5" t="s">
        <v>17</v>
      </c>
      <c r="F186" s="5">
        <v>1440</v>
      </c>
      <c r="G186" s="2">
        <f t="shared" si="3"/>
        <v>1440</v>
      </c>
    </row>
    <row r="187" spans="1:7">
      <c r="A187" s="2">
        <v>186</v>
      </c>
      <c r="B187" s="3" t="s">
        <v>379</v>
      </c>
      <c r="C187" s="4" t="s">
        <v>380</v>
      </c>
      <c r="D187" s="5">
        <v>1</v>
      </c>
      <c r="E187" s="5" t="s">
        <v>17</v>
      </c>
      <c r="F187" s="5">
        <v>7800</v>
      </c>
      <c r="G187" s="2">
        <f t="shared" si="3"/>
        <v>7800</v>
      </c>
    </row>
    <row r="188" spans="1:7">
      <c r="A188" s="2">
        <v>187</v>
      </c>
      <c r="B188" s="3" t="s">
        <v>381</v>
      </c>
      <c r="C188" s="4" t="s">
        <v>382</v>
      </c>
      <c r="D188" s="5">
        <v>25</v>
      </c>
      <c r="E188" s="5" t="s">
        <v>383</v>
      </c>
      <c r="F188" s="5">
        <v>2000</v>
      </c>
      <c r="G188" s="2">
        <f t="shared" si="3"/>
        <v>50000</v>
      </c>
    </row>
    <row r="189" spans="1:7">
      <c r="A189" s="2">
        <v>188</v>
      </c>
      <c r="B189" s="3" t="s">
        <v>384</v>
      </c>
      <c r="C189" s="4" t="s">
        <v>385</v>
      </c>
      <c r="D189" s="5">
        <v>25</v>
      </c>
      <c r="E189" s="5" t="s">
        <v>386</v>
      </c>
      <c r="F189" s="5">
        <v>680</v>
      </c>
      <c r="G189" s="2">
        <f t="shared" si="3"/>
        <v>17000</v>
      </c>
    </row>
    <row r="190" ht="24" spans="1:7">
      <c r="A190" s="2">
        <v>189</v>
      </c>
      <c r="B190" s="3" t="s">
        <v>387</v>
      </c>
      <c r="C190" s="4" t="s">
        <v>388</v>
      </c>
      <c r="D190" s="5">
        <v>1</v>
      </c>
      <c r="E190" s="5" t="s">
        <v>17</v>
      </c>
      <c r="F190" s="5">
        <v>38800</v>
      </c>
      <c r="G190" s="2">
        <f t="shared" si="3"/>
        <v>38800</v>
      </c>
    </row>
    <row r="191" ht="36" spans="1:7">
      <c r="A191" s="2">
        <v>190</v>
      </c>
      <c r="B191" s="3" t="s">
        <v>389</v>
      </c>
      <c r="C191" s="4" t="s">
        <v>390</v>
      </c>
      <c r="D191" s="5">
        <v>1</v>
      </c>
      <c r="E191" s="5" t="s">
        <v>17</v>
      </c>
      <c r="F191" s="5">
        <v>2750</v>
      </c>
      <c r="G191" s="2">
        <f t="shared" si="3"/>
        <v>2750</v>
      </c>
    </row>
    <row r="192" spans="1:7">
      <c r="A192" s="2">
        <v>191</v>
      </c>
      <c r="B192" s="3" t="s">
        <v>391</v>
      </c>
      <c r="C192" s="4" t="s">
        <v>392</v>
      </c>
      <c r="D192" s="5">
        <v>1</v>
      </c>
      <c r="E192" s="5" t="s">
        <v>12</v>
      </c>
      <c r="F192" s="5">
        <v>3000</v>
      </c>
      <c r="G192" s="2">
        <f t="shared" si="3"/>
        <v>3000</v>
      </c>
    </row>
    <row r="193" ht="24" spans="1:7">
      <c r="A193" s="2">
        <v>192</v>
      </c>
      <c r="B193" s="3" t="s">
        <v>393</v>
      </c>
      <c r="C193" s="4" t="s">
        <v>394</v>
      </c>
      <c r="D193" s="5">
        <v>1</v>
      </c>
      <c r="E193" s="5" t="s">
        <v>395</v>
      </c>
      <c r="F193" s="5">
        <v>93000</v>
      </c>
      <c r="G193" s="2">
        <f t="shared" si="3"/>
        <v>93000</v>
      </c>
    </row>
    <row r="194" ht="156" spans="1:7">
      <c r="A194" s="2">
        <v>193</v>
      </c>
      <c r="B194" s="3" t="s">
        <v>396</v>
      </c>
      <c r="C194" s="4" t="s">
        <v>397</v>
      </c>
      <c r="D194" s="5">
        <v>1</v>
      </c>
      <c r="E194" s="5" t="s">
        <v>395</v>
      </c>
      <c r="F194" s="5">
        <v>90500</v>
      </c>
      <c r="G194" s="2">
        <f t="shared" ref="G194:G246" si="4">D194*F194</f>
        <v>90500</v>
      </c>
    </row>
    <row r="195" spans="1:7">
      <c r="A195" s="2">
        <v>194</v>
      </c>
      <c r="B195" s="3" t="s">
        <v>398</v>
      </c>
      <c r="C195" s="7" t="s">
        <v>399</v>
      </c>
      <c r="D195" s="5">
        <v>1</v>
      </c>
      <c r="E195" s="5" t="s">
        <v>17</v>
      </c>
      <c r="F195" s="5">
        <v>720</v>
      </c>
      <c r="G195" s="2">
        <f t="shared" si="4"/>
        <v>720</v>
      </c>
    </row>
    <row r="196" spans="1:7">
      <c r="A196" s="2">
        <v>195</v>
      </c>
      <c r="B196" s="3" t="s">
        <v>400</v>
      </c>
      <c r="C196" s="7" t="s">
        <v>401</v>
      </c>
      <c r="D196" s="5">
        <v>1</v>
      </c>
      <c r="E196" s="5" t="s">
        <v>9</v>
      </c>
      <c r="F196" s="5">
        <v>450</v>
      </c>
      <c r="G196" s="2">
        <f t="shared" si="4"/>
        <v>450</v>
      </c>
    </row>
    <row r="197" spans="1:7">
      <c r="A197" s="2">
        <v>196</v>
      </c>
      <c r="B197" s="3" t="s">
        <v>402</v>
      </c>
      <c r="C197" s="7" t="s">
        <v>403</v>
      </c>
      <c r="D197" s="5">
        <v>300</v>
      </c>
      <c r="E197" s="5" t="s">
        <v>68</v>
      </c>
      <c r="F197" s="5">
        <v>60</v>
      </c>
      <c r="G197" s="2">
        <f t="shared" si="4"/>
        <v>18000</v>
      </c>
    </row>
    <row r="198" spans="1:7">
      <c r="A198" s="2">
        <v>197</v>
      </c>
      <c r="B198" s="3" t="s">
        <v>404</v>
      </c>
      <c r="C198" s="7" t="s">
        <v>405</v>
      </c>
      <c r="D198" s="5">
        <v>120</v>
      </c>
      <c r="E198" s="5" t="s">
        <v>68</v>
      </c>
      <c r="F198" s="5">
        <v>50</v>
      </c>
      <c r="G198" s="2">
        <f t="shared" si="4"/>
        <v>6000</v>
      </c>
    </row>
    <row r="199" spans="1:7">
      <c r="A199" s="2">
        <v>198</v>
      </c>
      <c r="B199" s="3" t="s">
        <v>406</v>
      </c>
      <c r="C199" s="7" t="s">
        <v>407</v>
      </c>
      <c r="D199" s="5">
        <v>20</v>
      </c>
      <c r="E199" s="5" t="s">
        <v>68</v>
      </c>
      <c r="F199" s="5">
        <v>120</v>
      </c>
      <c r="G199" s="2">
        <f t="shared" si="4"/>
        <v>2400</v>
      </c>
    </row>
    <row r="200" spans="1:7">
      <c r="A200" s="2">
        <v>199</v>
      </c>
      <c r="B200" s="3" t="s">
        <v>406</v>
      </c>
      <c r="C200" s="7" t="s">
        <v>408</v>
      </c>
      <c r="D200" s="5">
        <v>20</v>
      </c>
      <c r="E200" s="5" t="s">
        <v>68</v>
      </c>
      <c r="F200" s="5">
        <v>350</v>
      </c>
      <c r="G200" s="2">
        <f t="shared" si="4"/>
        <v>7000</v>
      </c>
    </row>
    <row r="201" spans="1:7">
      <c r="A201" s="2">
        <v>200</v>
      </c>
      <c r="B201" s="3" t="s">
        <v>409</v>
      </c>
      <c r="C201" s="7" t="s">
        <v>410</v>
      </c>
      <c r="D201" s="5">
        <v>200</v>
      </c>
      <c r="E201" s="5" t="s">
        <v>411</v>
      </c>
      <c r="F201" s="5">
        <v>6</v>
      </c>
      <c r="G201" s="2">
        <f t="shared" si="4"/>
        <v>1200</v>
      </c>
    </row>
    <row r="202" ht="48" spans="1:7">
      <c r="A202" s="2">
        <v>201</v>
      </c>
      <c r="B202" s="3" t="s">
        <v>412</v>
      </c>
      <c r="C202" s="4" t="s">
        <v>413</v>
      </c>
      <c r="D202" s="6">
        <v>1</v>
      </c>
      <c r="E202" s="6" t="s">
        <v>12</v>
      </c>
      <c r="F202" s="6">
        <v>3000</v>
      </c>
      <c r="G202" s="2">
        <f t="shared" si="4"/>
        <v>3000</v>
      </c>
    </row>
    <row r="203" ht="72" spans="1:7">
      <c r="A203" s="2">
        <v>202</v>
      </c>
      <c r="B203" s="3" t="s">
        <v>414</v>
      </c>
      <c r="C203" s="4" t="s">
        <v>415</v>
      </c>
      <c r="D203" s="6">
        <v>2</v>
      </c>
      <c r="E203" s="5" t="s">
        <v>68</v>
      </c>
      <c r="F203" s="5">
        <v>450</v>
      </c>
      <c r="G203" s="2">
        <f t="shared" si="4"/>
        <v>900</v>
      </c>
    </row>
    <row r="204" ht="96" spans="1:7">
      <c r="A204" s="2">
        <v>203</v>
      </c>
      <c r="B204" s="3" t="s">
        <v>416</v>
      </c>
      <c r="C204" s="4" t="s">
        <v>417</v>
      </c>
      <c r="D204" s="5">
        <v>1</v>
      </c>
      <c r="E204" s="5" t="s">
        <v>17</v>
      </c>
      <c r="F204" s="5">
        <v>4500</v>
      </c>
      <c r="G204" s="2">
        <f t="shared" si="4"/>
        <v>4500</v>
      </c>
    </row>
    <row r="205" ht="84" spans="1:7">
      <c r="A205" s="2">
        <v>204</v>
      </c>
      <c r="B205" s="3" t="s">
        <v>418</v>
      </c>
      <c r="C205" s="4" t="s">
        <v>419</v>
      </c>
      <c r="D205" s="6">
        <v>1</v>
      </c>
      <c r="E205" s="5" t="s">
        <v>17</v>
      </c>
      <c r="F205" s="5">
        <v>2800</v>
      </c>
      <c r="G205" s="2">
        <f t="shared" si="4"/>
        <v>2800</v>
      </c>
    </row>
    <row r="206" ht="72" spans="1:7">
      <c r="A206" s="2">
        <v>205</v>
      </c>
      <c r="B206" s="3" t="s">
        <v>420</v>
      </c>
      <c r="C206" s="4" t="s">
        <v>332</v>
      </c>
      <c r="D206" s="5">
        <v>1</v>
      </c>
      <c r="E206" s="5" t="s">
        <v>17</v>
      </c>
      <c r="F206" s="5">
        <v>2600</v>
      </c>
      <c r="G206" s="2">
        <f t="shared" si="4"/>
        <v>2600</v>
      </c>
    </row>
    <row r="207" ht="204" spans="1:7">
      <c r="A207" s="2">
        <v>206</v>
      </c>
      <c r="B207" s="16" t="s">
        <v>421</v>
      </c>
      <c r="C207" s="4" t="s">
        <v>422</v>
      </c>
      <c r="D207" s="5">
        <v>1</v>
      </c>
      <c r="E207" s="5" t="s">
        <v>17</v>
      </c>
      <c r="F207" s="5">
        <v>3500</v>
      </c>
      <c r="G207" s="2">
        <f t="shared" si="4"/>
        <v>3500</v>
      </c>
    </row>
    <row r="208" ht="168" spans="1:7">
      <c r="A208" s="2">
        <v>207</v>
      </c>
      <c r="B208" s="16" t="s">
        <v>423</v>
      </c>
      <c r="C208" s="4" t="s">
        <v>424</v>
      </c>
      <c r="D208" s="5">
        <v>1</v>
      </c>
      <c r="E208" s="5" t="s">
        <v>12</v>
      </c>
      <c r="F208" s="5">
        <v>2000</v>
      </c>
      <c r="G208" s="2">
        <f t="shared" si="4"/>
        <v>2000</v>
      </c>
    </row>
    <row r="209" ht="156" spans="1:7">
      <c r="A209" s="2">
        <v>208</v>
      </c>
      <c r="B209" s="16" t="s">
        <v>425</v>
      </c>
      <c r="C209" s="4" t="s">
        <v>426</v>
      </c>
      <c r="D209" s="5">
        <v>1</v>
      </c>
      <c r="E209" s="5" t="s">
        <v>12</v>
      </c>
      <c r="F209" s="5">
        <v>2000</v>
      </c>
      <c r="G209" s="2">
        <f t="shared" si="4"/>
        <v>2000</v>
      </c>
    </row>
    <row r="210" spans="1:7">
      <c r="A210" s="2">
        <v>209</v>
      </c>
      <c r="B210" s="16" t="s">
        <v>427</v>
      </c>
      <c r="C210" s="4" t="s">
        <v>428</v>
      </c>
      <c r="D210" s="5">
        <v>1</v>
      </c>
      <c r="E210" s="5" t="s">
        <v>12</v>
      </c>
      <c r="F210" s="5">
        <v>800</v>
      </c>
      <c r="G210" s="2">
        <f t="shared" si="4"/>
        <v>800</v>
      </c>
    </row>
    <row r="211" ht="108" spans="1:7">
      <c r="A211" s="2">
        <v>210</v>
      </c>
      <c r="B211" s="16" t="s">
        <v>429</v>
      </c>
      <c r="C211" s="4" t="s">
        <v>430</v>
      </c>
      <c r="D211" s="5">
        <v>13</v>
      </c>
      <c r="E211" s="5" t="s">
        <v>12</v>
      </c>
      <c r="F211" s="5">
        <v>2300</v>
      </c>
      <c r="G211" s="2">
        <f t="shared" si="4"/>
        <v>29900</v>
      </c>
    </row>
    <row r="212" ht="216" spans="1:7">
      <c r="A212" s="2">
        <v>211</v>
      </c>
      <c r="B212" s="16" t="s">
        <v>431</v>
      </c>
      <c r="C212" s="4" t="s">
        <v>432</v>
      </c>
      <c r="D212" s="5">
        <v>1</v>
      </c>
      <c r="E212" s="5" t="s">
        <v>17</v>
      </c>
      <c r="F212" s="5">
        <v>3939</v>
      </c>
      <c r="G212" s="2">
        <f t="shared" si="4"/>
        <v>3939</v>
      </c>
    </row>
    <row r="213" ht="72" spans="1:7">
      <c r="A213" s="2">
        <v>212</v>
      </c>
      <c r="B213" s="16" t="s">
        <v>433</v>
      </c>
      <c r="C213" s="4" t="s">
        <v>434</v>
      </c>
      <c r="D213" s="5">
        <v>12</v>
      </c>
      <c r="E213" s="5" t="s">
        <v>68</v>
      </c>
      <c r="F213" s="5">
        <v>200</v>
      </c>
      <c r="G213" s="2">
        <f t="shared" si="4"/>
        <v>2400</v>
      </c>
    </row>
    <row r="214" spans="1:7">
      <c r="A214" s="2">
        <v>213</v>
      </c>
      <c r="B214" s="3" t="s">
        <v>435</v>
      </c>
      <c r="C214" s="4" t="s">
        <v>436</v>
      </c>
      <c r="D214" s="5">
        <v>6</v>
      </c>
      <c r="E214" s="5" t="s">
        <v>17</v>
      </c>
      <c r="F214" s="5">
        <v>430</v>
      </c>
      <c r="G214" s="2">
        <f t="shared" si="4"/>
        <v>2580</v>
      </c>
    </row>
    <row r="215" ht="348" spans="1:7">
      <c r="A215" s="2">
        <v>214</v>
      </c>
      <c r="B215" s="3" t="s">
        <v>437</v>
      </c>
      <c r="C215" s="4" t="s">
        <v>438</v>
      </c>
      <c r="D215" s="6">
        <v>1</v>
      </c>
      <c r="E215" s="6" t="s">
        <v>17</v>
      </c>
      <c r="F215" s="5">
        <v>4500</v>
      </c>
      <c r="G215" s="2">
        <f t="shared" si="4"/>
        <v>4500</v>
      </c>
    </row>
    <row r="216" ht="132" spans="1:7">
      <c r="A216" s="2">
        <v>215</v>
      </c>
      <c r="B216" s="3" t="s">
        <v>439</v>
      </c>
      <c r="C216" s="4" t="s">
        <v>440</v>
      </c>
      <c r="D216" s="5">
        <v>28</v>
      </c>
      <c r="E216" s="6" t="s">
        <v>17</v>
      </c>
      <c r="F216" s="5">
        <v>750</v>
      </c>
      <c r="G216" s="2">
        <f t="shared" si="4"/>
        <v>21000</v>
      </c>
    </row>
    <row r="217" ht="228" spans="1:7">
      <c r="A217" s="2">
        <v>216</v>
      </c>
      <c r="B217" s="3" t="s">
        <v>441</v>
      </c>
      <c r="C217" s="4" t="s">
        <v>442</v>
      </c>
      <c r="D217" s="5">
        <v>2</v>
      </c>
      <c r="E217" s="6" t="s">
        <v>17</v>
      </c>
      <c r="F217" s="5">
        <v>2948</v>
      </c>
      <c r="G217" s="2">
        <f t="shared" si="4"/>
        <v>5896</v>
      </c>
    </row>
    <row r="218" spans="1:7">
      <c r="A218" s="2">
        <v>217</v>
      </c>
      <c r="B218" s="3" t="s">
        <v>443</v>
      </c>
      <c r="C218" s="4" t="s">
        <v>444</v>
      </c>
      <c r="D218" s="6">
        <v>6</v>
      </c>
      <c r="E218" s="6" t="s">
        <v>386</v>
      </c>
      <c r="F218" s="6">
        <v>3600</v>
      </c>
      <c r="G218" s="2">
        <f t="shared" si="4"/>
        <v>21600</v>
      </c>
    </row>
    <row r="219" ht="24" spans="1:7">
      <c r="A219" s="2">
        <v>218</v>
      </c>
      <c r="B219" s="3" t="s">
        <v>427</v>
      </c>
      <c r="C219" s="4" t="s">
        <v>445</v>
      </c>
      <c r="D219" s="5">
        <v>1</v>
      </c>
      <c r="E219" s="5" t="s">
        <v>17</v>
      </c>
      <c r="F219" s="6">
        <v>1400</v>
      </c>
      <c r="G219" s="2">
        <f t="shared" si="4"/>
        <v>1400</v>
      </c>
    </row>
    <row r="220" ht="72" spans="1:7">
      <c r="A220" s="2">
        <v>219</v>
      </c>
      <c r="B220" s="3" t="s">
        <v>446</v>
      </c>
      <c r="C220" s="4" t="s">
        <v>447</v>
      </c>
      <c r="D220" s="6">
        <v>13</v>
      </c>
      <c r="E220" s="6" t="s">
        <v>17</v>
      </c>
      <c r="F220" s="5">
        <v>2680</v>
      </c>
      <c r="G220" s="2">
        <f t="shared" si="4"/>
        <v>34840</v>
      </c>
    </row>
    <row r="221" ht="96" spans="1:7">
      <c r="A221" s="2">
        <v>220</v>
      </c>
      <c r="B221" s="3" t="s">
        <v>448</v>
      </c>
      <c r="C221" s="4" t="s">
        <v>449</v>
      </c>
      <c r="D221" s="6">
        <v>34</v>
      </c>
      <c r="E221" s="6" t="s">
        <v>17</v>
      </c>
      <c r="F221" s="5">
        <v>2193</v>
      </c>
      <c r="G221" s="2">
        <f t="shared" si="4"/>
        <v>74562</v>
      </c>
    </row>
    <row r="222" ht="72" spans="1:7">
      <c r="A222" s="2">
        <v>221</v>
      </c>
      <c r="B222" s="3" t="s">
        <v>450</v>
      </c>
      <c r="C222" s="4" t="s">
        <v>451</v>
      </c>
      <c r="D222" s="6">
        <v>4</v>
      </c>
      <c r="E222" s="6" t="s">
        <v>17</v>
      </c>
      <c r="F222" s="5">
        <v>4507</v>
      </c>
      <c r="G222" s="2">
        <f t="shared" si="4"/>
        <v>18028</v>
      </c>
    </row>
    <row r="223" ht="24" spans="1:7">
      <c r="A223" s="2">
        <v>222</v>
      </c>
      <c r="B223" s="3" t="s">
        <v>452</v>
      </c>
      <c r="C223" s="4" t="s">
        <v>453</v>
      </c>
      <c r="D223" s="6">
        <v>1</v>
      </c>
      <c r="E223" s="6" t="s">
        <v>17</v>
      </c>
      <c r="F223" s="6">
        <v>25000</v>
      </c>
      <c r="G223" s="2">
        <f t="shared" si="4"/>
        <v>25000</v>
      </c>
    </row>
    <row r="224" spans="1:7">
      <c r="A224" s="2">
        <v>223</v>
      </c>
      <c r="B224" s="3" t="s">
        <v>454</v>
      </c>
      <c r="C224" s="4" t="s">
        <v>455</v>
      </c>
      <c r="D224" s="6">
        <v>1</v>
      </c>
      <c r="E224" s="6" t="s">
        <v>395</v>
      </c>
      <c r="F224" s="6">
        <v>8000</v>
      </c>
      <c r="G224" s="2">
        <f t="shared" si="4"/>
        <v>8000</v>
      </c>
    </row>
    <row r="225" spans="1:7">
      <c r="A225" s="2">
        <v>224</v>
      </c>
      <c r="B225" s="3" t="s">
        <v>456</v>
      </c>
      <c r="C225" s="4" t="s">
        <v>457</v>
      </c>
      <c r="D225" s="6">
        <v>1</v>
      </c>
      <c r="E225" s="6" t="s">
        <v>395</v>
      </c>
      <c r="F225" s="6">
        <v>7000</v>
      </c>
      <c r="G225" s="2">
        <f t="shared" si="4"/>
        <v>7000</v>
      </c>
    </row>
    <row r="226" ht="240" spans="1:7">
      <c r="A226" s="2">
        <v>225</v>
      </c>
      <c r="B226" s="3" t="s">
        <v>458</v>
      </c>
      <c r="C226" s="4" t="s">
        <v>459</v>
      </c>
      <c r="D226" s="5">
        <v>5</v>
      </c>
      <c r="E226" s="6" t="s">
        <v>17</v>
      </c>
      <c r="F226" s="5">
        <v>26000</v>
      </c>
      <c r="G226" s="2">
        <f t="shared" si="4"/>
        <v>130000</v>
      </c>
    </row>
    <row r="227" ht="240" spans="1:7">
      <c r="A227" s="2">
        <v>226</v>
      </c>
      <c r="B227" s="3" t="s">
        <v>460</v>
      </c>
      <c r="C227" s="4" t="s">
        <v>461</v>
      </c>
      <c r="D227" s="5">
        <v>5</v>
      </c>
      <c r="E227" s="6" t="s">
        <v>17</v>
      </c>
      <c r="F227" s="5">
        <v>30500</v>
      </c>
      <c r="G227" s="2">
        <f t="shared" si="4"/>
        <v>152500</v>
      </c>
    </row>
    <row r="228" ht="396" spans="1:7">
      <c r="A228" s="2">
        <v>227</v>
      </c>
      <c r="B228" s="3" t="s">
        <v>462</v>
      </c>
      <c r="C228" s="4" t="s">
        <v>463</v>
      </c>
      <c r="D228" s="5">
        <v>3</v>
      </c>
      <c r="E228" s="5" t="s">
        <v>464</v>
      </c>
      <c r="F228" s="5">
        <v>25600</v>
      </c>
      <c r="G228" s="2">
        <f t="shared" si="4"/>
        <v>76800</v>
      </c>
    </row>
    <row r="229" spans="1:7">
      <c r="A229" s="2">
        <v>228</v>
      </c>
      <c r="B229" s="3" t="s">
        <v>465</v>
      </c>
      <c r="C229" s="4" t="s">
        <v>466</v>
      </c>
      <c r="D229" s="5">
        <v>2</v>
      </c>
      <c r="E229" s="5" t="s">
        <v>9</v>
      </c>
      <c r="F229" s="5">
        <v>6800</v>
      </c>
      <c r="G229" s="2">
        <f t="shared" si="4"/>
        <v>13600</v>
      </c>
    </row>
    <row r="230" ht="60" spans="1:7">
      <c r="A230" s="2">
        <v>229</v>
      </c>
      <c r="B230" s="3" t="s">
        <v>467</v>
      </c>
      <c r="C230" s="4" t="s">
        <v>468</v>
      </c>
      <c r="D230" s="5">
        <v>2</v>
      </c>
      <c r="E230" s="5" t="s">
        <v>9</v>
      </c>
      <c r="F230" s="5">
        <v>30800</v>
      </c>
      <c r="G230" s="2">
        <f t="shared" si="4"/>
        <v>61600</v>
      </c>
    </row>
    <row r="231" ht="24" spans="1:7">
      <c r="A231" s="2">
        <v>230</v>
      </c>
      <c r="B231" s="3" t="s">
        <v>469</v>
      </c>
      <c r="C231" s="4" t="s">
        <v>470</v>
      </c>
      <c r="D231" s="5">
        <v>100</v>
      </c>
      <c r="E231" s="5" t="s">
        <v>471</v>
      </c>
      <c r="F231" s="5">
        <v>140</v>
      </c>
      <c r="G231" s="2">
        <f t="shared" si="4"/>
        <v>14000</v>
      </c>
    </row>
    <row r="232" ht="120" spans="1:7">
      <c r="A232" s="2">
        <v>231</v>
      </c>
      <c r="B232" s="3" t="s">
        <v>472</v>
      </c>
      <c r="C232" s="4" t="s">
        <v>473</v>
      </c>
      <c r="D232" s="5">
        <v>6</v>
      </c>
      <c r="E232" s="5" t="s">
        <v>9</v>
      </c>
      <c r="F232" s="5">
        <v>9800</v>
      </c>
      <c r="G232" s="2">
        <f t="shared" si="4"/>
        <v>58800</v>
      </c>
    </row>
    <row r="233" ht="36" spans="1:7">
      <c r="A233" s="2">
        <v>232</v>
      </c>
      <c r="B233" s="3" t="s">
        <v>474</v>
      </c>
      <c r="C233" s="4" t="s">
        <v>475</v>
      </c>
      <c r="D233" s="5">
        <v>2</v>
      </c>
      <c r="E233" s="5" t="s">
        <v>476</v>
      </c>
      <c r="F233" s="5">
        <v>3500</v>
      </c>
      <c r="G233" s="2">
        <f t="shared" si="4"/>
        <v>7000</v>
      </c>
    </row>
    <row r="234" ht="60" spans="1:7">
      <c r="A234" s="2">
        <v>233</v>
      </c>
      <c r="B234" s="3" t="s">
        <v>477</v>
      </c>
      <c r="C234" s="4" t="s">
        <v>478</v>
      </c>
      <c r="D234" s="5">
        <v>2</v>
      </c>
      <c r="E234" s="5" t="s">
        <v>9</v>
      </c>
      <c r="F234" s="5">
        <v>7800</v>
      </c>
      <c r="G234" s="2">
        <f t="shared" si="4"/>
        <v>15600</v>
      </c>
    </row>
    <row r="235" spans="1:7">
      <c r="A235" s="2">
        <v>234</v>
      </c>
      <c r="B235" s="3" t="s">
        <v>479</v>
      </c>
      <c r="C235" s="4" t="s">
        <v>480</v>
      </c>
      <c r="D235" s="5">
        <v>6</v>
      </c>
      <c r="E235" s="5" t="s">
        <v>9</v>
      </c>
      <c r="F235" s="5">
        <v>600</v>
      </c>
      <c r="G235" s="2">
        <f t="shared" si="4"/>
        <v>3600</v>
      </c>
    </row>
    <row r="236" spans="1:7">
      <c r="A236" s="2">
        <v>235</v>
      </c>
      <c r="B236" s="3" t="s">
        <v>481</v>
      </c>
      <c r="C236" s="4" t="s">
        <v>482</v>
      </c>
      <c r="D236" s="5">
        <v>6</v>
      </c>
      <c r="E236" s="5" t="s">
        <v>71</v>
      </c>
      <c r="F236" s="5">
        <v>500</v>
      </c>
      <c r="G236" s="2">
        <f t="shared" si="4"/>
        <v>3000</v>
      </c>
    </row>
    <row r="237" spans="1:7">
      <c r="A237" s="2">
        <v>236</v>
      </c>
      <c r="B237" s="3" t="s">
        <v>483</v>
      </c>
      <c r="C237" s="4" t="s">
        <v>484</v>
      </c>
      <c r="D237" s="5">
        <v>2</v>
      </c>
      <c r="E237" s="5" t="s">
        <v>476</v>
      </c>
      <c r="F237" s="5">
        <v>16000</v>
      </c>
      <c r="G237" s="2">
        <f t="shared" si="4"/>
        <v>32000</v>
      </c>
    </row>
    <row r="238" spans="1:7">
      <c r="A238" s="2">
        <v>237</v>
      </c>
      <c r="B238" s="3" t="s">
        <v>485</v>
      </c>
      <c r="C238" s="4" t="s">
        <v>486</v>
      </c>
      <c r="D238" s="5">
        <v>4</v>
      </c>
      <c r="E238" s="5" t="s">
        <v>9</v>
      </c>
      <c r="F238" s="5">
        <v>600</v>
      </c>
      <c r="G238" s="2">
        <f t="shared" si="4"/>
        <v>2400</v>
      </c>
    </row>
    <row r="239" spans="1:7">
      <c r="A239" s="2">
        <v>238</v>
      </c>
      <c r="B239" s="3" t="s">
        <v>487</v>
      </c>
      <c r="C239" s="4" t="s">
        <v>488</v>
      </c>
      <c r="D239" s="5">
        <v>50</v>
      </c>
      <c r="E239" s="5" t="s">
        <v>9</v>
      </c>
      <c r="F239" s="5">
        <v>200</v>
      </c>
      <c r="G239" s="2">
        <f t="shared" si="4"/>
        <v>10000</v>
      </c>
    </row>
    <row r="240" spans="1:7">
      <c r="A240" s="2">
        <v>239</v>
      </c>
      <c r="B240" s="3" t="s">
        <v>489</v>
      </c>
      <c r="C240" s="4" t="s">
        <v>490</v>
      </c>
      <c r="D240" s="5">
        <v>30</v>
      </c>
      <c r="E240" s="5" t="s">
        <v>9</v>
      </c>
      <c r="F240" s="5">
        <v>220</v>
      </c>
      <c r="G240" s="2">
        <f t="shared" si="4"/>
        <v>6600</v>
      </c>
    </row>
    <row r="241" spans="1:7">
      <c r="A241" s="2">
        <v>240</v>
      </c>
      <c r="B241" s="3" t="s">
        <v>491</v>
      </c>
      <c r="C241" s="4" t="s">
        <v>492</v>
      </c>
      <c r="D241" s="5">
        <v>50</v>
      </c>
      <c r="E241" s="5" t="s">
        <v>9</v>
      </c>
      <c r="F241" s="5">
        <v>180</v>
      </c>
      <c r="G241" s="2">
        <f t="shared" si="4"/>
        <v>9000</v>
      </c>
    </row>
    <row r="242" spans="1:7">
      <c r="A242" s="2">
        <v>241</v>
      </c>
      <c r="B242" s="3" t="s">
        <v>493</v>
      </c>
      <c r="C242" s="4" t="s">
        <v>494</v>
      </c>
      <c r="D242" s="5">
        <v>1</v>
      </c>
      <c r="E242" s="5" t="s">
        <v>12</v>
      </c>
      <c r="F242" s="5">
        <v>300</v>
      </c>
      <c r="G242" s="2">
        <f t="shared" si="4"/>
        <v>300</v>
      </c>
    </row>
    <row r="243" ht="24" spans="1:7">
      <c r="A243" s="2">
        <v>242</v>
      </c>
      <c r="B243" s="3" t="s">
        <v>477</v>
      </c>
      <c r="C243" s="4" t="s">
        <v>495</v>
      </c>
      <c r="D243" s="5">
        <v>2</v>
      </c>
      <c r="E243" s="5" t="s">
        <v>17</v>
      </c>
      <c r="F243" s="5">
        <v>6800</v>
      </c>
      <c r="G243" s="2">
        <f t="shared" si="4"/>
        <v>13600</v>
      </c>
    </row>
    <row r="244" spans="1:7">
      <c r="A244" s="2">
        <v>243</v>
      </c>
      <c r="B244" s="3" t="s">
        <v>496</v>
      </c>
      <c r="C244" s="4" t="s">
        <v>497</v>
      </c>
      <c r="D244" s="5">
        <v>1</v>
      </c>
      <c r="E244" s="5" t="s">
        <v>12</v>
      </c>
      <c r="F244" s="5">
        <v>18575</v>
      </c>
      <c r="G244" s="2">
        <f t="shared" si="4"/>
        <v>18575</v>
      </c>
    </row>
    <row r="245" spans="1:7">
      <c r="A245" s="2">
        <v>244</v>
      </c>
      <c r="B245" s="3" t="s">
        <v>498</v>
      </c>
      <c r="C245" s="4" t="s">
        <v>499</v>
      </c>
      <c r="D245" s="5">
        <v>1</v>
      </c>
      <c r="E245" s="5" t="s">
        <v>395</v>
      </c>
      <c r="F245" s="5">
        <v>6679</v>
      </c>
      <c r="G245" s="2">
        <f t="shared" si="4"/>
        <v>6679</v>
      </c>
    </row>
    <row r="246" spans="1:7">
      <c r="A246" s="2">
        <v>245</v>
      </c>
      <c r="B246" s="16" t="s">
        <v>500</v>
      </c>
      <c r="C246" s="4" t="s">
        <v>501</v>
      </c>
      <c r="D246" s="2">
        <v>1</v>
      </c>
      <c r="E246" s="2" t="s">
        <v>395</v>
      </c>
      <c r="F246" s="2">
        <v>45000</v>
      </c>
      <c r="G246" s="2">
        <f t="shared" si="4"/>
        <v>45000</v>
      </c>
    </row>
    <row r="248" spans="1:7">
      <c r="F248" s="1" t="s">
        <v>502</v>
      </c>
      <c r="G248" s="1">
        <f>SUM(G2:G246)</f>
        <v>2893486</v>
      </c>
    </row>
  </sheetData>
  <pageMargins left="0.75" right="0.75" top="1" bottom="1" header="0.5" footer="0.5"/>
  <pageSetup paperSize="9" scale="53"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通用教室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zk</dc:creator>
  <cp:lastModifiedBy>邬伟</cp:lastModifiedBy>
  <dcterms:created xsi:type="dcterms:W3CDTF">2026-07-01T08:44:00Z</dcterms:created>
  <dcterms:modified xsi:type="dcterms:W3CDTF">2026-07-22T08:50:37Z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7D7DB158E2254C7F95AF33B413A0991F_13</vt:lpwstr>
  </property>
  <property fmtid="{D5CDD505-2E9C-101B-9397-08002B2CF9AE}" pid="3" name="KSOProductBuildVer">
    <vt:lpwstr>2052-12.1.0.26895</vt:lpwstr>
  </property>
  <property fmtid="{D5CDD505-2E9C-101B-9397-08002B2CF9AE}" pid="4" name="CalculationRule">
    <vt:i4>1</vt:i4>
  </property>
</Properties>
</file>