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tabRatio="1000"/>
  </bookViews>
  <sheets>
    <sheet name="理化生标段" sheetId="145" r:id="rId1"/>
  </sheets>
  <externalReferences>
    <externalReference r:id="rId2"/>
    <externalReference r:id="rId3"/>
    <externalReference r:id="rId4"/>
    <externalReference r:id="rId5"/>
    <externalReference r:id="rId6"/>
  </externalReferences>
  <definedNames>
    <definedName name="________hob309">#REF!</definedName>
    <definedName name="________tsb1">#REF!</definedName>
    <definedName name="________wb40">#REF!</definedName>
    <definedName name="________win12">#REF!</definedName>
    <definedName name="_______afe2">#REF!</definedName>
    <definedName name="_______afk12">#REF!</definedName>
    <definedName name="_______agg8">#REF!</definedName>
    <definedName name="_______asc6">#REF!</definedName>
    <definedName name="_______ath8">#REF!</definedName>
    <definedName name="_______bar909">#REF!</definedName>
    <definedName name="_______ber14">#REF!</definedName>
    <definedName name="_______ber16">#REF!</definedName>
    <definedName name="_______ber26">#REF!</definedName>
    <definedName name="_______ber34">#REF!</definedName>
    <definedName name="_______bgw1">#REF!</definedName>
    <definedName name="_______cas1">#REF!</definedName>
    <definedName name="_______cas2">#REF!</definedName>
    <definedName name="_______cbm41">#REF!</definedName>
    <definedName name="_______cbs1">#REF!</definedName>
    <definedName name="_______cbs2">#REF!</definedName>
    <definedName name="_______ccs1">#REF!</definedName>
    <definedName name="_______ccs2">#REF!</definedName>
    <definedName name="_______cov1010">#REF!</definedName>
    <definedName name="_______cov2010">#REF!</definedName>
    <definedName name="_______cov2020">#REF!</definedName>
    <definedName name="_______cov610">#REF!</definedName>
    <definedName name="_______crs110">#REF!</definedName>
    <definedName name="_______dou685">#REF!</definedName>
    <definedName name="_______dro1">#REF!</definedName>
    <definedName name="_______ech694">#REF!</definedName>
    <definedName name="_______emd4012">#REF!</definedName>
    <definedName name="_______EXC101">#REF!</definedName>
    <definedName name="_______EXC102">#REF!</definedName>
    <definedName name="_______EXC201">#REF!</definedName>
    <definedName name="_______EXC202">#REF!</definedName>
    <definedName name="_______EXC61">#REF!</definedName>
    <definedName name="_______EXS4">#REF!</definedName>
    <definedName name="_______EXS6">#REF!</definedName>
    <definedName name="_______EXW1">#REF!</definedName>
    <definedName name="_______EXW2">#REF!</definedName>
    <definedName name="_______EXW3">#REF!</definedName>
    <definedName name="_______EXW30">#REF!</definedName>
    <definedName name="_______EXW50">#REF!</definedName>
    <definedName name="_______EXW60">#REF!</definedName>
    <definedName name="_______EXW90">#REF!</definedName>
    <definedName name="_______fgg4">#REF!</definedName>
    <definedName name="_______fnk2">#REF!</definedName>
    <definedName name="_______fnk4">#REF!</definedName>
    <definedName name="_______fru36">#REF!</definedName>
    <definedName name="_______fry1">#REF!</definedName>
    <definedName name="_______fry2">#REF!</definedName>
    <definedName name="_______gra24">#REF!</definedName>
    <definedName name="_______ham909">#REF!</definedName>
    <definedName name="_______hch930">#REF!</definedName>
    <definedName name="_______hdw64">#REF!</definedName>
    <definedName name="_______hob12">#REF!</definedName>
    <definedName name="_______hob2">#REF!</definedName>
    <definedName name="_______hob23">#REF!</definedName>
    <definedName name="_______hob2712">#REF!</definedName>
    <definedName name="_______hob45">#REF!</definedName>
    <definedName name="_______hob4812">#REF!</definedName>
    <definedName name="_______hob4822">#REF!</definedName>
    <definedName name="_______hob5212">#REF!</definedName>
    <definedName name="_______hob6">#REF!</definedName>
    <definedName name="_______hob6115">#REF!</definedName>
    <definedName name="_______hob841">#REF!</definedName>
    <definedName name="_______hos45">#REF!</definedName>
    <definedName name="_______hrg2">#REF!</definedName>
    <definedName name="_______hsa1">#REF!</definedName>
    <definedName name="_______ice10">#REF!</definedName>
    <definedName name="_______ice14">#REF!</definedName>
    <definedName name="_______ice1406">#REF!</definedName>
    <definedName name="_______ice4">#REF!</definedName>
    <definedName name="_______ice6">#REF!</definedName>
    <definedName name="_______ice8">#REF!</definedName>
    <definedName name="_______imc6">#REF!</definedName>
    <definedName name="_______imc9">#REF!</definedName>
    <definedName name="_______iss1">#REF!</definedName>
    <definedName name="_______iss2">#REF!</definedName>
    <definedName name="_______iss3">#REF!</definedName>
    <definedName name="_______iss4">#REF!</definedName>
    <definedName name="_______iss5">#REF!</definedName>
    <definedName name="_______iss6">#REF!</definedName>
    <definedName name="_______iss7">#REF!</definedName>
    <definedName name="_______iss8">#REF!</definedName>
    <definedName name="_______iss9">#REF!</definedName>
    <definedName name="_______kfw51">#REF!</definedName>
    <definedName name="_______kvi1">#REF!</definedName>
    <definedName name="_______kvi2">#REF!</definedName>
    <definedName name="_______kwt1">#REF!</definedName>
    <definedName name="_______kwt2">#REF!</definedName>
    <definedName name="_______mel505">#REF!</definedName>
    <definedName name="_______nex2436">#REF!</definedName>
    <definedName name="_______nex2448">#REF!</definedName>
    <definedName name="_______nex2460">#REF!</definedName>
    <definedName name="_______pro3">#REF!</definedName>
    <definedName name="_______ptw4">#REF!</definedName>
    <definedName name="_______pwb4">#REF!</definedName>
    <definedName name="_______qwe217">#REF!</definedName>
    <definedName name="_______qwe221">#REF!</definedName>
    <definedName name="_______qwe245263">#REF!</definedName>
    <definedName name="_______qwe271">#REF!</definedName>
    <definedName name="_______qwe421">#REF!</definedName>
    <definedName name="_______qwe421217">#REF!</definedName>
    <definedName name="_______qwe445">#REF!</definedName>
    <definedName name="_______qwe712">#REF!</definedName>
    <definedName name="_______qwe905">#REF!</definedName>
    <definedName name="_______qwe910">#REF!</definedName>
    <definedName name="_______qwe917">#REF!</definedName>
    <definedName name="_______qwe921">#REF!</definedName>
    <definedName name="_______qwe922">#REF!</definedName>
    <definedName name="_______rcl5">#REF!</definedName>
    <definedName name="_______rcm101">#REF!</definedName>
    <definedName name="_______rn2409">#REF!</definedName>
    <definedName name="_______rnk2">#REF!</definedName>
    <definedName name="_______row4">#REF!</definedName>
    <definedName name="_______row48">#REF!</definedName>
    <definedName name="_______rqt4">#REF!</definedName>
    <definedName name="_______rra153">#REF!</definedName>
    <definedName name="_______rrp5">#REF!</definedName>
    <definedName name="_______rsm3">#REF!</definedName>
    <definedName name="_______sam4">#REF!</definedName>
    <definedName name="_______san11">#REF!</definedName>
    <definedName name="_______san28">#REF!</definedName>
    <definedName name="_______sce3">#REF!</definedName>
    <definedName name="_______smt600">#REF!</definedName>
    <definedName name="_______soe914">#REF!</definedName>
    <definedName name="_______soe94">#REF!</definedName>
    <definedName name="_______sof31">#REF!</definedName>
    <definedName name="_______sof32">#REF!</definedName>
    <definedName name="_______spo1">#REF!</definedName>
    <definedName name="_______spo2">#REF!</definedName>
    <definedName name="_______srt7">#REF!</definedName>
    <definedName name="_______tay104">#REF!</definedName>
    <definedName name="_______tdh4">#REF!</definedName>
    <definedName name="_______tq10">#REF!</definedName>
    <definedName name="_______trh6">#REF!</definedName>
    <definedName name="_______tsb113">#REF!</definedName>
    <definedName name="_______tsb610">#REF!</definedName>
    <definedName name="_______tse1000">#REF!</definedName>
    <definedName name="_______ttg11">#REF!</definedName>
    <definedName name="_______ttg12">#REF!</definedName>
    <definedName name="_______tw100">#REF!</definedName>
    <definedName name="_______tw30">#REF!</definedName>
    <definedName name="_______ucr20">#REF!</definedName>
    <definedName name="_______ucr27">#REF!</definedName>
    <definedName name="_______ucr34">#REF!</definedName>
    <definedName name="_______upc2">#REF!</definedName>
    <definedName name="_______upc4">#REF!</definedName>
    <definedName name="_______upc6">#REF!</definedName>
    <definedName name="_______upf2">#REF!</definedName>
    <definedName name="_______upf4">#REF!</definedName>
    <definedName name="_______upr2">#REF!</definedName>
    <definedName name="_______vac200">#REF!</definedName>
    <definedName name="_______vac3">#REF!</definedName>
    <definedName name="_______vac300">#REF!</definedName>
    <definedName name="_______vet3">#REF!</definedName>
    <definedName name="_______waf7">#REF!</definedName>
    <definedName name="_______wb30">#REF!</definedName>
    <definedName name="_______win15">#REF!</definedName>
    <definedName name="_______win2275">#REF!</definedName>
    <definedName name="_______win23">#REF!</definedName>
    <definedName name="_______win29">#REF!</definedName>
    <definedName name="_______win501">#REF!</definedName>
    <definedName name="_______win502">#REF!</definedName>
    <definedName name="_______wrg2">#REF!</definedName>
    <definedName name="_______wtw14">#REF!</definedName>
    <definedName name="______afe2">#REF!</definedName>
    <definedName name="______afk12">#REF!</definedName>
    <definedName name="______agg8">#REF!</definedName>
    <definedName name="______asc6">#REF!</definedName>
    <definedName name="______ath8">#REF!</definedName>
    <definedName name="______bar909">#REF!</definedName>
    <definedName name="______ber14">#REF!</definedName>
    <definedName name="______ber16">#REF!</definedName>
    <definedName name="______ber26">#REF!</definedName>
    <definedName name="______ber34">#REF!</definedName>
    <definedName name="______bgw1">#REF!</definedName>
    <definedName name="______cas1">#REF!</definedName>
    <definedName name="______cas2">#REF!</definedName>
    <definedName name="______cbm41">#REF!</definedName>
    <definedName name="______cbs1">#REF!</definedName>
    <definedName name="______cbs2">#REF!</definedName>
    <definedName name="______ccs1">#REF!</definedName>
    <definedName name="______ccs2">#REF!</definedName>
    <definedName name="______cov1010">#REF!</definedName>
    <definedName name="______cov2010">#REF!</definedName>
    <definedName name="______cov2020">#REF!</definedName>
    <definedName name="______cov610">#REF!</definedName>
    <definedName name="______crs110">#REF!</definedName>
    <definedName name="______dou685">#REF!</definedName>
    <definedName name="______dro1">#REF!</definedName>
    <definedName name="______ech694">#REF!</definedName>
    <definedName name="______emd4012">#REF!</definedName>
    <definedName name="______EXC101">#REF!</definedName>
    <definedName name="______EXC102">#REF!</definedName>
    <definedName name="______EXC201">#REF!</definedName>
    <definedName name="______EXC202">#REF!</definedName>
    <definedName name="______EXC61">#REF!</definedName>
    <definedName name="______EXS4">#REF!</definedName>
    <definedName name="______EXS6">#REF!</definedName>
    <definedName name="______EXW1">#REF!</definedName>
    <definedName name="______EXW2">#REF!</definedName>
    <definedName name="______EXW3">#REF!</definedName>
    <definedName name="______EXW30">#REF!</definedName>
    <definedName name="______EXW50">#REF!</definedName>
    <definedName name="______EXW60">#REF!</definedName>
    <definedName name="______EXW90">#REF!</definedName>
    <definedName name="______fgg4">#REF!</definedName>
    <definedName name="______fnk2">#REF!</definedName>
    <definedName name="______fnk4">#REF!</definedName>
    <definedName name="______fru36">#REF!</definedName>
    <definedName name="______fry1">#REF!</definedName>
    <definedName name="______fry2">#REF!</definedName>
    <definedName name="______gra24">#REF!</definedName>
    <definedName name="______ham909">#REF!</definedName>
    <definedName name="______hch930">#REF!</definedName>
    <definedName name="______hdw64">#REF!</definedName>
    <definedName name="______hob12">#REF!</definedName>
    <definedName name="______hob2">#REF!</definedName>
    <definedName name="______hob23">#REF!</definedName>
    <definedName name="______hob2712">#REF!</definedName>
    <definedName name="______hob309">#REF!</definedName>
    <definedName name="______hob45">#REF!</definedName>
    <definedName name="______hob4812">#REF!</definedName>
    <definedName name="______hob4822">#REF!</definedName>
    <definedName name="______hob5212">#REF!</definedName>
    <definedName name="______hob6">#REF!</definedName>
    <definedName name="______hob6115">#REF!</definedName>
    <definedName name="______hob841">#REF!</definedName>
    <definedName name="______hos45">#REF!</definedName>
    <definedName name="______hrg2">#REF!</definedName>
    <definedName name="______hsa1">#REF!</definedName>
    <definedName name="______ice10">#REF!</definedName>
    <definedName name="______ice14">#REF!</definedName>
    <definedName name="______ice1406">#REF!</definedName>
    <definedName name="______ice4">#REF!</definedName>
    <definedName name="______ice6">#REF!</definedName>
    <definedName name="______ice8">#REF!</definedName>
    <definedName name="______imc6">#REF!</definedName>
    <definedName name="______imc9">#REF!</definedName>
    <definedName name="______iss1">#REF!</definedName>
    <definedName name="______iss2">#REF!</definedName>
    <definedName name="______iss3">#REF!</definedName>
    <definedName name="______iss4">#REF!</definedName>
    <definedName name="______iss5">#REF!</definedName>
    <definedName name="______iss6">#REF!</definedName>
    <definedName name="______iss7">#REF!</definedName>
    <definedName name="______iss8">#REF!</definedName>
    <definedName name="______iss9">#REF!</definedName>
    <definedName name="______kfw51">#REF!</definedName>
    <definedName name="______kvi1">#REF!</definedName>
    <definedName name="______kvi2">#REF!</definedName>
    <definedName name="______kwt1">#REF!</definedName>
    <definedName name="______kwt2">#REF!</definedName>
    <definedName name="______mel505">#REF!</definedName>
    <definedName name="______nex2436">#REF!</definedName>
    <definedName name="______nex2448">#REF!</definedName>
    <definedName name="______nex2460">#REF!</definedName>
    <definedName name="______pro3">#REF!</definedName>
    <definedName name="______ptw4">#REF!</definedName>
    <definedName name="______pwb4">#REF!</definedName>
    <definedName name="______qwe217">#REF!</definedName>
    <definedName name="______qwe221">#REF!</definedName>
    <definedName name="______qwe245263">#REF!</definedName>
    <definedName name="______qwe271">#REF!</definedName>
    <definedName name="______qwe421">#REF!</definedName>
    <definedName name="______qwe421217">#REF!</definedName>
    <definedName name="______qwe445">#REF!</definedName>
    <definedName name="______qwe712">#REF!</definedName>
    <definedName name="______qwe905">#REF!</definedName>
    <definedName name="______qwe910">#REF!</definedName>
    <definedName name="______qwe917">#REF!</definedName>
    <definedName name="______qwe921">#REF!</definedName>
    <definedName name="______qwe922">#REF!</definedName>
    <definedName name="______rcl5">#REF!</definedName>
    <definedName name="______rcm101">#REF!</definedName>
    <definedName name="______rn2409">#REF!</definedName>
    <definedName name="______rnk2">#REF!</definedName>
    <definedName name="______row4">#REF!</definedName>
    <definedName name="______row48">#REF!</definedName>
    <definedName name="______rqt4">#REF!</definedName>
    <definedName name="______rra153">#REF!</definedName>
    <definedName name="______rrp5">#REF!</definedName>
    <definedName name="______rsm3">#REF!</definedName>
    <definedName name="______sam4">#REF!</definedName>
    <definedName name="______san11">#REF!</definedName>
    <definedName name="______san28">#REF!</definedName>
    <definedName name="______sce3">#REF!</definedName>
    <definedName name="______smt600">#REF!</definedName>
    <definedName name="______soe914">#REF!</definedName>
    <definedName name="______soe94">#REF!</definedName>
    <definedName name="______sof31">#REF!</definedName>
    <definedName name="______sof32">#REF!</definedName>
    <definedName name="______spo1">#REF!</definedName>
    <definedName name="______spo2">#REF!</definedName>
    <definedName name="______srt7">#REF!</definedName>
    <definedName name="______tay104">#REF!</definedName>
    <definedName name="______tdh4">#REF!</definedName>
    <definedName name="______tq10">#REF!</definedName>
    <definedName name="______trh6">#REF!</definedName>
    <definedName name="______tsb1">#REF!</definedName>
    <definedName name="______tsb113">#REF!</definedName>
    <definedName name="______tsb610">#REF!</definedName>
    <definedName name="______tse1000">#REF!</definedName>
    <definedName name="______ttg11">#REF!</definedName>
    <definedName name="______ttg12">#REF!</definedName>
    <definedName name="______tw100">#REF!</definedName>
    <definedName name="______tw30">#REF!</definedName>
    <definedName name="______ucr20">#REF!</definedName>
    <definedName name="______ucr27">#REF!</definedName>
    <definedName name="______ucr34">#REF!</definedName>
    <definedName name="______upc2">#REF!</definedName>
    <definedName name="______upc4">#REF!</definedName>
    <definedName name="______upc6">#REF!</definedName>
    <definedName name="______upf2">#REF!</definedName>
    <definedName name="______upf4">#REF!</definedName>
    <definedName name="______upr2">#REF!</definedName>
    <definedName name="______vac200">#REF!</definedName>
    <definedName name="______vac3">#REF!</definedName>
    <definedName name="______vac300">#REF!</definedName>
    <definedName name="______vet3">#REF!</definedName>
    <definedName name="______waf7">#REF!</definedName>
    <definedName name="______wb30">#REF!</definedName>
    <definedName name="______wb40">#REF!</definedName>
    <definedName name="______win12">#REF!</definedName>
    <definedName name="______win15">#REF!</definedName>
    <definedName name="______win2275">#REF!</definedName>
    <definedName name="______win23">#REF!</definedName>
    <definedName name="______win29">#REF!</definedName>
    <definedName name="______win501">#REF!</definedName>
    <definedName name="______win502">#REF!</definedName>
    <definedName name="______wrg2">#REF!</definedName>
    <definedName name="______wtw14">#REF!</definedName>
    <definedName name="_____afe2">#REF!</definedName>
    <definedName name="_____afk12">#REF!</definedName>
    <definedName name="_____agg8">#REF!</definedName>
    <definedName name="_____asc6">#REF!</definedName>
    <definedName name="_____ath8">#REF!</definedName>
    <definedName name="_____bar909">#REF!</definedName>
    <definedName name="_____ber14">#REF!</definedName>
    <definedName name="_____ber16">#REF!</definedName>
    <definedName name="_____ber26">#REF!</definedName>
    <definedName name="_____ber34">#REF!</definedName>
    <definedName name="_____bgw1">#REF!</definedName>
    <definedName name="_____cas1">#REF!</definedName>
    <definedName name="_____cas2">#REF!</definedName>
    <definedName name="_____cbm41">#REF!</definedName>
    <definedName name="_____cbs1">#REF!</definedName>
    <definedName name="_____cbs2">#REF!</definedName>
    <definedName name="_____ccs1">#REF!</definedName>
    <definedName name="_____ccs2">#REF!</definedName>
    <definedName name="_____cov1010">#REF!</definedName>
    <definedName name="_____cov2010">#REF!</definedName>
    <definedName name="_____cov2020">#REF!</definedName>
    <definedName name="_____cov610">#REF!</definedName>
    <definedName name="_____crs110">#REF!</definedName>
    <definedName name="_____dou685">#REF!</definedName>
    <definedName name="_____dro1">#REF!</definedName>
    <definedName name="_____ech694">#REF!</definedName>
    <definedName name="_____emd4012">#REF!</definedName>
    <definedName name="_____EXC101">#REF!</definedName>
    <definedName name="_____EXC102">#REF!</definedName>
    <definedName name="_____EXC201">#REF!</definedName>
    <definedName name="_____EXC202">#REF!</definedName>
    <definedName name="_____EXC61">#REF!</definedName>
    <definedName name="_____EXS4">#REF!</definedName>
    <definedName name="_____EXS6">#REF!</definedName>
    <definedName name="_____EXW1">#REF!</definedName>
    <definedName name="_____EXW2">#REF!</definedName>
    <definedName name="_____EXW3">#REF!</definedName>
    <definedName name="_____EXW30">#REF!</definedName>
    <definedName name="_____EXW50">#REF!</definedName>
    <definedName name="_____EXW60">#REF!</definedName>
    <definedName name="_____EXW90">#REF!</definedName>
    <definedName name="_____fgg4">#REF!</definedName>
    <definedName name="_____fnk2">#REF!</definedName>
    <definedName name="_____fnk4">#REF!</definedName>
    <definedName name="_____fru36">#REF!</definedName>
    <definedName name="_____fry1">#REF!</definedName>
    <definedName name="_____fry2">#REF!</definedName>
    <definedName name="_____gra24">#REF!</definedName>
    <definedName name="_____ham909">#REF!</definedName>
    <definedName name="_____hch930">#REF!</definedName>
    <definedName name="_____hdw64">#REF!</definedName>
    <definedName name="_____hob12">#REF!</definedName>
    <definedName name="_____hob2">#REF!</definedName>
    <definedName name="_____hob23">#REF!</definedName>
    <definedName name="_____hob2712">#REF!</definedName>
    <definedName name="_____hob309">#REF!</definedName>
    <definedName name="_____hob45">#REF!</definedName>
    <definedName name="_____hob4812">#REF!</definedName>
    <definedName name="_____hob4822">#REF!</definedName>
    <definedName name="_____hob5212">#REF!</definedName>
    <definedName name="_____hob6">#REF!</definedName>
    <definedName name="_____hob6115">#REF!</definedName>
    <definedName name="_____hob841">#REF!</definedName>
    <definedName name="_____hos45">#REF!</definedName>
    <definedName name="_____hrg2">#REF!</definedName>
    <definedName name="_____hsa1">#REF!</definedName>
    <definedName name="_____ice10">#REF!</definedName>
    <definedName name="_____ice14">#REF!</definedName>
    <definedName name="_____ice1406">#REF!</definedName>
    <definedName name="_____ice4">#REF!</definedName>
    <definedName name="_____ice6">#REF!</definedName>
    <definedName name="_____ice8">#REF!</definedName>
    <definedName name="_____imc6">#REF!</definedName>
    <definedName name="_____imc9">#REF!</definedName>
    <definedName name="_____iss1">#REF!</definedName>
    <definedName name="_____iss2">#REF!</definedName>
    <definedName name="_____iss3">#REF!</definedName>
    <definedName name="_____iss4">#REF!</definedName>
    <definedName name="_____iss5">#REF!</definedName>
    <definedName name="_____iss6">#REF!</definedName>
    <definedName name="_____iss7">#REF!</definedName>
    <definedName name="_____iss8">#REF!</definedName>
    <definedName name="_____iss9">#REF!</definedName>
    <definedName name="_____kfw51">#REF!</definedName>
    <definedName name="_____kvi1">#REF!</definedName>
    <definedName name="_____kvi2">#REF!</definedName>
    <definedName name="_____kwt1">#REF!</definedName>
    <definedName name="_____kwt2">#REF!</definedName>
    <definedName name="_____mel505">#REF!</definedName>
    <definedName name="_____nex2436">#REF!</definedName>
    <definedName name="_____nex2448">#REF!</definedName>
    <definedName name="_____nex2460">#REF!</definedName>
    <definedName name="_____pro3">#REF!</definedName>
    <definedName name="_____ptw4">#REF!</definedName>
    <definedName name="_____pwb4">#REF!</definedName>
    <definedName name="_____qwe217">#REF!</definedName>
    <definedName name="_____qwe221">#REF!</definedName>
    <definedName name="_____qwe245263">#REF!</definedName>
    <definedName name="_____qwe271">#REF!</definedName>
    <definedName name="_____qwe421">#REF!</definedName>
    <definedName name="_____qwe421217">#REF!</definedName>
    <definedName name="_____qwe445">#REF!</definedName>
    <definedName name="_____qwe712">#REF!</definedName>
    <definedName name="_____qwe905">#REF!</definedName>
    <definedName name="_____qwe910">#REF!</definedName>
    <definedName name="_____qwe917">#REF!</definedName>
    <definedName name="_____qwe921">#REF!</definedName>
    <definedName name="_____qwe922">#REF!</definedName>
    <definedName name="_____rcl5">#REF!</definedName>
    <definedName name="_____rcm101">#REF!</definedName>
    <definedName name="_____rn2409">#REF!</definedName>
    <definedName name="_____rnk2">#REF!</definedName>
    <definedName name="_____row4">#REF!</definedName>
    <definedName name="_____row48">#REF!</definedName>
    <definedName name="_____rqt4">#REF!</definedName>
    <definedName name="_____rra153">#REF!</definedName>
    <definedName name="_____rrp5">#REF!</definedName>
    <definedName name="_____rsm3">#REF!</definedName>
    <definedName name="_____sam4">#REF!</definedName>
    <definedName name="_____san11">#REF!</definedName>
    <definedName name="_____san28">#REF!</definedName>
    <definedName name="_____sce3">#REF!</definedName>
    <definedName name="_____smt600">#REF!</definedName>
    <definedName name="_____soe914">#REF!</definedName>
    <definedName name="_____soe94">#REF!</definedName>
    <definedName name="_____sof31">#REF!</definedName>
    <definedName name="_____sof32">#REF!</definedName>
    <definedName name="_____spo1">#REF!</definedName>
    <definedName name="_____spo2">#REF!</definedName>
    <definedName name="_____srt7">#REF!</definedName>
    <definedName name="_____tay104">#REF!</definedName>
    <definedName name="_____tdh4">#REF!</definedName>
    <definedName name="_____tq10">#REF!</definedName>
    <definedName name="_____trh6">#REF!</definedName>
    <definedName name="_____tsb1">#REF!</definedName>
    <definedName name="_____tsb113">#REF!</definedName>
    <definedName name="_____tsb610">#REF!</definedName>
    <definedName name="_____tse1000">#REF!</definedName>
    <definedName name="_____ttg11">#REF!</definedName>
    <definedName name="_____ttg12">#REF!</definedName>
    <definedName name="_____tw100">#REF!</definedName>
    <definedName name="_____tw30">#REF!</definedName>
    <definedName name="_____ucr20">#REF!</definedName>
    <definedName name="_____ucr27">#REF!</definedName>
    <definedName name="_____ucr34">#REF!</definedName>
    <definedName name="_____upc2">#REF!</definedName>
    <definedName name="_____upc4">#REF!</definedName>
    <definedName name="_____upc6">#REF!</definedName>
    <definedName name="_____upf2">#REF!</definedName>
    <definedName name="_____upf4">#REF!</definedName>
    <definedName name="_____upr2">#REF!</definedName>
    <definedName name="_____vac200">#REF!</definedName>
    <definedName name="_____vac3">#REF!</definedName>
    <definedName name="_____vac300">#REF!</definedName>
    <definedName name="_____vet3">#REF!</definedName>
    <definedName name="_____waf7">#REF!</definedName>
    <definedName name="_____wb30">#REF!</definedName>
    <definedName name="_____wb40">#REF!</definedName>
    <definedName name="_____win12">#REF!</definedName>
    <definedName name="_____win15">#REF!</definedName>
    <definedName name="_____win2275">#REF!</definedName>
    <definedName name="_____win23">#REF!</definedName>
    <definedName name="_____win29">#REF!</definedName>
    <definedName name="_____win501">#REF!</definedName>
    <definedName name="_____win502">#REF!</definedName>
    <definedName name="_____wrg2">#REF!</definedName>
    <definedName name="_____wtw14">#REF!</definedName>
    <definedName name="____afe2">#REF!</definedName>
    <definedName name="____afk12">#REF!</definedName>
    <definedName name="____agg8">#REF!</definedName>
    <definedName name="____asc6">#REF!</definedName>
    <definedName name="____ath8">#REF!</definedName>
    <definedName name="____bar909">#REF!</definedName>
    <definedName name="____ber14">#REF!</definedName>
    <definedName name="____ber16">#REF!</definedName>
    <definedName name="____ber26">#REF!</definedName>
    <definedName name="____ber34">#REF!</definedName>
    <definedName name="____bgw1">#REF!</definedName>
    <definedName name="____cas1">#REF!</definedName>
    <definedName name="____cas2">#REF!</definedName>
    <definedName name="____cbm41">#REF!</definedName>
    <definedName name="____cbs1">#REF!</definedName>
    <definedName name="____cbs2">#REF!</definedName>
    <definedName name="____ccs1">#REF!</definedName>
    <definedName name="____ccs2">#REF!</definedName>
    <definedName name="____cov1010">#REF!</definedName>
    <definedName name="____cov2010">#REF!</definedName>
    <definedName name="____cov2020">#REF!</definedName>
    <definedName name="____cov610">#REF!</definedName>
    <definedName name="____crs110">#REF!</definedName>
    <definedName name="____dou685">#REF!</definedName>
    <definedName name="____dro1">#REF!</definedName>
    <definedName name="____ech694">#REF!</definedName>
    <definedName name="____emd4012">#REF!</definedName>
    <definedName name="____EXC101">#REF!</definedName>
    <definedName name="____EXC102">#REF!</definedName>
    <definedName name="____EXC201">#REF!</definedName>
    <definedName name="____EXC202">#REF!</definedName>
    <definedName name="____EXC61">#REF!</definedName>
    <definedName name="____EXS4">#REF!</definedName>
    <definedName name="____EXS6">#REF!</definedName>
    <definedName name="____EXW1">#REF!</definedName>
    <definedName name="____EXW2">#REF!</definedName>
    <definedName name="____EXW3">#REF!</definedName>
    <definedName name="____EXW30">#REF!</definedName>
    <definedName name="____EXW50">#REF!</definedName>
    <definedName name="____EXW60">#REF!</definedName>
    <definedName name="____EXW90">#REF!</definedName>
    <definedName name="____fgg4">#REF!</definedName>
    <definedName name="____fnk2">#REF!</definedName>
    <definedName name="____fnk4">#REF!</definedName>
    <definedName name="____fru36">#REF!</definedName>
    <definedName name="____fry1">#REF!</definedName>
    <definedName name="____fry2">#REF!</definedName>
    <definedName name="____gra24">#REF!</definedName>
    <definedName name="____ham909">#REF!</definedName>
    <definedName name="____hch930">#REF!</definedName>
    <definedName name="____hdw64">#REF!</definedName>
    <definedName name="____hob12">#REF!</definedName>
    <definedName name="____hob2">#REF!</definedName>
    <definedName name="____hob23">#REF!</definedName>
    <definedName name="____hob2712">#REF!</definedName>
    <definedName name="____hob309">#REF!</definedName>
    <definedName name="____hob45">#REF!</definedName>
    <definedName name="____hob4812">#REF!</definedName>
    <definedName name="____hob4822">#REF!</definedName>
    <definedName name="____hob5212">#REF!</definedName>
    <definedName name="____hob6">#REF!</definedName>
    <definedName name="____hob6115">#REF!</definedName>
    <definedName name="____hob841">#REF!</definedName>
    <definedName name="____hos45">#REF!</definedName>
    <definedName name="____hrg2">#REF!</definedName>
    <definedName name="____hsa1">#REF!</definedName>
    <definedName name="____ice10">#REF!</definedName>
    <definedName name="____ice14">#REF!</definedName>
    <definedName name="____ice1406">#REF!</definedName>
    <definedName name="____ice4">#REF!</definedName>
    <definedName name="____ice6">#REF!</definedName>
    <definedName name="____ice8">#REF!</definedName>
    <definedName name="____imc6">#REF!</definedName>
    <definedName name="____imc9">#REF!</definedName>
    <definedName name="____iss1">#REF!</definedName>
    <definedName name="____iss2">#REF!</definedName>
    <definedName name="____iss3">#REF!</definedName>
    <definedName name="____iss4">#REF!</definedName>
    <definedName name="____iss5">#REF!</definedName>
    <definedName name="____iss6">#REF!</definedName>
    <definedName name="____iss7">#REF!</definedName>
    <definedName name="____iss8">#REF!</definedName>
    <definedName name="____iss9">#REF!</definedName>
    <definedName name="____kfw51">#REF!</definedName>
    <definedName name="____kvi1">#REF!</definedName>
    <definedName name="____kvi2">#REF!</definedName>
    <definedName name="____kwt1">#REF!</definedName>
    <definedName name="____kwt2">#REF!</definedName>
    <definedName name="____mel505">#REF!</definedName>
    <definedName name="____nex2436">#REF!</definedName>
    <definedName name="____nex2448">#REF!</definedName>
    <definedName name="____nex2460">#REF!</definedName>
    <definedName name="____pro3">#REF!</definedName>
    <definedName name="____ptw4">#REF!</definedName>
    <definedName name="____pwb4">#REF!</definedName>
    <definedName name="____qwe217">#REF!</definedName>
    <definedName name="____qwe221">#REF!</definedName>
    <definedName name="____qwe245263">#REF!</definedName>
    <definedName name="____qwe271">#REF!</definedName>
    <definedName name="____qwe421">#REF!</definedName>
    <definedName name="____qwe421217">#REF!</definedName>
    <definedName name="____qwe445">#REF!</definedName>
    <definedName name="____qwe712">#REF!</definedName>
    <definedName name="____qwe905">#REF!</definedName>
    <definedName name="____qwe910">#REF!</definedName>
    <definedName name="____qwe917">#REF!</definedName>
    <definedName name="____qwe921">#REF!</definedName>
    <definedName name="____qwe922">#REF!</definedName>
    <definedName name="____rcl5">#REF!</definedName>
    <definedName name="____rcm101">#REF!</definedName>
    <definedName name="____rn2409">#REF!</definedName>
    <definedName name="____rnk2">#REF!</definedName>
    <definedName name="____row4">#REF!</definedName>
    <definedName name="____row48">#REF!</definedName>
    <definedName name="____rqt4">#REF!</definedName>
    <definedName name="____rra153">#REF!</definedName>
    <definedName name="____rrp5">#REF!</definedName>
    <definedName name="____rsm3">#REF!</definedName>
    <definedName name="____sam4">#REF!</definedName>
    <definedName name="____san11">#REF!</definedName>
    <definedName name="____san28">#REF!</definedName>
    <definedName name="____sce3">#REF!</definedName>
    <definedName name="____smt600">#REF!</definedName>
    <definedName name="____soe914">#REF!</definedName>
    <definedName name="____soe94">#REF!</definedName>
    <definedName name="____sof31">#REF!</definedName>
    <definedName name="____sof32">#REF!</definedName>
    <definedName name="____spo1">#REF!</definedName>
    <definedName name="____spo2">#REF!</definedName>
    <definedName name="____srt7">#REF!</definedName>
    <definedName name="____tay104">#REF!</definedName>
    <definedName name="____tdh4">#REF!</definedName>
    <definedName name="____tq10">#REF!</definedName>
    <definedName name="____trh6">#REF!</definedName>
    <definedName name="____tsb1">#REF!</definedName>
    <definedName name="____tsb113">#REF!</definedName>
    <definedName name="____tsb610">#REF!</definedName>
    <definedName name="____tse1000">#REF!</definedName>
    <definedName name="____ttg11">#REF!</definedName>
    <definedName name="____ttg12">#REF!</definedName>
    <definedName name="____tw100">#REF!</definedName>
    <definedName name="____tw30">#REF!</definedName>
    <definedName name="____ucr20">#REF!</definedName>
    <definedName name="____ucr27">#REF!</definedName>
    <definedName name="____ucr34">#REF!</definedName>
    <definedName name="____upc2">#REF!</definedName>
    <definedName name="____upc4">#REF!</definedName>
    <definedName name="____upc6">#REF!</definedName>
    <definedName name="____upf2">#REF!</definedName>
    <definedName name="____upf4">#REF!</definedName>
    <definedName name="____upr2">#REF!</definedName>
    <definedName name="____vac200">#REF!</definedName>
    <definedName name="____vac3">#REF!</definedName>
    <definedName name="____vac300">#REF!</definedName>
    <definedName name="____vet3">#REF!</definedName>
    <definedName name="____waf7">#REF!</definedName>
    <definedName name="____wb30">#REF!</definedName>
    <definedName name="____wb40">#REF!</definedName>
    <definedName name="____win12">#REF!</definedName>
    <definedName name="____win15">#REF!</definedName>
    <definedName name="____win2275">#REF!</definedName>
    <definedName name="____win23">#REF!</definedName>
    <definedName name="____win29">#REF!</definedName>
    <definedName name="____win501">#REF!</definedName>
    <definedName name="____win502">#REF!</definedName>
    <definedName name="____wrg2">#REF!</definedName>
    <definedName name="____wtw14">#REF!</definedName>
    <definedName name="___afe2">#REF!</definedName>
    <definedName name="___afk12">#REF!</definedName>
    <definedName name="___agg8">#REF!</definedName>
    <definedName name="___asc6">#REF!</definedName>
    <definedName name="___ath8">#REF!</definedName>
    <definedName name="___bar909">#REF!</definedName>
    <definedName name="___ber14">#REF!</definedName>
    <definedName name="___ber16">#REF!</definedName>
    <definedName name="___ber26">#REF!</definedName>
    <definedName name="___ber34">#REF!</definedName>
    <definedName name="___bgw1">#REF!</definedName>
    <definedName name="___cas1">#REF!</definedName>
    <definedName name="___cas2">#REF!</definedName>
    <definedName name="___cbm41">#REF!</definedName>
    <definedName name="___cbs1">#REF!</definedName>
    <definedName name="___cbs2">#REF!</definedName>
    <definedName name="___ccs1">#REF!</definedName>
    <definedName name="___ccs2">#REF!</definedName>
    <definedName name="___cov1010">#REF!</definedName>
    <definedName name="___cov2010">#REF!</definedName>
    <definedName name="___cov2020">#REF!</definedName>
    <definedName name="___cov610">#REF!</definedName>
    <definedName name="___crs110">#REF!</definedName>
    <definedName name="___dou685">#REF!</definedName>
    <definedName name="___dro1">#REF!</definedName>
    <definedName name="___ech694">#REF!</definedName>
    <definedName name="___emd4012">#REF!</definedName>
    <definedName name="___EXC101">#REF!</definedName>
    <definedName name="___EXC102">#REF!</definedName>
    <definedName name="___EXC201">#REF!</definedName>
    <definedName name="___EXC202">#REF!</definedName>
    <definedName name="___EXC61">#REF!</definedName>
    <definedName name="___EXS4">#REF!</definedName>
    <definedName name="___EXS6">#REF!</definedName>
    <definedName name="___EXW1">#REF!</definedName>
    <definedName name="___EXW2">#REF!</definedName>
    <definedName name="___EXW3">#REF!</definedName>
    <definedName name="___EXW30">#REF!</definedName>
    <definedName name="___EXW50">#REF!</definedName>
    <definedName name="___EXW60">#REF!</definedName>
    <definedName name="___EXW90">#REF!</definedName>
    <definedName name="___fgg4">#REF!</definedName>
    <definedName name="___fnk2">#REF!</definedName>
    <definedName name="___fnk4">#REF!</definedName>
    <definedName name="___fru36">#REF!</definedName>
    <definedName name="___fry1">#REF!</definedName>
    <definedName name="___fry2">#REF!</definedName>
    <definedName name="___gra24">#REF!</definedName>
    <definedName name="___ham909">#REF!</definedName>
    <definedName name="___hch930">#REF!</definedName>
    <definedName name="___hdw64">#REF!</definedName>
    <definedName name="___hob12">#REF!</definedName>
    <definedName name="___hob2">#REF!</definedName>
    <definedName name="___hob23">#REF!</definedName>
    <definedName name="___hob2712">#REF!</definedName>
    <definedName name="___hob309">#REF!</definedName>
    <definedName name="___hob45">#REF!</definedName>
    <definedName name="___hob4812">#REF!</definedName>
    <definedName name="___hob4822">#REF!</definedName>
    <definedName name="___hob5212">#REF!</definedName>
    <definedName name="___hob6">#REF!</definedName>
    <definedName name="___hob6115">#REF!</definedName>
    <definedName name="___hob841">#REF!</definedName>
    <definedName name="___hos45">#REF!</definedName>
    <definedName name="___hrg2">#REF!</definedName>
    <definedName name="___hsa1">#REF!</definedName>
    <definedName name="___ice10">#REF!</definedName>
    <definedName name="___ice14">#REF!</definedName>
    <definedName name="___ice1406">#REF!</definedName>
    <definedName name="___ice4">#REF!</definedName>
    <definedName name="___ice6">#REF!</definedName>
    <definedName name="___ice8">#REF!</definedName>
    <definedName name="___imc6">#REF!</definedName>
    <definedName name="___imc9">#REF!</definedName>
    <definedName name="___iss1">#REF!</definedName>
    <definedName name="___iss2">#REF!</definedName>
    <definedName name="___iss3">#REF!</definedName>
    <definedName name="___iss4">#REF!</definedName>
    <definedName name="___iss5">#REF!</definedName>
    <definedName name="___iss6">#REF!</definedName>
    <definedName name="___iss7">#REF!</definedName>
    <definedName name="___iss8">#REF!</definedName>
    <definedName name="___iss9">#REF!</definedName>
    <definedName name="___kfw51">#REF!</definedName>
    <definedName name="___kvi1">#REF!</definedName>
    <definedName name="___kvi2">#REF!</definedName>
    <definedName name="___kwt1">#REF!</definedName>
    <definedName name="___kwt2">#REF!</definedName>
    <definedName name="___mel505">#REF!</definedName>
    <definedName name="___nex2436">#REF!</definedName>
    <definedName name="___nex2448">#REF!</definedName>
    <definedName name="___nex2460">#REF!</definedName>
    <definedName name="___pro3">#REF!</definedName>
    <definedName name="___ptw4">#REF!</definedName>
    <definedName name="___pwb4">#REF!</definedName>
    <definedName name="___qwe217">#REF!</definedName>
    <definedName name="___qwe221">#REF!</definedName>
    <definedName name="___qwe245263">#REF!</definedName>
    <definedName name="___qwe271">#REF!</definedName>
    <definedName name="___qwe421">#REF!</definedName>
    <definedName name="___qwe421217">#REF!</definedName>
    <definedName name="___qwe445">#REF!</definedName>
    <definedName name="___qwe712">#REF!</definedName>
    <definedName name="___qwe905">#REF!</definedName>
    <definedName name="___qwe910">#REF!</definedName>
    <definedName name="___qwe917">#REF!</definedName>
    <definedName name="___qwe921">#REF!</definedName>
    <definedName name="___qwe922">#REF!</definedName>
    <definedName name="___rcl5">#REF!</definedName>
    <definedName name="___rcm101">#REF!</definedName>
    <definedName name="___rn2409">#REF!</definedName>
    <definedName name="___rnk2">#REF!</definedName>
    <definedName name="___row4">#REF!</definedName>
    <definedName name="___row48">#REF!</definedName>
    <definedName name="___rqt4">#REF!</definedName>
    <definedName name="___rra153">#REF!</definedName>
    <definedName name="___rrp5">#REF!</definedName>
    <definedName name="___rsm3">#REF!</definedName>
    <definedName name="___sam4">#REF!</definedName>
    <definedName name="___san11">#REF!</definedName>
    <definedName name="___san28">#REF!</definedName>
    <definedName name="___sce3">#REF!</definedName>
    <definedName name="___smt600">#REF!</definedName>
    <definedName name="___soe914">#REF!</definedName>
    <definedName name="___soe94">#REF!</definedName>
    <definedName name="___sof31">#REF!</definedName>
    <definedName name="___sof32">#REF!</definedName>
    <definedName name="___spo1">#REF!</definedName>
    <definedName name="___spo2">#REF!</definedName>
    <definedName name="___srt7">#REF!</definedName>
    <definedName name="___tay104">#REF!</definedName>
    <definedName name="___tdh4">#REF!</definedName>
    <definedName name="___tq10">#REF!</definedName>
    <definedName name="___trh6">#REF!</definedName>
    <definedName name="___tsb1">#REF!</definedName>
    <definedName name="___tsb113">#REF!</definedName>
    <definedName name="___tsb610">#REF!</definedName>
    <definedName name="___tse1000">#REF!</definedName>
    <definedName name="___ttg11">#REF!</definedName>
    <definedName name="___ttg12">#REF!</definedName>
    <definedName name="___tw100">#REF!</definedName>
    <definedName name="___tw30">#REF!</definedName>
    <definedName name="___ucr20">#REF!</definedName>
    <definedName name="___ucr27">#REF!</definedName>
    <definedName name="___ucr34">#REF!</definedName>
    <definedName name="___upc2">#REF!</definedName>
    <definedName name="___upc4">#REF!</definedName>
    <definedName name="___upc6">#REF!</definedName>
    <definedName name="___upf2">#REF!</definedName>
    <definedName name="___upf4">#REF!</definedName>
    <definedName name="___upr2">#REF!</definedName>
    <definedName name="___vac200">#REF!</definedName>
    <definedName name="___vac3">#REF!</definedName>
    <definedName name="___vac300">#REF!</definedName>
    <definedName name="___vet3">#REF!</definedName>
    <definedName name="___waf7">#REF!</definedName>
    <definedName name="___wb30">#REF!</definedName>
    <definedName name="___wb40">#REF!</definedName>
    <definedName name="___win12">#REF!</definedName>
    <definedName name="___win15">#REF!</definedName>
    <definedName name="___win2275">#REF!</definedName>
    <definedName name="___win23">#REF!</definedName>
    <definedName name="___win29">#REF!</definedName>
    <definedName name="___win501">#REF!</definedName>
    <definedName name="___win502">#REF!</definedName>
    <definedName name="___wrg2">#REF!</definedName>
    <definedName name="___wtw14">#REF!</definedName>
    <definedName name="__afe2">#REF!</definedName>
    <definedName name="__afk12">#REF!</definedName>
    <definedName name="__agg8">#REF!</definedName>
    <definedName name="__asc6">#REF!</definedName>
    <definedName name="__ath8">#REF!</definedName>
    <definedName name="__bar909">#REF!</definedName>
    <definedName name="__ber14">#REF!</definedName>
    <definedName name="__ber16">#REF!</definedName>
    <definedName name="__ber26">#REF!</definedName>
    <definedName name="__ber34">#REF!</definedName>
    <definedName name="__bgw1">#REF!</definedName>
    <definedName name="__cas1">#REF!</definedName>
    <definedName name="__cas2">#REF!</definedName>
    <definedName name="__cbm41">#REF!</definedName>
    <definedName name="__cbs1">#REF!</definedName>
    <definedName name="__cbs2">#REF!</definedName>
    <definedName name="__ccs1">#REF!</definedName>
    <definedName name="__ccs2">#REF!</definedName>
    <definedName name="__cov1010">#REF!</definedName>
    <definedName name="__cov2010">#REF!</definedName>
    <definedName name="__cov2020">#REF!</definedName>
    <definedName name="__cov610">#REF!</definedName>
    <definedName name="__crs110">#REF!</definedName>
    <definedName name="__dou685">#REF!</definedName>
    <definedName name="__dro1">#REF!</definedName>
    <definedName name="__ech694">#REF!</definedName>
    <definedName name="__emd4012">#REF!</definedName>
    <definedName name="__EXC101">#REF!</definedName>
    <definedName name="__EXC102">#REF!</definedName>
    <definedName name="__EXC201">#REF!</definedName>
    <definedName name="__EXC202">#REF!</definedName>
    <definedName name="__EXC61">#REF!</definedName>
    <definedName name="__EXS4">#REF!</definedName>
    <definedName name="__EXS6">#REF!</definedName>
    <definedName name="__EXW1">#REF!</definedName>
    <definedName name="__EXW2">#REF!</definedName>
    <definedName name="__EXW3">#REF!</definedName>
    <definedName name="__EXW30">#REF!</definedName>
    <definedName name="__EXW50">#REF!</definedName>
    <definedName name="__EXW60">#REF!</definedName>
    <definedName name="__EXW90">#REF!</definedName>
    <definedName name="__fgg4">#REF!</definedName>
    <definedName name="__fnk2">#REF!</definedName>
    <definedName name="__fnk4">#REF!</definedName>
    <definedName name="__fru36">#REF!</definedName>
    <definedName name="__fry1">#REF!</definedName>
    <definedName name="__fry2">#REF!</definedName>
    <definedName name="__gra24">#REF!</definedName>
    <definedName name="__ham909">#REF!</definedName>
    <definedName name="__hch930">#REF!</definedName>
    <definedName name="__hdw64">#REF!</definedName>
    <definedName name="__hob12">#REF!</definedName>
    <definedName name="__hob2">#REF!</definedName>
    <definedName name="__hob23">#REF!</definedName>
    <definedName name="__hob2712">#REF!</definedName>
    <definedName name="__hob309">#REF!</definedName>
    <definedName name="__hob45">#REF!</definedName>
    <definedName name="__hob4812">#REF!</definedName>
    <definedName name="__hob4822">#REF!</definedName>
    <definedName name="__hob5212">#REF!</definedName>
    <definedName name="__hob6">#REF!</definedName>
    <definedName name="__hob6115">#REF!</definedName>
    <definedName name="__hob841">#REF!</definedName>
    <definedName name="__hos45">#REF!</definedName>
    <definedName name="__hrg2">#REF!</definedName>
    <definedName name="__hsa1">#REF!</definedName>
    <definedName name="__ice10">#REF!</definedName>
    <definedName name="__ice14">#REF!</definedName>
    <definedName name="__ice1406">#REF!</definedName>
    <definedName name="__ice4">#REF!</definedName>
    <definedName name="__ice6">#REF!</definedName>
    <definedName name="__ice8">#REF!</definedName>
    <definedName name="__imc6">#REF!</definedName>
    <definedName name="__imc9">#REF!</definedName>
    <definedName name="__iss1">#REF!</definedName>
    <definedName name="__iss2">#REF!</definedName>
    <definedName name="__iss3">#REF!</definedName>
    <definedName name="__iss4">#REF!</definedName>
    <definedName name="__iss5">#REF!</definedName>
    <definedName name="__iss6">#REF!</definedName>
    <definedName name="__iss7">#REF!</definedName>
    <definedName name="__iss8">#REF!</definedName>
    <definedName name="__iss9">#REF!</definedName>
    <definedName name="__kfw51">#REF!</definedName>
    <definedName name="__kvi1">#REF!</definedName>
    <definedName name="__kvi2">#REF!</definedName>
    <definedName name="__kwt1">#REF!</definedName>
    <definedName name="__kwt2">#REF!</definedName>
    <definedName name="__mel505">#REF!</definedName>
    <definedName name="__nex2436">#REF!</definedName>
    <definedName name="__nex2448">#REF!</definedName>
    <definedName name="__nex2460">#REF!</definedName>
    <definedName name="__pro3">#REF!</definedName>
    <definedName name="__ptw4">#REF!</definedName>
    <definedName name="__pwb4">#REF!</definedName>
    <definedName name="__qwe217">#REF!</definedName>
    <definedName name="__qwe221">#REF!</definedName>
    <definedName name="__qwe245263">#REF!</definedName>
    <definedName name="__qwe271">#REF!</definedName>
    <definedName name="__qwe421">#REF!</definedName>
    <definedName name="__qwe421217">#REF!</definedName>
    <definedName name="__qwe445">#REF!</definedName>
    <definedName name="__qwe712">#REF!</definedName>
    <definedName name="__qwe905">#REF!</definedName>
    <definedName name="__qwe910">#REF!</definedName>
    <definedName name="__qwe917">#REF!</definedName>
    <definedName name="__qwe921">#REF!</definedName>
    <definedName name="__qwe922">#REF!</definedName>
    <definedName name="__rcl5">#REF!</definedName>
    <definedName name="__rcm101">#REF!</definedName>
    <definedName name="__rn2409">#REF!</definedName>
    <definedName name="__rnk2">#REF!</definedName>
    <definedName name="__row4">#REF!</definedName>
    <definedName name="__row48">#REF!</definedName>
    <definedName name="__rqt4">#REF!</definedName>
    <definedName name="__rra153">#REF!</definedName>
    <definedName name="__rrp5">#REF!</definedName>
    <definedName name="__rsm3">#REF!</definedName>
    <definedName name="__sam4">#REF!</definedName>
    <definedName name="__san11">#REF!</definedName>
    <definedName name="__san28">#REF!</definedName>
    <definedName name="__sce3">#REF!</definedName>
    <definedName name="__smt600">#REF!</definedName>
    <definedName name="__soe914">#REF!</definedName>
    <definedName name="__soe94">#REF!</definedName>
    <definedName name="__sof31">#REF!</definedName>
    <definedName name="__sof32">#REF!</definedName>
    <definedName name="__spo1">#REF!</definedName>
    <definedName name="__spo2">#REF!</definedName>
    <definedName name="__srt7">#REF!</definedName>
    <definedName name="__tay104">#REF!</definedName>
    <definedName name="__tdh4">#REF!</definedName>
    <definedName name="__tq10">#REF!</definedName>
    <definedName name="__trh6">#REF!</definedName>
    <definedName name="__tsb1">#REF!</definedName>
    <definedName name="__tsb113">#REF!</definedName>
    <definedName name="__tsb610">#REF!</definedName>
    <definedName name="__tse1000">#REF!</definedName>
    <definedName name="__ttg11">#REF!</definedName>
    <definedName name="__ttg12">#REF!</definedName>
    <definedName name="__tw100">#REF!</definedName>
    <definedName name="__tw30">#REF!</definedName>
    <definedName name="__ucr20">#REF!</definedName>
    <definedName name="__ucr27">#REF!</definedName>
    <definedName name="__ucr34">#REF!</definedName>
    <definedName name="__upc2">#REF!</definedName>
    <definedName name="__upc4">#REF!</definedName>
    <definedName name="__upc6">#REF!</definedName>
    <definedName name="__upf2">#REF!</definedName>
    <definedName name="__upf4">#REF!</definedName>
    <definedName name="__upr2">#REF!</definedName>
    <definedName name="__vac200">#REF!</definedName>
    <definedName name="__vac3">#REF!</definedName>
    <definedName name="__vac300">#REF!</definedName>
    <definedName name="__vet3">#REF!</definedName>
    <definedName name="__waf7">#REF!</definedName>
    <definedName name="__wb30">#REF!</definedName>
    <definedName name="__wb40">#REF!</definedName>
    <definedName name="__win12">#REF!</definedName>
    <definedName name="__win15">#REF!</definedName>
    <definedName name="__win2275">#REF!</definedName>
    <definedName name="__win23">#REF!</definedName>
    <definedName name="__win29">#REF!</definedName>
    <definedName name="__win501">#REF!</definedName>
    <definedName name="__win502">#REF!</definedName>
    <definedName name="__wrg2">#REF!</definedName>
    <definedName name="__wtw14">#REF!</definedName>
    <definedName name="_2.30cold">#REF!</definedName>
    <definedName name="_afe2">#REF!</definedName>
    <definedName name="_afk12">#REF!</definedName>
    <definedName name="_agg8">#REF!</definedName>
    <definedName name="_asc6">#REF!</definedName>
    <definedName name="_ath8">#REF!</definedName>
    <definedName name="_bar909">#REF!</definedName>
    <definedName name="_ber14">#REF!</definedName>
    <definedName name="_ber16">#REF!</definedName>
    <definedName name="_ber26">#REF!</definedName>
    <definedName name="_ber34">#REF!</definedName>
    <definedName name="_bgw1">#REF!</definedName>
    <definedName name="_cas1">#REF!</definedName>
    <definedName name="_cas2">#REF!</definedName>
    <definedName name="_cbm41">#REF!</definedName>
    <definedName name="_cbs1">#REF!</definedName>
    <definedName name="_cbs2">#REF!</definedName>
    <definedName name="_ccs1">#REF!</definedName>
    <definedName name="_ccs2">#REF!</definedName>
    <definedName name="_cov1010">#REF!</definedName>
    <definedName name="_cov2010">#REF!</definedName>
    <definedName name="_cov2020">#REF!</definedName>
    <definedName name="_cov610">#REF!</definedName>
    <definedName name="_crs110">#REF!</definedName>
    <definedName name="_dou685">#REF!</definedName>
    <definedName name="_dro1">#REF!</definedName>
    <definedName name="_ech694">#REF!</definedName>
    <definedName name="_emd4012">#REF!</definedName>
    <definedName name="_EXC101">#REF!</definedName>
    <definedName name="_EXC102">#REF!</definedName>
    <definedName name="_EXC201">#REF!</definedName>
    <definedName name="_EXC202">#REF!</definedName>
    <definedName name="_EXC61">#REF!</definedName>
    <definedName name="_EXS4">#REF!</definedName>
    <definedName name="_EXS6">#REF!</definedName>
    <definedName name="_EXW1">#REF!</definedName>
    <definedName name="_EXW2">#REF!</definedName>
    <definedName name="_EXW3">#REF!</definedName>
    <definedName name="_EXW30">#REF!</definedName>
    <definedName name="_EXW50">#REF!</definedName>
    <definedName name="_EXW60">#REF!</definedName>
    <definedName name="_EXW90">#REF!</definedName>
    <definedName name="_fgg4">#REF!</definedName>
    <definedName name="_xlnm._FilterDatabase" hidden="1">#REF!</definedName>
    <definedName name="_fnk2">#REF!</definedName>
    <definedName name="_fnk4">#REF!</definedName>
    <definedName name="_fru36">#REF!</definedName>
    <definedName name="_fry1">#REF!</definedName>
    <definedName name="_fry2">#REF!</definedName>
    <definedName name="_gra24">#REF!</definedName>
    <definedName name="_ham909">#REF!</definedName>
    <definedName name="_hch930">#REF!</definedName>
    <definedName name="_hdw64">#REF!</definedName>
    <definedName name="_hob12">#REF!</definedName>
    <definedName name="_hob2">#REF!</definedName>
    <definedName name="_hob23">#REF!</definedName>
    <definedName name="_hob2712">#REF!</definedName>
    <definedName name="_hob309">#REF!</definedName>
    <definedName name="_hob45">#REF!</definedName>
    <definedName name="_hob4812">#REF!</definedName>
    <definedName name="_hob4822">#REF!</definedName>
    <definedName name="_hob5212">#REF!</definedName>
    <definedName name="_hob6">#REF!</definedName>
    <definedName name="_hob6115">#REF!</definedName>
    <definedName name="_hob841">#REF!</definedName>
    <definedName name="_hos45">#REF!</definedName>
    <definedName name="_hrg2">#REF!</definedName>
    <definedName name="_hsa1">#REF!</definedName>
    <definedName name="_ice10">#REF!</definedName>
    <definedName name="_ice14">#REF!</definedName>
    <definedName name="_ice1406">#REF!</definedName>
    <definedName name="_ice4">#REF!</definedName>
    <definedName name="_ice6">#REF!</definedName>
    <definedName name="_ice8">#REF!</definedName>
    <definedName name="_imc6">#REF!</definedName>
    <definedName name="_imc9">#REF!</definedName>
    <definedName name="_iss1">#REF!</definedName>
    <definedName name="_iss2">#REF!</definedName>
    <definedName name="_iss3">#REF!</definedName>
    <definedName name="_iss4">#REF!</definedName>
    <definedName name="_iss5">#REF!</definedName>
    <definedName name="_iss6">#REF!</definedName>
    <definedName name="_iss7">#REF!</definedName>
    <definedName name="_iss8">#REF!</definedName>
    <definedName name="_iss9">#REF!</definedName>
    <definedName name="_kfw51">#REF!</definedName>
    <definedName name="_kvi1">#REF!</definedName>
    <definedName name="_kvi2">#REF!</definedName>
    <definedName name="_kwt1">#REF!</definedName>
    <definedName name="_kwt2">#REF!</definedName>
    <definedName name="_mel505">#REF!</definedName>
    <definedName name="_nex2436">#REF!</definedName>
    <definedName name="_nex2448">#REF!</definedName>
    <definedName name="_nex2460">#REF!</definedName>
    <definedName name="_pro3">#REF!</definedName>
    <definedName name="_ptw4">#REF!</definedName>
    <definedName name="_pwb4">#REF!</definedName>
    <definedName name="_qwe217">#REF!</definedName>
    <definedName name="_qwe221">#REF!</definedName>
    <definedName name="_qwe245263">#REF!</definedName>
    <definedName name="_qwe271">#REF!</definedName>
    <definedName name="_qwe421">#REF!</definedName>
    <definedName name="_qwe421217">#REF!</definedName>
    <definedName name="_qwe445">#REF!</definedName>
    <definedName name="_qwe712">#REF!</definedName>
    <definedName name="_qwe905">#REF!</definedName>
    <definedName name="_qwe910">#REF!</definedName>
    <definedName name="_qwe917">#REF!</definedName>
    <definedName name="_qwe921">#REF!</definedName>
    <definedName name="_qwe922">#REF!</definedName>
    <definedName name="_rcl5">#REF!</definedName>
    <definedName name="_rcm101">#REF!</definedName>
    <definedName name="_rn2409">#REF!</definedName>
    <definedName name="_rnk2">#REF!</definedName>
    <definedName name="_row4">#REF!</definedName>
    <definedName name="_row48">#REF!</definedName>
    <definedName name="_rqt4">#REF!</definedName>
    <definedName name="_rra153">#REF!</definedName>
    <definedName name="_rrp5">#REF!</definedName>
    <definedName name="_rsm3">#REF!</definedName>
    <definedName name="_sam4">#REF!</definedName>
    <definedName name="_san11">#REF!</definedName>
    <definedName name="_san28">#REF!</definedName>
    <definedName name="_sce3">#REF!</definedName>
    <definedName name="_smt600">#REF!</definedName>
    <definedName name="_soe914">#REF!</definedName>
    <definedName name="_soe94">#REF!</definedName>
    <definedName name="_sof31">#REF!</definedName>
    <definedName name="_sof32">#REF!</definedName>
    <definedName name="_spo1">#REF!</definedName>
    <definedName name="_spo2">#REF!</definedName>
    <definedName name="_srt7">#REF!</definedName>
    <definedName name="_tay104">#REF!</definedName>
    <definedName name="_tdh4">#REF!</definedName>
    <definedName name="_tq10">#REF!</definedName>
    <definedName name="_trh6">#REF!</definedName>
    <definedName name="_tsb1">#REF!</definedName>
    <definedName name="_tsb113">#REF!</definedName>
    <definedName name="_tsb610">#REF!</definedName>
    <definedName name="_tse1000">#REF!</definedName>
    <definedName name="_ttg11">#REF!</definedName>
    <definedName name="_ttg12">#REF!</definedName>
    <definedName name="_tw100">#REF!</definedName>
    <definedName name="_tw30">#REF!</definedName>
    <definedName name="_ucr20">#REF!</definedName>
    <definedName name="_ucr27">#REF!</definedName>
    <definedName name="_ucr34">#REF!</definedName>
    <definedName name="_upc2">#REF!</definedName>
    <definedName name="_upc4">#REF!</definedName>
    <definedName name="_upc6">#REF!</definedName>
    <definedName name="_upf2">#REF!</definedName>
    <definedName name="_upf4">#REF!</definedName>
    <definedName name="_upr2">#REF!</definedName>
    <definedName name="_vac200">#REF!</definedName>
    <definedName name="_vac3">#REF!</definedName>
    <definedName name="_vac300">#REF!</definedName>
    <definedName name="_vet3">#REF!</definedName>
    <definedName name="_waf7">#REF!</definedName>
    <definedName name="_wb30">#REF!</definedName>
    <definedName name="_wb40">#REF!</definedName>
    <definedName name="_win12">#REF!</definedName>
    <definedName name="_win15">#REF!</definedName>
    <definedName name="_win2275">#REF!</definedName>
    <definedName name="_win23">#REF!</definedName>
    <definedName name="_win29">#REF!</definedName>
    <definedName name="_win501">#REF!</definedName>
    <definedName name="_win502">#REF!</definedName>
    <definedName name="_wrg2">#REF!</definedName>
    <definedName name="_wtw14">#REF!</definedName>
    <definedName name="A">#REF!</definedName>
    <definedName name="a2b4">#REF!</definedName>
    <definedName name="a4b8o">#REF!</definedName>
    <definedName name="a6b12o">#REF!</definedName>
    <definedName name="abke1">#REF!</definedName>
    <definedName name="abke15">#REF!</definedName>
    <definedName name="abpg12">#REF!</definedName>
    <definedName name="abq">#REF!</definedName>
    <definedName name="acs">#REF!</definedName>
    <definedName name="ada">#REF!</definedName>
    <definedName name="adin">#REF!</definedName>
    <definedName name="aer">#REF!</definedName>
    <definedName name="agrg8">#REF!</definedName>
    <definedName name="ahp">#REF!</definedName>
    <definedName name="air">#REF!</definedName>
    <definedName name="alt">#REF!</definedName>
    <definedName name="altbbq">#REF!</definedName>
    <definedName name="altcom">#REF!</definedName>
    <definedName name="althc">#REF!</definedName>
    <definedName name="althm">#REF!</definedName>
    <definedName name="altov">#REF!</definedName>
    <definedName name="amr">#REF!</definedName>
    <definedName name="and">#REF!</definedName>
    <definedName name="ans">#REF!</definedName>
    <definedName name="ansh">#REF!</definedName>
    <definedName name="antho">#REF!</definedName>
    <definedName name="anthow">#REF!</definedName>
    <definedName name="arex">#REF!</definedName>
    <definedName name="asd">#REF!</definedName>
    <definedName name="astg8">#REF!</definedName>
    <definedName name="astg8o">#REF!</definedName>
    <definedName name="auf">#REF!</definedName>
    <definedName name="aumak">#REF!</definedName>
    <definedName name="aunori">#REF!</definedName>
    <definedName name="ausus">#REF!</definedName>
    <definedName name="aut">#REF!</definedName>
    <definedName name="ave">#REF!</definedName>
    <definedName name="b100ps">#REF!</definedName>
    <definedName name="bak">#REF!</definedName>
    <definedName name="baw">#REF!</definedName>
    <definedName name="bbit6">#REF!</definedName>
    <definedName name="bee">#REF!</definedName>
    <definedName name="beer">#REF!</definedName>
    <definedName name="ber">#REF!</definedName>
    <definedName name="berb">#REF!</definedName>
    <definedName name="berbc">#REF!</definedName>
    <definedName name="berd26">#REF!</definedName>
    <definedName name="berk">#REF!</definedName>
    <definedName name="berl">#REF!</definedName>
    <definedName name="betap">#REF!</definedName>
    <definedName name="bio">#REF!</definedName>
    <definedName name="bla">#REF!</definedName>
    <definedName name="blaori">#REF!</definedName>
    <definedName name="blatwh">#REF!</definedName>
    <definedName name="blen">#REF!</definedName>
    <definedName name="blend">#REF!</definedName>
    <definedName name="blu">#REF!</definedName>
    <definedName name="boil">#REF!</definedName>
    <definedName name="boos">#REF!</definedName>
    <definedName name="brai1">#REF!</definedName>
    <definedName name="brai2">#REF!</definedName>
    <definedName name="brais">#REF!</definedName>
    <definedName name="brt">#REF!</definedName>
    <definedName name="bru">#REF!</definedName>
    <definedName name="btro">#REF!</definedName>
    <definedName name="burn">#REF!</definedName>
    <definedName name="bzs">#REF!</definedName>
    <definedName name="bzv">#REF!</definedName>
    <definedName name="c_1">#REF!</definedName>
    <definedName name="c_2">#REF!</definedName>
    <definedName name="c_3">#REF!</definedName>
    <definedName name="ca">#REF!</definedName>
    <definedName name="cafl">#REF!</definedName>
    <definedName name="cag">#REF!</definedName>
    <definedName name="cala">#REF!</definedName>
    <definedName name="camd">#REF!</definedName>
    <definedName name="cany">#REF!</definedName>
    <definedName name="cawo">#REF!</definedName>
    <definedName name="cb">#REF!</definedName>
    <definedName name="cbb">#REF!</definedName>
    <definedName name="cbee">#REF!</definedName>
    <definedName name="cbh">#REF!</definedName>
    <definedName name="cbi">#REF!</definedName>
    <definedName name="cbox">#REF!</definedName>
    <definedName name="cbs">#REF!</definedName>
    <definedName name="cbsi">#REF!</definedName>
    <definedName name="cbus">#REF!</definedName>
    <definedName name="cbv">#REF!</definedName>
    <definedName name="cbw">#REF!</definedName>
    <definedName name="cc">#REF!</definedName>
    <definedName name="ccc">#REF!</definedName>
    <definedName name="ccd">#REF!</definedName>
    <definedName name="ccgr">#REF!</definedName>
    <definedName name="cchty">#REF!</definedName>
    <definedName name="cci">#REF!</definedName>
    <definedName name="cclean">#REF!</definedName>
    <definedName name="ccm">#REF!</definedName>
    <definedName name="ccof">#REF!</definedName>
    <definedName name="ccomp">#REF!</definedName>
    <definedName name="ccpc">#REF!</definedName>
    <definedName name="ccr">#REF!</definedName>
    <definedName name="ccrs">#REF!</definedName>
    <definedName name="ccsh">#REF!</definedName>
    <definedName name="ccsi">#REF!</definedName>
    <definedName name="cct">#REF!</definedName>
    <definedName name="ccup">#REF!</definedName>
    <definedName name="ccutt">#REF!</definedName>
    <definedName name="cdc">#REF!</definedName>
    <definedName name="cdim">#REF!</definedName>
    <definedName name="cdis">#REF!</definedName>
    <definedName name="cdry">#REF!</definedName>
    <definedName name="cdryr">#REF!</definedName>
    <definedName name="cds">#REF!</definedName>
    <definedName name="cdsh">#REF!</definedName>
    <definedName name="cdsha">#REF!</definedName>
    <definedName name="cduck">#REF!</definedName>
    <definedName name="ceci">#REF!</definedName>
    <definedName name="cef2m">#REF!</definedName>
    <definedName name="cend">#REF!</definedName>
    <definedName name="ceq">#REF!</definedName>
    <definedName name="ceqm">#REF!</definedName>
    <definedName name="cerber">#REF!</definedName>
    <definedName name="cex">#REF!</definedName>
    <definedName name="cf">#REF!</definedName>
    <definedName name="cfish">#REF!</definedName>
    <definedName name="cfla">#REF!</definedName>
    <definedName name="cfsh">#REF!</definedName>
    <definedName name="cg">#REF!</definedName>
    <definedName name="cglass">#REF!</definedName>
    <definedName name="ch_1">#REF!</definedName>
    <definedName name="ch_2">#REF!</definedName>
    <definedName name="ch_3">#REF!</definedName>
    <definedName name="cham">#REF!</definedName>
    <definedName name="chand">#REF!</definedName>
    <definedName name="chb">#REF!</definedName>
    <definedName name="chbm11">#REF!</definedName>
    <definedName name="chbm21">#REF!</definedName>
    <definedName name="chbm31">#REF!</definedName>
    <definedName name="chbm41">#REF!</definedName>
    <definedName name="cheat">#REF!</definedName>
    <definedName name="chflb">#REF!</definedName>
    <definedName name="ci">#REF!</definedName>
    <definedName name="cib">#REF!</definedName>
    <definedName name="cir">#REF!</definedName>
    <definedName name="cit">#REF!</definedName>
    <definedName name="cjd">#REF!</definedName>
    <definedName name="clsh">#REF!</definedName>
    <definedName name="clt">#REF!</definedName>
    <definedName name="cmat">#REF!</definedName>
    <definedName name="cmc">#REF!</definedName>
    <definedName name="cmduck">#REF!</definedName>
    <definedName name="cme">#REF!+#REF!</definedName>
    <definedName name="cmfr">#REF!</definedName>
    <definedName name="cmrice">#REF!</definedName>
    <definedName name="cmsh">#REF!</definedName>
    <definedName name="cmtable">#REF!</definedName>
    <definedName name="cmw">#REF!</definedName>
    <definedName name="cmxpc">#REF!</definedName>
    <definedName name="coc">#REF!</definedName>
    <definedName name="coffsch">#REF!</definedName>
    <definedName name="cofpt">#REF!</definedName>
    <definedName name="coftn22">#REF!</definedName>
    <definedName name="comb">#REF!</definedName>
    <definedName name="comet">#REF!</definedName>
    <definedName name="cook">#REF!</definedName>
    <definedName name="cosh">#REF!</definedName>
    <definedName name="cplat">#REF!</definedName>
    <definedName name="cpot">#REF!</definedName>
    <definedName name="cpota">#REF!</definedName>
    <definedName name="cpra">#REF!</definedName>
    <definedName name="crash">#REF!</definedName>
    <definedName name="crat">#REF!</definedName>
    <definedName name="cred">#REF!</definedName>
    <definedName name="cref">#REF!</definedName>
    <definedName name="crep1">#REF!</definedName>
    <definedName name="cs">#REF!</definedName>
    <definedName name="csett">#REF!</definedName>
    <definedName name="csoak">#REF!</definedName>
    <definedName name="csoil">#REF!</definedName>
    <definedName name="csprea">#REF!</definedName>
    <definedName name="csshd">#REF!+#REF!</definedName>
    <definedName name="cssht">#REF!</definedName>
    <definedName name="csst">#REF!</definedName>
    <definedName name="cst">#REF!</definedName>
    <definedName name="cstor">#REF!</definedName>
    <definedName name="cstord">#REF!</definedName>
    <definedName name="cstro">#REF!</definedName>
    <definedName name="csu">#REF!</definedName>
    <definedName name="csv">#REF!</definedName>
    <definedName name="csy">#REF!</definedName>
    <definedName name="csysh">#REF!</definedName>
    <definedName name="ctan">#REF!</definedName>
    <definedName name="ctea75">#REF!</definedName>
    <definedName name="ctep">#REF!</definedName>
    <definedName name="ctray1">#REF!</definedName>
    <definedName name="ctray2">#REF!</definedName>
    <definedName name="ctrayc">#REF!</definedName>
    <definedName name="ctrayt">#REF!</definedName>
    <definedName name="ctws">#REF!</definedName>
    <definedName name="ctwt">#REF!</definedName>
    <definedName name="cur">#REF!</definedName>
    <definedName name="cut">#REF!</definedName>
    <definedName name="cutt">#REF!</definedName>
    <definedName name="cvt">#REF!</definedName>
    <definedName name="cwaste">#REF!</definedName>
    <definedName name="cwben">#REF!</definedName>
    <definedName name="cwc">#REF!</definedName>
    <definedName name="cyaki">#REF!</definedName>
    <definedName name="cz">#REF!</definedName>
    <definedName name="czcz1c">#REF!</definedName>
    <definedName name="czczlc">#REF!</definedName>
    <definedName name="dcs11e">#REF!</definedName>
    <definedName name="dec11e">#REF!</definedName>
    <definedName name="def">#REF!</definedName>
    <definedName name="dei">#REF!</definedName>
    <definedName name="dep">#REF!</definedName>
    <definedName name="digi">#REF!</definedName>
    <definedName name="dist">#REF!</definedName>
    <definedName name="distc">#REF!</definedName>
    <definedName name="dit">#REF!</definedName>
    <definedName name="ditbe5">#REF!</definedName>
    <definedName name="ditbm10">#REF!</definedName>
    <definedName name="div">#REF!</definedName>
    <definedName name="doug">#REF!</definedName>
    <definedName name="doughk">#REF!</definedName>
    <definedName name="draw1R2">#REF!</definedName>
    <definedName name="dss">#REF!</definedName>
    <definedName name="e100f">#REF!</definedName>
    <definedName name="ebe">#REF!</definedName>
    <definedName name="echsw">#REF!</definedName>
    <definedName name="eco">#REF!</definedName>
    <definedName name="ecocj1">#REF!</definedName>
    <definedName name="ecocj2">#REF!</definedName>
    <definedName name="eColumn">24</definedName>
    <definedName name="ecop">#REF!</definedName>
    <definedName name="ede">#REF!</definedName>
    <definedName name="ededr">#REF!</definedName>
    <definedName name="edefs">#REF!</definedName>
    <definedName name="elec">#REF!</definedName>
    <definedName name="elecq">#REF!</definedName>
    <definedName name="erika">#REF!</definedName>
    <definedName name="eRow">128</definedName>
    <definedName name="ET9BG126">#REF!</definedName>
    <definedName name="ET9BG1610">#REF!</definedName>
    <definedName name="ET9KG114">#REF!</definedName>
    <definedName name="ET9KG116">#REF!</definedName>
    <definedName name="ET9KG1215">#REF!</definedName>
    <definedName name="ET9ZG1215">#REF!</definedName>
    <definedName name="ET9ZG129">#REF!</definedName>
    <definedName name="ev4c">#REF!</definedName>
    <definedName name="eve4c">#REF!</definedName>
    <definedName name="evei">#REF!</definedName>
    <definedName name="eveinc">#REF!</definedName>
    <definedName name="eveq">#REF!</definedName>
    <definedName name="eveq13">#REF!</definedName>
    <definedName name="eveql3">#REF!</definedName>
    <definedName name="evet">#REF!</definedName>
    <definedName name="evetw">#REF!</definedName>
    <definedName name="evpmc">#REF!</definedName>
    <definedName name="evpmh">#REF!</definedName>
    <definedName name="EX9B2">#REF!</definedName>
    <definedName name="EX9B4">#REF!</definedName>
    <definedName name="EX9B6">#REF!</definedName>
    <definedName name="EX9BG10">#REF!</definedName>
    <definedName name="EX9BG12">#REF!</definedName>
    <definedName name="EX9BG8">#REF!</definedName>
    <definedName name="EX9BO4">#REF!</definedName>
    <definedName name="EX9BO6">#REF!</definedName>
    <definedName name="EX9BO8">#REF!</definedName>
    <definedName name="EX9F4">#REF!</definedName>
    <definedName name="EX9F8">#REF!</definedName>
    <definedName name="EX9FT4">#REF!</definedName>
    <definedName name="EX9G4">#REF!</definedName>
    <definedName name="EX9G8">#REF!</definedName>
    <definedName name="EX9K2">#REF!</definedName>
    <definedName name="EX9K4">#REF!</definedName>
    <definedName name="EX9K8">#REF!</definedName>
    <definedName name="EX9O8">#REF!</definedName>
    <definedName name="EX9P4">#REF!</definedName>
    <definedName name="EX9P8">#REF!</definedName>
    <definedName name="EX9R4">#REF!</definedName>
    <definedName name="EX9S4">#REF!</definedName>
    <definedName name="EX9S8">#REF!</definedName>
    <definedName name="EX9SR8">#REF!</definedName>
    <definedName name="EX9T8">#REF!</definedName>
    <definedName name="EX9TO8">#REF!</definedName>
    <definedName name="EXCC">#REF!</definedName>
    <definedName name="EXT9KG114">#REF!</definedName>
    <definedName name="EXW15E">#REF!</definedName>
    <definedName name="EXW20E">#REF!</definedName>
    <definedName name="ezm">#REF!</definedName>
    <definedName name="fcrp2">#REF!</definedName>
    <definedName name="fdp">#REF!</definedName>
    <definedName name="fdpe">#REF!</definedName>
    <definedName name="fdpk">#REF!</definedName>
    <definedName name="fedcak">#REF!</definedName>
    <definedName name="fedmer">#REF!</definedName>
    <definedName name="few">#REF!</definedName>
    <definedName name="fish3252">#REF!</definedName>
    <definedName name="fka">#REF!</definedName>
    <definedName name="fkbfr">#REF!</definedName>
    <definedName name="fly">#REF!</definedName>
    <definedName name="food">#REF!</definedName>
    <definedName name="fosbc">#REF!</definedName>
    <definedName name="fospro1">#REF!</definedName>
    <definedName name="fospro2">#REF!</definedName>
    <definedName name="fospro3">#REF!</definedName>
    <definedName name="fospro4">#REF!</definedName>
    <definedName name="fospro5">#REF!</definedName>
    <definedName name="fospro6">#REF!</definedName>
    <definedName name="fospro7">#REF!</definedName>
    <definedName name="fospro8">#REF!</definedName>
    <definedName name="fospt">#REF!</definedName>
    <definedName name="frabre">#REF!</definedName>
    <definedName name="fref">#REF!</definedName>
    <definedName name="frupz">#REF!</definedName>
    <definedName name="fryh17">#REF!</definedName>
    <definedName name="fsh">#REF!</definedName>
    <definedName name="fsm">#REF!</definedName>
    <definedName name="fwe">#REF!</definedName>
    <definedName name="gaycg1">#REF!</definedName>
    <definedName name="gaycg2">#REF!</definedName>
    <definedName name="gaycg3">#REF!</definedName>
    <definedName name="gaycg4">#REF!</definedName>
    <definedName name="gaycg5">#REF!</definedName>
    <definedName name="gayex">#REF!</definedName>
    <definedName name="gaygx">#REF!</definedName>
    <definedName name="gaygx1">#REF!</definedName>
    <definedName name="gaygx2">#REF!</definedName>
    <definedName name="gayl">#REF!</definedName>
    <definedName name="GG">[1]国产!#REF!</definedName>
    <definedName name="GGG">[1]国产!#REF!</definedName>
    <definedName name="gold">#REF!</definedName>
    <definedName name="grah36">#REF!</definedName>
    <definedName name="grgh60">#REF!</definedName>
    <definedName name="handwas">#REF!</definedName>
    <definedName name="hatch">#REF!</definedName>
    <definedName name="hawd12">#REF!</definedName>
    <definedName name="hel">#REF!</definedName>
    <definedName name="hsal">#REF!</definedName>
    <definedName name="ibin">#REF!</definedName>
    <definedName name="icart">#REF!</definedName>
    <definedName name="iceb">#REF!</definedName>
    <definedName name="icedp">#REF!</definedName>
    <definedName name="icef2">#REF!</definedName>
    <definedName name="icef7">#REF!</definedName>
    <definedName name="icemc">#REF!</definedName>
    <definedName name="iceu2">#REF!</definedName>
    <definedName name="idf">#REF!</definedName>
    <definedName name="idg">#REF!</definedName>
    <definedName name="idk">#REF!</definedName>
    <definedName name="idrs">#REF!</definedName>
    <definedName name="idwc">#REF!</definedName>
    <definedName name="idwk">#REF!</definedName>
    <definedName name="idwsh">#REF!</definedName>
    <definedName name="if15k">#REF!</definedName>
    <definedName name="indb">#REF!</definedName>
    <definedName name="indbas">#REF!</definedName>
    <definedName name="indwok">#REF!</definedName>
    <definedName name="iplate">#REF!</definedName>
    <definedName name="isaet">#REF!</definedName>
    <definedName name="isatb">#REF!</definedName>
    <definedName name="issto1">#REF!</definedName>
    <definedName name="issto2">#REF!</definedName>
    <definedName name="japmus">#REF!</definedName>
    <definedName name="japsak">#REF!</definedName>
    <definedName name="japtow">#REF!</definedName>
    <definedName name="JULIE">#REF!</definedName>
    <definedName name="kcf">#REF!</definedName>
    <definedName name="kett">#REF!</definedName>
    <definedName name="keve30">#REF!</definedName>
    <definedName name="kmf">#REF!</definedName>
    <definedName name="kmf1s">#REF!</definedName>
    <definedName name="kmfls">#REF!</definedName>
    <definedName name="kold">#REF!</definedName>
    <definedName name="ksm">#REF!</definedName>
    <definedName name="KY">#REF!</definedName>
    <definedName name="lamo2">#REF!</definedName>
    <definedName name="ldip">#REF!</definedName>
    <definedName name="lf15k">#REF!</definedName>
    <definedName name="LG">#REF!</definedName>
    <definedName name="ltk">#REF!</definedName>
    <definedName name="lxigc">#REF!</definedName>
    <definedName name="mani210">#REF!</definedName>
    <definedName name="mani570">#REF!</definedName>
    <definedName name="mani600">#REF!</definedName>
    <definedName name="maniqr">#REF!</definedName>
    <definedName name="mas">#REF!</definedName>
    <definedName name="max">#REF!</definedName>
    <definedName name="maxc">#REF!</definedName>
    <definedName name="mboil">#REF!</definedName>
    <definedName name="menu3">#REF!</definedName>
    <definedName name="menuhot">#REF!</definedName>
    <definedName name="miwe464">#REF!</definedName>
    <definedName name="miwe864">#REF!</definedName>
    <definedName name="mix">#REF!</definedName>
    <definedName name="mknsala">#REF!</definedName>
    <definedName name="mknswi">#REF!</definedName>
    <definedName name="mkntilt">#REF!</definedName>
    <definedName name="mkntilt1">#REF!</definedName>
    <definedName name="mkntilt2">#REF!</definedName>
    <definedName name="moon">#REF!</definedName>
    <definedName name="mop">#REF!</definedName>
    <definedName name="mopsink">#REF!</definedName>
    <definedName name="mrb">#REF!</definedName>
    <definedName name="mslicer">#REF!</definedName>
    <definedName name="n221n">#REF!</definedName>
    <definedName name="n271n">#REF!</definedName>
    <definedName name="neuclam">#REF!</definedName>
    <definedName name="nexf">#REF!</definedName>
    <definedName name="nexs">#REF!</definedName>
    <definedName name="nori">#REF!</definedName>
    <definedName name="paco">#REF!</definedName>
    <definedName name="pan">#REF!</definedName>
    <definedName name="perl1">#REF!</definedName>
    <definedName name="perl2">#REF!</definedName>
    <definedName name="perl3">#REF!</definedName>
    <definedName name="perl4">#REF!</definedName>
    <definedName name="perl5">#REF!</definedName>
    <definedName name="perl6">#REF!</definedName>
    <definedName name="pitc">#REF!</definedName>
    <definedName name="pos">#REF!</definedName>
    <definedName name="potboy">#REF!</definedName>
    <definedName name="prawn">#REF!</definedName>
    <definedName name="_xlnm.Print_Area">#REF!</definedName>
    <definedName name="prodim">#REF!</definedName>
    <definedName name="pronoo">#REF!</definedName>
    <definedName name="pros2">#REF!</definedName>
    <definedName name="prow2">#REF!</definedName>
    <definedName name="qwe215r">#REF!</definedName>
    <definedName name="qwe221r">#REF!</definedName>
    <definedName name="qwebas">#REF!</definedName>
    <definedName name="qwebask">#REF!</definedName>
    <definedName name="qwedel">#REF!</definedName>
    <definedName name="qwedry">#REF!</definedName>
    <definedName name="qwepres">#REF!</definedName>
    <definedName name="qwesort">#REF!</definedName>
    <definedName name="range1">#REF!</definedName>
    <definedName name="range2">#REF!</definedName>
    <definedName name="range3">#REF!</definedName>
    <definedName name="range4">#REF!</definedName>
    <definedName name="range5">#REF!</definedName>
    <definedName name="rcpc101">#REF!</definedName>
    <definedName name="rcpc201">#REF!</definedName>
    <definedName name="rcpc202">#REF!</definedName>
    <definedName name="rcpc61">#REF!</definedName>
    <definedName name="rdvpac">#REF!</definedName>
    <definedName name="refb11">#REF!</definedName>
    <definedName name="refb12">#REF!</definedName>
    <definedName name="refb21">#REF!</definedName>
    <definedName name="refb22">#REF!</definedName>
    <definedName name="refb31">#REF!</definedName>
    <definedName name="refb32">#REF!</definedName>
    <definedName name="refb41">#REF!</definedName>
    <definedName name="refb42">#REF!</definedName>
    <definedName name="refd11">#REF!</definedName>
    <definedName name="refd12">#REF!</definedName>
    <definedName name="refd21">#REF!</definedName>
    <definedName name="refd22">#REF!</definedName>
    <definedName name="refd31">#REF!</definedName>
    <definedName name="refd32">#REF!</definedName>
    <definedName name="refd41">#REF!</definedName>
    <definedName name="refd42">#REF!</definedName>
    <definedName name="refshow">#REF!</definedName>
    <definedName name="rfish">#REF!</definedName>
    <definedName name="rind">#REF!</definedName>
    <definedName name="rinrice">#REF!</definedName>
    <definedName name="rn2109f">#REF!</definedName>
    <definedName name="rotbar">#REF!</definedName>
    <definedName name="rotis">#REF!</definedName>
    <definedName name="rri">#REF!</definedName>
    <definedName name="rub">#REF!</definedName>
    <definedName name="s">#REF!</definedName>
    <definedName name="salavul">#REF!</definedName>
    <definedName name="sandw">#REF!</definedName>
    <definedName name="saphi">#REF!</definedName>
    <definedName name="schlamp">#REF!</definedName>
    <definedName name="sColumn">24</definedName>
    <definedName name="sdcc">#REF!</definedName>
    <definedName name="servd">#REF!</definedName>
    <definedName name="sfr">#REF!</definedName>
    <definedName name="shobo">#REF!</definedName>
    <definedName name="signo">#REF!</definedName>
    <definedName name="silver">#REF!</definedName>
    <definedName name="sin3cs">#REF!</definedName>
    <definedName name="sinsan">#REF!</definedName>
    <definedName name="skctm">#REF!</definedName>
    <definedName name="skps">#REF!</definedName>
    <definedName name="soda">#REF!</definedName>
    <definedName name="sola89">#REF!</definedName>
    <definedName name="sore1">#REF!</definedName>
    <definedName name="sore2">#REF!</definedName>
    <definedName name="soupw">#REF!</definedName>
    <definedName name="souv">#REF!</definedName>
    <definedName name="sRow">126</definedName>
    <definedName name="stagri">#REF!</definedName>
    <definedName name="star">#REF!</definedName>
    <definedName name="staucdi">#REF!</definedName>
    <definedName name="stauch">#REF!</definedName>
    <definedName name="stauch1">#REF!</definedName>
    <definedName name="stauch2">#REF!</definedName>
    <definedName name="stauch3">#REF!</definedName>
    <definedName name="stauch4">#REF!</definedName>
    <definedName name="stauch5">#REF!</definedName>
    <definedName name="stauch6">#REF!</definedName>
    <definedName name="staudis">#REF!</definedName>
    <definedName name="stauff">#REF!</definedName>
    <definedName name="swiss">#REF!</definedName>
    <definedName name="tayog">#REF!</definedName>
    <definedName name="tayyog">#REF!</definedName>
    <definedName name="tecno">#REF!</definedName>
    <definedName name="therm1">#REF!</definedName>
    <definedName name="therm2">#REF!</definedName>
    <definedName name="therm3">#REF!</definedName>
    <definedName name="tom">#REF!</definedName>
    <definedName name="tourn">#REF!</definedName>
    <definedName name="trae">#REF!</definedName>
    <definedName name="trocl">#REF!</definedName>
    <definedName name="ttgl1">#REF!</definedName>
    <definedName name="ttgl2">#REF!</definedName>
    <definedName name="upi">#REF!</definedName>
    <definedName name="vit">#REF!</definedName>
    <definedName name="vk">#REF!</definedName>
    <definedName name="wcb">#REF!</definedName>
    <definedName name="wcc">#REF!</definedName>
    <definedName name="wdl">#REF!</definedName>
    <definedName name="wells">#REF!</definedName>
    <definedName name="wet">#REF!</definedName>
    <definedName name="winrom">#REF!</definedName>
    <definedName name="wood">#REF!</definedName>
    <definedName name="wrgab">#REF!</definedName>
    <definedName name="wrgln">#REF!</definedName>
    <definedName name="wsbl">#REF!</definedName>
    <definedName name="wsml">#REF!</definedName>
    <definedName name="打开">[2]总表!#REF!</definedName>
    <definedName name="单一来源">#REF!</definedName>
    <definedName name="二个考场校级机房软件系统建设区市级集中点">#REF!</definedName>
    <definedName name="公开招标">#REF!</definedName>
    <definedName name="供货厂家和">#REF!</definedName>
    <definedName name="哈哈哈哈哈哈">#REF!</definedName>
    <definedName name="机箱主机">[4]Sheet4!$H$2:$H$19</definedName>
    <definedName name="竞争性谈判">#REF!</definedName>
    <definedName name="库存备注">[1]国产!$H$2:$H$500</definedName>
    <definedName name="库存产地">[1]国产!$D$2:$D$500</definedName>
    <definedName name="库存成本价">[1]国产!$G$2:$G$500</definedName>
    <definedName name="库存单位">[1]国产!#REF!</definedName>
    <definedName name="库存功率">[1]国产!$E$2:$E$500</definedName>
    <definedName name="库存规格">[1]国产!$F$2:$F$500</definedName>
    <definedName name="库存牌子">[1]国产!$C$2:$C$500</definedName>
    <definedName name="库存设备名称">[1]国产!$B$2:$B$500</definedName>
    <definedName name="库存型号">[1]国产!#REF!</definedName>
    <definedName name="库存型号1">[1]国产!$A$2:$A$500</definedName>
    <definedName name="库存优惠价">[1]国产!#REF!</definedName>
    <definedName name="库存正常报价">[1]国产!#REF!</definedName>
    <definedName name="库存制作材料价">[1]国产!#REF!</definedName>
    <definedName name="库存最低报价">[1]国产!#REF!</definedName>
    <definedName name="年月1">[5]年月!$A$1:$A$756</definedName>
    <definedName name="请选择">[3]化学创新实验室!#REF!</definedName>
    <definedName name="实验室、功能室成套设备">#REF!</definedName>
    <definedName name="实验室功能室成套设备">#REF!</definedName>
    <definedName name="修改">#REF!</definedName>
    <definedName name="修改01">#REF!</definedName>
    <definedName name="修改02">#REF!</definedName>
    <definedName name="修改03">#REF!</definedName>
    <definedName name="修改04">#REF!</definedName>
    <definedName name="修改05">#REF!</definedName>
    <definedName name="修改06">#REF!</definedName>
    <definedName name="修改07">#REF!</definedName>
    <definedName name="修改08">#REF!</definedName>
    <definedName name="修改09">#REF!</definedName>
    <definedName name="修改1">#REF!</definedName>
    <definedName name="修改10">#REF!</definedName>
    <definedName name="修改11">#REF!</definedName>
    <definedName name="修改12">#REF!</definedName>
    <definedName name="修改13">#REF!</definedName>
    <definedName name="修改15">#REF!</definedName>
    <definedName name="修改16">#REF!</definedName>
    <definedName name="修改17">#REF!</definedName>
    <definedName name="修改18">#REF!</definedName>
    <definedName name="修改19">#REF!</definedName>
    <definedName name="修改2">#REF!</definedName>
    <definedName name="修改20">#REF!</definedName>
    <definedName name="修改21">#REF!</definedName>
    <definedName name="修改22">#REF!</definedName>
    <definedName name="修改24">#REF!</definedName>
    <definedName name="修改25">#REF!</definedName>
    <definedName name="修改26">#REF!</definedName>
    <definedName name="修改29">#REF!</definedName>
    <definedName name="修改3">#REF!</definedName>
    <definedName name="修改30">#REF!</definedName>
    <definedName name="修改31">#REF!</definedName>
    <definedName name="修改32">#REF!</definedName>
    <definedName name="修改33">#REF!</definedName>
    <definedName name="修改34">#REF!</definedName>
    <definedName name="修改35">#REF!</definedName>
    <definedName name="修改4">#REF!</definedName>
    <definedName name="修改41">#REF!</definedName>
    <definedName name="修改5">#REF!</definedName>
    <definedName name="修改6">#REF!</definedName>
    <definedName name="修改7">#REF!</definedName>
    <definedName name="修改8">#REF!</definedName>
    <definedName name="修改9">#REF!</definedName>
    <definedName name="修改9.2">#REF!</definedName>
    <definedName name="询价">#REF!</definedName>
    <definedName name="邀请招标">#REF!</definedName>
    <definedName name="制炉">#REF!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<sst xmlns="http://schemas.openxmlformats.org/spreadsheetml/2006/main" count="1408" uniqueCount="684">
  <si>
    <t>序号</t>
  </si>
  <si>
    <t>产品名称</t>
  </si>
  <si>
    <t>技术参数</t>
  </si>
  <si>
    <t>数量</t>
  </si>
  <si>
    <t>单位</t>
  </si>
  <si>
    <t>单价（元）</t>
  </si>
  <si>
    <t>总价</t>
  </si>
  <si>
    <t>高中物理实验室专用实验箱</t>
  </si>
  <si>
    <t>运动与力</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</si>
  <si>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400mm，银白色，不锈钢内螺纹)、十字夹(≥55*30*30mm，发黑，带≥2个手拧螺丝≥M8*25mm)、通用夹(夹持调节范围≥2～75mm、夹持器在平面可调节角度大于180°，夹持部位有软木防滑防压内衬，配合十字夹可多角度调节被夹持物)、电火花打点计时器(交流电≥220±22V，≥50±2.5Hz；含铅锤、台夹、纸带、复写纸)、牛顿摆(塑料底座≥135*115*16mm；塑料支架+鱼线+实心铁球)、挡风板(厚度≥2mm，白色，≥135*110*20mm)、刻度尺(量程≥30cm，分度值1mm)、支杆(≥Φ6*300mm)、钢球(实心不锈钢、直径≥13mm)、钢球(实心不锈钢、直径≥20mm)、螺丝刀(十字，带磁性，≥Φ5*75mm)、滑动件固定螺丝(M4，高度≥15mm)、M4蝶形螺母、M4螺母、M6螺母、固定块(≥12*12*55mm；孔径≥6.2mm)、固定块短(≥12*12*21mmmm；孔径4.2mm)等。</t>
  </si>
  <si>
    <t>箱</t>
  </si>
  <si>
    <t>多功能运动学轨道</t>
  </si>
  <si>
    <r>
      <rPr>
        <sz val="10"/>
        <rFont val="宋体"/>
        <charset val="134"/>
        <scheme val="minor"/>
      </rPr>
      <t>铝合金导轨(长度≥1500mm)、运动小车(红色、1辆)、运动小车(蓝色、1辆)、双脚水平调节仪(铝合金、≥160*25mm)、单脚水平调节仪(铝合金、≥79*67*25mm)、光电门固定支架(铝合金、≥161*45mm)、滑轮固定支架(铝合金、≥130*46*26mm)、滑轮(轮径≥67mm)、高头滚花调节脚钉(≥M6*30)、脚垫(≥D8*16mm)、紧固螺丝(≥M6*12mm)、方形螺母(M6)、水平调节仪、大滑动件(≥</t>
    </r>
    <r>
      <rPr>
        <sz val="10"/>
        <color rgb="FF000000"/>
        <rFont val="宋体"/>
        <charset val="134"/>
        <scheme val="minor"/>
      </rPr>
      <t>Φ9*50mm)、U型挡光片(间距≥20mm)、I型挡光片-1(挡光宽度≥20mm)、I型挡光片-2(挡光宽度≥40mm)、I型挡光片-3(挡光宽度≥60mm)、I型挡光片-4(挡光宽度≥80mm)、挡光片固定底座、≥5g钩码、≥5g增码、配重块、细线、木块、纸带固定装置、蝶形螺母等。</t>
    </r>
  </si>
  <si>
    <t>套</t>
  </si>
  <si>
    <t>相互作用•力</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</si>
  <si>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不规则薄板（2种）、规则薄板(环形薄板、半圆形薄板、正三角形薄板、三角形薄板、梯形薄板、正方形薄板、长方形薄板、圆形薄板)、小球爬坡装置、圆锥体(≥Φ50mm，轴长≥55mm)、铝合金底座(长度2≥00mm)、标尺杆(≥400*20*5mm)、左标尺、右标尺、圆筒测力计(量程≥1N、分度值≥0.02N)、圆筒测力计(量程≥2.5N、分度值≥0.05N)、圆筒测力计(量程5N、分度值≥0.1N)、摩擦力滑槽(长度380mm、宽度85mm)、摩擦板(长度≥340mm、宽度80mm、厚度≥8mm)、摩擦块(≥100*60*30mm,带挂钩)、滑轮支架(≥57*21*10mm、带滑轮及螺丝；≥Φ10.2mm)、测力计挂杆(≥30*20*10mm、杆长≥150mm；≥Φ10.2mm)、钩码(≥50g*10)、螺旋弹簧组(≥0.5N/1N/2N/3N/5N)、激光器万向支架≥(84*95mm，内孔径≥16mm)、激光笔、十字插座(ABS注塑，≥40*40mm)、槽码(50g)、力的合成分解实验板(长度≥400mm，宽度≥300，厚度≥20mm；一面为430光面金属板、一面为木板)、弹簧(≥Φ30mm，长度≥90mm)、立杆(长度≥400mm,≥Φ10mm)、立杆(长度420mm,≥Φ6mm，带4mm螺纹，螺纹长度8mm)、重锤(Φ12mm，高度24mm，线长不低于300mm)、测力计挂杆(≥30*20*10mm、杆长≥150mm；≥Φ10.2mm)、弹簧挂杆(≥34*21*10mm,金属杆≥D4*150mm/蝶形螺丝≥M4*16mm/槽≥21*6mm)、平面镜、尺套件(≥15cm直尺、45度三角尺、60度三角尺、量角器)、配重定位杆(≥φ4*45mm，M3螺纹)、手柄卡件(长≥60mm，宽≥16mm)、橡皮筋、金属环(直径≥5mm)、柱卡扣(直径≥8mm)等。</t>
  </si>
  <si>
    <t>曲线运动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</si>
  <si>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400mm，银白色，不锈钢内螺纹)、立杆(≥Φ10*412mm，银白色，不锈钢外螺纹)、液晶手写板(≥16寸，≥33*25cm)、不锈钢球(实心，直径≥25mm)、弧形轨道(30°圆弧，可连续拼接)、圆周运动速度方向演示器(外径≥230mm，高度≥57mm)、参照盘(直径≥180mm，柄直径≥10mm高度≥40mm)、转轮(直径≥52mm，高度≥55mm)、平抛竖落仪(180*134*69mm；含带孔钢球2个、重锤1个)、手摇离心转台(≥175*90*40mm)、液体离心运动盘(直径120mm，厚度≥16mm，柄≥Φ4*56mm)、离心盘(直径≥160mm)、火箭发射台、注射器(≥30mL)、注射器(≥5mL)、条形磁铁(≥75*15*10mm，不低于100mT)、释放装置(底座≥130*40mm,高度≥85mm)、不锈钢球(空心，≥Φ24mm)、不锈钢球(空心，≥Φ20mm)、不锈钢球(实心，≥Φ15mm)、铁球(实心，≥Φ15mm)、不锈钢球(实心，≥Φ10mm)、PP球(实心，≥Φ10mm)、S钩等。</t>
  </si>
  <si>
    <t>静电场及其能量</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</si>
  <si>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静电底板(≥280*200*22mm)、电子起电机(≥160*120*40mm,带开关、调谐旋钮、电表指示)、放电手柄、直杆、金属挂杆、电子风轮底座、电子风轮、枕形导体、枕形导体底座、点电荷、平行板、电容器充放电实验器(电容2200uF、≥50V)、橡胶棒(直径≥12mm，长度200mm)、玻璃棒(直径≥12mm，长度≥200mm)、毛皮(约80*80mm)、丝绸(真丝，约180*180mm)、旋转主体(高度≥60mm)、旋转支架底座(直径≥70mm/高度≥58mm)、K≥4mm转K4mm香蕉插头导线、鳄鱼夹等。</t>
  </si>
  <si>
    <t>电路及其应用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</si>
  <si>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1号电池盒(长≥100mm，宽≥39mm，高28mm；可以串联和并联)、电压表(模块≥80*80mm，量程≥0-3V/15V)、电流表(模块≥80*80mm，量程≥0-0.6A/3A)、单刀单掷开关(模块≥80*80mm，闸刀式)、单刀双掷开关(模块≥80*80mm，闸刀式)、灯泡座L(模块≥80*80mm，纯铜螺口E10)、灯泡座L1(模块≥80*80mm，纯铜螺口E10)、灯泡座L2(模块≥80*80mm，纯铜螺口E10)、电阻R(模块≥80*80mm，金属膜电阻，5Ω/10Ω/15Ω，精度1%)、电阻Rx(模块≥80*80mm，金属膜电阻，Rx1=20Ω/Rx2=12Ω/Rx3=50Ω，精度1%)、二极管(模块≥80*80mm，稳压二极管Si)、直流电机(模≥块80*80mm，额定电压：DC5V)、电位器(模块≥80*80mm，0-47Ω)、滑动变阻器(20Ω、2A)、电学黑盒(模块≥80*80mm，含电阻、二极管、7号电池)、指针式多用电表(含红黑表笔)、简式电阻箱(0～9999Ω)、一字螺丝刀(≥Φ3*75mm)、钢卷尺(量程≥200cm、分度值1mm)、螺旋测微器(量程≥25mm、分度值≥0.01mm)、灯泡(1.5V0.3A)、灯泡(≥2.5V0.3A)等。</t>
  </si>
  <si>
    <t>电磁场•电磁波</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</si>
  <si>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直导线模型(≥150*100*96mm)、环形线圈(≥150*100*65mm)、螺线管(≥150*100*65mm，含7个圆形线圈)、电池盒(≥0-6V，带开关；线长20cm)、灵敏电流计(模块≥80*80mm，量程±30)、电流磁效应实验器(模块≥80*80mm，带换向开关)、单刀单掷开关(模块≥80*80mm，闸刀式)、滑动变阻器(20Ω、2A)、司南指南杓、司南方位盘(≥135*135*21mm)、铁屑(≥50mL瓶装)、条形磁铁(≥100*20*6mm；不低于30mT)、方形线圈、条形磁铁(≥75*15*10mm；不低于100mT)、蹄形磁铁(宽≥55mm*高≥64mm；不低于60mT)、音叉槌、一字螺丝刀(≥Φ3*75mm)、毛刷、磁力小车(≥39*25*18mm)、磁铁(≥Φ10mm，长度≥30mm)等。</t>
  </si>
  <si>
    <t>机械振动•机械波</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</si>
  <si>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412mm，银白色，不锈钢外螺纹)、立杆(≥Φ10*400mm，银白色，不锈钢内螺纹)、十字夹(≥55*30*30mm，发黑，带2个手拧螺丝≥M8*25mm)、通用夹(夹持调节范围≥2～75mm、夹持器在平面可调节角度大于180°，夹持部位有软木防滑防压内衬，配合十字夹可多角度调节被夹持物)、钢卷尺(量程≥200cm、分度值1mm)、游标卡尺(量程≥15cm、分度值≥0.02mm)、电子秒表(金属，最长计时24h，计时精度≥0.01s，外形尺寸≥74*64*16mm)、单摆组(大钢球1个；小钢球2个；大塑球1个；小塑球1个)、线绳(尼龙，白色；直径≥6mm，长度≥10米)、摆的共振演示器等。</t>
  </si>
  <si>
    <t>光及其应用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</si>
  <si>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光学平面板底座(金属底板带磁铁，≥300*70*18mm)、光学平面板(金属、可折叠，单面≥180*150mm)、凹凸柱面镜(长≥75mm、厚度≥15mm，磁吸式)、平面镜(磁吸式，≥75*15*11mm)、线光源(红光)、线光源(绿光)、三线激光光源(红光，磁吸式)、电池盒(7号，磁吸式)、方形水盒(磁吸式，≥100*62*30mm)、磁吸式固定座、矩形玻璃砖(≥150*40*15mm，一面磨砂)、三棱镜(正三角形，边长约32mm，高度约102mm)、等腰直角柱透镜(直角边≥75mm，等腰直角)、半圆形柱透镜(直径≥100mm厚≥15mm)、金属圈(线圈直径≥40mm，全长约136mm)、激光物理光学实验器(点光源，带开关，滑槽可移动)、接收屏(≥82*60mm，带刻度)、单缝衍射片(缝宽：≥0.05/0.1/0.2mm)、衍射光栅(≥0.22mm)、圆孔衍射片(孔径：0.1/1.0/1.5/2.0mm)、圆屏衍射片(直径：≥0.5/1.0/1.5/2.0mm)、方格衍射片≥(0.20/0.10/0.05mm)、量角器(半径≥60mm)、双缝干涉片(缝间距：≥0.25/0.3/0.45mm)、光纤条(固定板：≥50*50*2mm，≥D3*150mm)、光的三原色合成实验器(红绿蓝光三色可调)、刻度尺(量程20cm、分度值1mm)、钢卷尺(量程200cm、分度值≥1mm)、牛顿环(外径≥50mm，通光口≥26mm)、光的偏振观察器等。</t>
  </si>
  <si>
    <t>安培力•洛伦兹力</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</si>
  <si>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电池盒(模块≥136*92mm，≥0-3-6V，带开关)、演示电磁继电器(模块≥136*92mm，组合式)、左手定则演示器(模块≥136*92mm，组合式，带换向开关)、旋转液体演示器(模块≥136*92mm，含强磁铁、鳄鱼夹、≥2mm香蕉插座)、电铃(模块≥136*92mm，含≥2mm香蕉插座)、直流电机(模块≥80*80mm，额定电压：DC5V)、蹄形磁铁(宽≥55mm*高≥64mm；不低于60mT)、培养皿(直径≥60mm)、铅笔芯(≥2.00mm/HB，≥90mm*6根)、铜棒(≥Φ3*68mm)、砂纸、磁流体、阴极射线管(磁效应管)等。</t>
  </si>
  <si>
    <t>电磁感应•交流电</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</si>
  <si>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可拆变压器(铁芯、初线圈、次线圈)、灵敏电流计(模块≥80*80mm，量程±30)、电磁驱动演示器(底座≥80*80mm)、阻尼摆(底座≥80*80mm)、铜管(外径≥19mm/内径16mm/管长度≥250mm，紫铜)、铝管(外径≥19mm/内径≥16mm/管长度≥250mm，铝)、塑料管(外径≥19mm/内径≥16mm/管长度≥250mm，亚克力管)、楞次定律演示器(含底座、支柱、开口铝环、闭口铝环)、条形磁铁(≥75*15*10mm，不低于100mT)、原副线圈(原线圈、副线圈、铁芯)、数字式多用电表(≥126*70*24mm；旋钮式开关，位于表中央；三位半数字液晶显示，12mm字高；含“COM”端、“VΩmA”端、“10A”端；测量直流电压、直流电流、交流电压、电阻、三极管hFE、二极管和蜂鸣)等。</t>
  </si>
  <si>
    <t>传感器原理</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</si>
  <si>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电学实验底板(≥280*200*22mm)、直导线(模块≥40*40mm，插拔式)、直角导线(模块≥40*40mm，插拔式)、T型导线(模块≥40*40mm，插拔式)、单孔插座(模块≥40*40mm，插拔式，插孔≥4mm，红)、单孔插座(模块≥40*40mm，插拔式，插孔≥4mm，黑)、单孔插座(模块≥40*40mm，插拔式，插孔≥4mm，绿)、单孔直角插座(模块≥40*40mm，插拔式，插孔≥4mm，红)、单孔直角插座(模块≥40*40mm，插拔式，插孔≥4mm，黑)、双孔插座(模块≥40*40mm，插拔式，插孔≥2mm，黑/红)、电阻(模块≥40*40mm，插拔式，金属膜电阻，100Ω)、电阻(模块≥40*40mm，插拔式，金属膜电阻，330Ω)、光敏电阻(模块≥40*40mm，插拔式，LDR)、热敏电阻(模块≥40*40mm，插拔式，NTC)、热敏电阻(模块≥40*40mm，插拔式，PTC)、晶体三极管(模块≥40*40mm，插拔式，S9014)、晶体三极管(模块≥40*40mm，插拔式，S8050)、灯泡座(模块≥40*40mm，插拔式，E10螺口灯座)、电位器(模块≥40*40mm，插拔式，0～100KΩ)、单刀单掷开关(模块≥40*40mm，插拔式)、直流电机(模块≥40*40mm，插拔式，DC5V)、电磁继电器(模块40*80mm，插拔式)、74LS14集成电路模块(模块≥40*80mm，插拔式，74LS14)、热敏电阻PTC、热敏电阻NTC、数字式多用电表(≥126*70*24mm；旋钮式开关，位于表中央；三位半数字液晶显示，≥12mm字高；含“COM”端、“VΩmA”端、“10A”端；测量直流电压、直流电流、交流电压、电阻、三极管hFE、二极管和蜂鸣)、电池盒(0-6V，带开关；线长≥20cm)、激光笔、圆柱形磁铁(≥φ10*35mm)、灯泡(≥6.0V≥，≥0.5A)等。</t>
  </si>
  <si>
    <t>分子动理论</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</si>
  <si>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油膜实验器(含痱子粉、油酸、≥1mL塑料注射器)、烧杯(玻璃，≥250mL)、量筒(玻璃，≥25mL)、长颈漏斗(口径≥50mm，管长≥140mm)、内聚力演示器(含扳动杆和刮削器)、伽尔顿板演示器(≥190*140*18mm)、漏斗(外径约39mm)、钢珠(≥50ml塑料瓶，≥φ2mm)、培养皿(玻璃；直径≥100mm)等。</t>
  </si>
  <si>
    <t>固体•液体•气体</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</si>
  <si>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400mm，银白色，不锈钢内螺纹)、立杆(≥φ10*412mm，银白色，不锈钢外螺纹)、立杆(≥φ10*250mm，银白色，不锈钢内螺纹)、立杆≥(φ10*262mm，银白色，不锈钢外螺纹)、十字夹(≥55*30*30mm，发黑，带2个手拧螺丝≥M8*25mm)、通用夹(夹持调节范围≥2～75mm、夹持器在平面可调节角度大于180°，夹持部位有软木防滑防压内衬，配合十字夹可多角度调节被夹持物)、铁环(环径≥130mm)、铁环(环径≥50mm)、酒精灯(玻璃，≥150mL)、石棉网(≥150*150mm)、烧杯(玻璃，≥800mL)、注射器(≥100ml，螺口)、温度计(-20℃～110℃，长度≥300mm，带挂孔)、毛细现象实验器(含五种不同规格的毛细玻璃管)等。</t>
  </si>
  <si>
    <t>热力学定律</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</si>
  <si>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300mm，银白色，不锈钢内螺纹)、十字夹≥(55*30*30mm，发黑，带2个手拧螺丝≥M8*25mm)、通用夹(夹持调节范围≥2～75mm、夹持器在平面可调节角度大于180°，夹持部位有软木防滑防压内衬，配合十字夹可多角度调节被夹持物)、烧杯(玻璃，≥250mL)、空气压缩引火仪(底座直径≥66mm，主体高度≥158mm；含凡士林、备用圈、脱脂棉)、热传导观察装置(≥150*58mm，含铜片、铝片、锌片、锌铜合金、铁片)、饮水鸟、两用气筒等。</t>
  </si>
  <si>
    <t>太阳能探究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</si>
  <si>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太阳能实验板(≥410*280*20mm，器材放置区≥240*150mm；含两个15mm太阳能装置定位孔；一个≥9mm光源定位孔)、太阳能装置(主体≥236*116*80mm；含旋钮式开关，可控制光源亮度；四块独立太阳能电池板，电池板装置角度可旋转调节，含≥2mm香蕉插座)、光源(总长≥400mm，线长不低于260mm，含12V50W热光源)、挡光板1(可遮挡1/4长度单片太阳能电池，≥56*32*23mm)、挡光板2(可遮挡1/2长度单片太阳能电池，≥56*56*23mm)、挡光板3(可遮挡全部单片太阳能电池≥，110*56*23mm)、负载模块(模块≥112*72*34mm；电动机≥2.0V/30mA，电灯泡≥1.5V/30mA；2mm香蕉插座)、负载模块(模块≥112*72*34mm；电阻器0～100Ω，十圈；≥2mm香蕉插座)、储能模块(模块≥112*72*34mm；充电电池≥1.2V 6.5mAh；金电容最大2.7V 10F)、数字式多用电表(≥126*70*24mm；旋钮式开关，位于表中央；三位半数字液晶显示，≥12mm字高；含“COM”端、“VΩmA”端、“10A”端；测量直流电压、直流电流、交流电压、电阻、三极管hFE、二极管和蜂鸣)等。
可做实验：1、探究用太阳能电池发电带动用电器工作的实验；2、探究在不同阴影下太阳能电池的电压实验；3、学会测量不同照度下的太阳能电池的电压和电流实验；4、探究由于光源入射角的不同太阳能电池产生的电压实验；5、探究太阳能电池的串联和并联实验；6、探究充电电池或电容对用电器的放电实验等。</t>
  </si>
  <si>
    <t>风能探究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</si>
  <si>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实验器材：风能实验板(≥332*305*20mm，器材放置区≥286*126mm；风罩定位槽≥68*6mm，槽间距≥150mm；风力发电机定位柱)、风机(总高度≥183mm，底座≥140*82*40mm，含带刻度调谐旋钮、DC电源插座母座≥5.5*2.1mm；鼓风机 DC12V ≥1.8A≥ 22.0W)、风罩(≥210*142*67mm，带强磁铁，含扇叶定位角度)、风力发电机(底座≥112*72*34mm，含≥2mm香蕉插座；轮毂上含六个扇叶定位孔，扇叶可成90°/120°/180°排列，可用≥M4*5mm内六角紧定螺丝固定)、直扇叶(叶片≥40*20*2mm；总长≥54mm，轴径≥3mm)、弯扇叶(叶片≥40*20*5mm，有弧度；总长≥54mm，轴径≥3mm)、负载模块(模块112*72*34mm；电动机≥2.0V/30mA，电灯泡≥1.5V/30mA；2mm香蕉插座)、负载模块(模块≥112*72*34mm；电阻器0～100Ω，单圈；2mm香蕉插座)、储能模块(模块≥112*72*34mm；充电电池≥1.2V ≥6.5mAh；金电容最大2.7V 10F)、数字式多用电表(≥126*70*24mm；旋钮式开关，位于表中央；三位半数字液晶显示，12mm字高；含“COM”端、“VΩmA”端、“10A”端；测量直流电压、直流电流、交流电压、电阻、三极管hFE、二极管和蜂鸣)等。</t>
  </si>
  <si>
    <t>氢能探究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</si>
  <si>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实验器材：氢能实验板(≥410*300*20mm)、燃料电池(≥77*65*32mm，发电性能：≥0.3A 0.6V)、电解电池(≥77*65*32mm，电解电压：≥1.8V～2.2V，电流：≥0.3A)、可再生电池(≥77*65*32mm，电解电压：≥1.8V～2.2V，发电性能：≥0.3A 0.6V，电流：≥0.3A)、燃料电池底座≥(≥108*86mm)、集气筒底座(≥154*108mm)、氢能小车车身(车身240*100mm，车底含万向轮，车身带两个LED灯，可放置氢集气筒和氧集气筒及可再生电池)、氢集气筒(≥40*40*81mm)、氧集气筒(≥40*40*81mm)、负载模块(模块≥112*72*34mm；电动机≥2.0V/30mA，电灯泡≥1.5V/30mA；≥2mm香蕉插座)、负载模块(模块≥112*72*34mm；电阻器0～100Ω，单圈；≥2mm香蕉插座)、调压器(模块≥112*72*34mm；电压单圈调节；≥2mm香蕉插座)、数字式多用电表(≥126*70*24mm；旋钮式开关，位于表中央；三位半数字液晶显示，≥12mm字高；含“COM”端、“VΩmA”端、“10A”端；测量直流电压、直流电流、交流电压、电阻、三极管hFE、二极管和蜂鸣)等。</t>
  </si>
  <si>
    <t>平抛和碰撞实验器</t>
  </si>
  <si>
    <t>本仪器包含钢制演示板、钢球释放机构、钢球、铝合金钢球轨道、水平挡板、支球柱、重锤等。小球从斜轨轨道末端飞出后做平抛运动，落到挡板上，挤压复写纸，留下痕迹，挡板上下位置可调。
本仪器能准确地描绘出平抛物体运动的轨迹，测算出平抛物体的初速度。</t>
  </si>
  <si>
    <t>向心力实验器</t>
  </si>
  <si>
    <t>本仪器由机座、传动轮、变速盘、旋臂、弹簧、标尺及横臂等部件组成。手摇传动轮使变速盘转动，固定在变速盘上的旋臂和左右两只金属球也随之作圆周运动，金属球作用在横臂上，使横臂压缩变速盘中心的转轴弹簧，弹簧被压缩的格数可从标尺中读出，格数比便显示两金属球向心力大小之比。
本仪器可通过转速比、向心力比、质量比及半径比等演示实验直接归纳出向心力公式，也可验证向心力公式。</t>
  </si>
  <si>
    <t>双缝干涉实验仪</t>
  </si>
  <si>
    <t>本仪器主要部件包含光源及照明系统(含灯泡、照明透镜滤色片、单狭缝)、双缝(标记双缝间距、含双缝座)、遮光筒(可以测得或标记双缝到光屏的距离)、测量头(带游标尺)、观察系统(由光屏和目镜组成)、光具座等。
本仪器可完成观察白光干涉现象、观察单色光干涉现象、测量单色光的波长等实验。</t>
  </si>
  <si>
    <t>电阻定律实验器</t>
  </si>
  <si>
    <t>木底座，含接线柱10只，金属丝五根：铜丝(≥Φ0.27mm±0.04、长度≥500mm±2,1根)、铁丝(≥Φ0.27mm±0.04、长度≥500mm±2,1根)、镍铬丝(≥Φ0.27mm±0.04、长度≥500mm±2,2根)、镍铬丝(≥Φ0.5mm±0.04、长度≥500mm±2,1根)。用于测量不同材质、相同截面积及长度的金属丝的电阻值不同；不同截面积、相同材质及长度所测的金属丝的电阻值不同；同一材质及同一截面积而长度不同的金属丝的电阻值不同。</t>
  </si>
  <si>
    <t>个</t>
  </si>
  <si>
    <t>小计</t>
  </si>
  <si>
    <t>高中化学实验室专用实验箱</t>
  </si>
  <si>
    <t>元素及其化合物</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</si>
  <si>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镊子、表面皿、泥三角、坩埚、酒精灯、≥250mL烧杯、≥100mL烧杯、胶头滴管、试管（小）、玻璃棒、药匙、红液温度计、试管夹、试管（大）、120°弯管、长直角玻璃管、口部具支试管、短直角玻璃管、止水皮管夹、玻璃导管、圆底烧瓶、≥10mL量筒、石棉网、漏斗、蒸发皿、坩埚钳等。</t>
  </si>
  <si>
    <t>有机化学</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</si>
  <si>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大）、酒精灯、≥250mL烧杯、≥100mL烧杯、≥50mL烧杯、120°弯管、短直角玻璃管、长直角玻璃管、胶头滴管、石棉网、药匙、试管夹、坩埚钳、≥10mL量筒、镊子、漏斗、玻璃棒、球型分液漏斗、圆底烧瓶、口部具支试管、红液温度计、研钵、秒表等。</t>
  </si>
  <si>
    <t>化学反应原理</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</si>
  <si>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t>
  </si>
  <si>
    <t>物质及其变化</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</si>
  <si>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实验器材：≥50mL烧杯、≥100mL烧杯、≥250mL烧杯、≥50mL量筒、≥10mL量筒、酒精灯、白色点滴板、玻璃棒、药匙、泥三角、镊子、试管夹、研钵、蒸发皿、坩埚等。</t>
  </si>
  <si>
    <t>通用工具</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</si>
  <si>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实验器材：电子天平、升降台、试管架、铁架台底座、铁架台支杆、通用夹、铁三环等。</t>
  </si>
  <si>
    <t>创新仪器套装</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</si>
  <si>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实验器材：离子扩散演示仪、新型启普发生器、不同种类的注射器、透明延长管、燃烧管、双联接头、燃料电池装置、音乐片、≥9V电池、不同种类的电池扣、碳芯等。</t>
  </si>
  <si>
    <t>化工生产</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</si>
  <si>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大）、短直角玻璃管、长直角玻璃管、酒精灯、广口瓶、玻璃导管、试管、硬质玻璃管、药匙、胶头滴管、U形管、≥250mL烧杯、玻璃棒、≥250mL锥形瓶、≥100mL锥形瓶、球型分液漏斗、≥φ60mm漏斗、表面皿等。</t>
  </si>
  <si>
    <t>健康医药</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</si>
  <si>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实验器材：药匙、≥10mL量筒、漏斗、≥50mL烧杯、≥100mL烧杯、≥250mL烧杯、≥50mL量筒、玻璃棒、容量瓶、石棉网、酒精灯、比色管等。</t>
  </si>
  <si>
    <t>环境保护</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</si>
  <si>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实验器材：单标移液管、洗耳球、≥10mL量筒、酒精灯、石棉网、坩埚钳、红液温度计、≥100mL烧杯、≥250mL烧杯、≥50mL量筒、药匙、玻璃棒、漏斗、蒸发皿等。</t>
  </si>
  <si>
    <t>“元素及其化合物实验箱”实验用品包</t>
  </si>
  <si>
    <t>含美工刀1把、火柴≥3盒、pH试纸≥1包、木条≥1捆、履铜板≥1片、砂纸≥3片、医用注射器≥1支、红色石蕊试纸≥1包、滤纸≥1包；进行该实验需锌片≥1包、铜≥片1包、铁丝≥1包、铜丝≥1包、粗盐≥1瓶、等用品。</t>
  </si>
  <si>
    <t>“有机化学”实验用品包</t>
  </si>
  <si>
    <t>含铝箔1包、火柴≥3盒、阿司匹林片≥1盒、棉花≥2包、pH试纸≥1包、纸尿裤≥10片；进行该实验需葡萄糖1瓶、蔗糖1瓶、蔗糖溶液1瓶、淀粉溶液1瓶、等用品。</t>
  </si>
  <si>
    <t>“化学反应原理”实验用品</t>
  </si>
  <si>
    <t>含木片1只、透明亚克力板≥1只、滤纸≥1包、碳芯≥3盒、医用注射器≥1支、火柴≥3盒、pH试纸≥1包、盐桥≥1只、碘化钾淀粉试纸≥1包、锌箔≥1包、砂纸≥3片；进行该实验需植物油≥1瓶、铁钉≥1包、铜丝≥1包、导线≥4根、开关≥2只、等用品。</t>
  </si>
  <si>
    <t>“物质及其变化”实验用品包</t>
  </si>
  <si>
    <t>含激光笔≥1支、碳芯≥3盒、火柴≥3盒、砂纸≥3片；进行该实验需导线≥1根、鳄鱼夹≥2根、小灯泡≥1只、等用品。</t>
  </si>
  <si>
    <t>“化工生产”实验用品包</t>
  </si>
  <si>
    <t>含火柴≥1盒、细铁丝≥1包；进行该实验需自备植物油≥1瓶、铁钉≥1包、铜丝≥1包、导线≥4根、铁制镀件≥1只、开关≥2只、等用品。</t>
  </si>
  <si>
    <t>“健康医药”实验用品包</t>
  </si>
  <si>
    <t>含纱布≥1包、抗贫血药≥1盒、pH试纸≥1包；进行该实验需食用白醋≥瓶、甘油≥1瓶、香精≥1瓶、防腐剂≥1瓶等用品。</t>
  </si>
  <si>
    <t>“环境保护”实验用品包</t>
  </si>
  <si>
    <t>进行该实验需火柴≥1盒、滤纸≥1包等用品。</t>
  </si>
  <si>
    <t>水槽</t>
  </si>
  <si>
    <t>无盖，尺寸≥265mm*125mm*90mm，PP材质</t>
  </si>
  <si>
    <t>只</t>
  </si>
  <si>
    <t>焰色反应实验仪</t>
  </si>
  <si>
    <t>箱体尺寸：≥410mm*165mm*190mm   本装置用于观察金属的焰色反应。
利用超声波将含有金属离子的溶液雾化，变为蒸气，再用火焰灼烧蒸汽，便可观察到金属元素的火焰颜色。并可较长时间的持续观察焰色。
1、本装置用于观察金属，可以进行焰色反应，雾化装置、溶液、小火炬集成在一个箱子里,无需准备其它用品即可完成实验；
2、和现行实验相比，燃烧时间更长，可以仔细观察金属火焰的颜色；
3、控制台、雾化瓶易于拆分和组装，使用、储存更方便；
4、可以和分光仪配合使用，观察火焰的谱线。</t>
  </si>
  <si>
    <t>聚四氟乙烯活塞滴定管</t>
  </si>
  <si>
    <t>酸碱通用，管体由透明钠钙玻璃制，滴定管活塞由聚四氟乙烯制，量程≥50mL，最小刻度≥0.1mL</t>
  </si>
  <si>
    <t>中和热测定器</t>
  </si>
  <si>
    <t>尺寸为≥85mm*85mm*120mm，外壳为蓝色，附带玻璃环形搅拌器≥1只</t>
  </si>
  <si>
    <t>分子结构模型</t>
  </si>
  <si>
    <t>本套化学分子结构模型采用全新环保无毒塑料原材料PP生产，设计新颖、配置全面，可搭配出化学教材中各种无机和有机分子的球棍模型和比例模型。 
规格：含≥17mm单孔白球≥30只、≥23mm 3孔黑球≥6只、≥23mm 4孔黑球≥14只、≥23mm 2孔红球≥6只、≥23mm 3孔蓝球≥3只、≥23mm ≥4孔蓝球≥2只、≥23mm ≥4孔黄球≥1只、≥23mm单孔绿球≥4只、≥23mm 5孔浅紫球≥1只、≥23mm单孔银灰球≥1只；≥27mm白棍≥40只、≥43mm灰棍≥16只、≥10mm半透明棍≥30只；扳手≥1只。
可做实验：搭建球棍模型认识有机化合物分子结构的特点等。</t>
  </si>
  <si>
    <t>电导率仪</t>
  </si>
  <si>
    <t>测量范围：电导率：≥0~50.0μS/cm、≥50~500μS/cm、≥0.50~5.00mS/cm、≥5.0~50.0mS/cm，电阻率：≥0~20.0MΩ·cm，TDS：≥0~35.0g/L，盐度：≥0~25.0ppt，温度：≥0~50.0℃。
精确度：电导率：≥±1.0%FS，温度：≥±0.5℃。
温度补偿：≥0~50℃（自动），补偿系数≥2.0%/℃。
自动校准：≥1点校准（≥1413μS/cm）。
电源：CR2032锂电池*2，连续使用＞100小时。
尺寸和重量：≥148mm*29mm*14mm/38g。
防水等级：≥IP57。</t>
  </si>
  <si>
    <t>pH计</t>
  </si>
  <si>
    <t>测量范围：pH：≥1.00~15.00pH，温度：≥0~60.0℃。
分辨率：pH：≥0.01pH，温度：≥0.1℃。
精确度：pH：≥±0.01pH，温度：±1℃。
温度补偿范围：≥0~60℃（自动）。
自动校准：1~3点校准。
电源：锂电池≥*2，连续使用＞100小时。
尺寸和重量：≥148mm*29mm*14mm/≥43g。
防水等级：≥IP57。</t>
  </si>
  <si>
    <t>高中生物实验室专用实验箱</t>
  </si>
  <si>
    <t>细胞的结构</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</si>
  <si>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t>
  </si>
  <si>
    <t>细胞的物质基础</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</si>
  <si>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t>
  </si>
  <si>
    <t>酶及酶的应用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</si>
  <si>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实验器材：≥250mL烧杯、≥400mL烧杯、试管（≥150mm）、≥10mL量筒、≥300mm温度计、≥300mm直尺、电子秤、试管夹、注射器等。</t>
  </si>
  <si>
    <t>探究细胞的代谢</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</si>
  <si>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实验器材：镊子、≥100mL烧杯、≥50mL烧杯、研钵（含研棒）、≥75mm漏斗、≥175mm剪刀、载玻片、盖玻片（100片/盒）、注射器等。</t>
  </si>
  <si>
    <t>细胞的增殖</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</si>
  <si>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实验器材：玻片标本（100片/盒）、载玻片、盖玻片（100片/盒）、镊子、剪刀、广口瓶（含塞）、≥100mL烧杯等。</t>
  </si>
  <si>
    <t>探究遗传机制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</si>
  <si>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实验器材：玻片标本（100片/盒）、DNA双螺旋结构模型组件等。</t>
  </si>
  <si>
    <t>探究进化原因</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</si>
  <si>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实验器材：玻片标本（100片/盒）、≥300mm直尺、≥90mm培养皿、酒精灯、≥100mL烧杯等。</t>
  </si>
  <si>
    <t>稳态的调节</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</si>
  <si>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实验器材：护目镜、秒表、≥90mm培养皿、橡皮锤、电子体温计、≥200mm玻璃棒、解剖针、镊子、≥50mL量筒、≥100mL烧杯、≥50mL烧杯等。</t>
  </si>
  <si>
    <t>植物的激素作用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</si>
  <si>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实验器材：镊子、≥50mL量筒、≥100mL烧杯、≥100mL容量瓶、电子秤等。</t>
  </si>
  <si>
    <t>生物与环境</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</si>
  <si>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实验器材：血球计数板和配套血盖板、放大镜、干湿计、≥300mm温度计、剪刀、铁架台、通用夹、十字夹、≥150mm试管、≥100mL烧杯、铁小环、≥75mm漏斗、镊子等。</t>
  </si>
  <si>
    <t>发酵技术的应用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</si>
  <si>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实验器材：≥250mL锥形瓶、≥250ml烧杯、电子秤、载玻片、盖玻片（≥100片/盒）、≥150mm试管、≥200mm玻璃棒、直角玻璃管（≥50*100mm）、直角玻璃管（≥50*200mm）等。</t>
  </si>
  <si>
    <t>微生物培养</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</si>
  <si>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实验器材：≥250mL锥形瓶、≥250ml烧杯、≥50ml烧杯、电子秤、≥150mm试管、酒精灯、≥75mm漏斗、≥300mm温度计、移液枪、枪头盒、涂布器等。</t>
  </si>
  <si>
    <t>植物组培技术</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</si>
  <si>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实验器材：≥250mL锥形瓶、≥400ml烧杯、≥200mm玻璃棒、≥90mm培养皿、酒精灯、≥10mL量筒、载玻片、盖玻片（≥100片/盒）等。</t>
  </si>
  <si>
    <t>核酸提取与鉴定</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</si>
  <si>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实验器材：≥250mL锥形瓶、≥100ml烧杯、≥200mm玻璃棒、≥90mm培养皿、≥10mL量筒、试管架、≥75mm漏斗、微量移液枪、枪头盒等。</t>
  </si>
  <si>
    <t>“细胞的结构”实验用品包</t>
  </si>
  <si>
    <t>含医用纱布片≥3袋、擦镜纸≥1本、双面刀片≥1盒、滴管≥10支、吸水纸≥1盒、牙签≥1盒、脱脂棉球≥1 袋、手套≥3副、试管刷≥1支、火柴≥1盒；进行该实验需清水、洋葱、等用品。</t>
  </si>
  <si>
    <t>“细胞的物质基础”实验用品包</t>
  </si>
  <si>
    <t>含医用纱布片≥2袋、擦镜纸≥1本、双面刀片≥1盒、滴管≥10支、吸水纸≥1盒、手套≥3副、试管刷≥1支、毛笔≥1支；进行该实验需75%酒精、清水、豆浆等用品。</t>
  </si>
  <si>
    <t>“酶及酶的应用”实验用品</t>
  </si>
  <si>
    <t>含医用纱布片≥2袋、滴管≥20支、pH试纸≥1本、小刀≥1把、称量纸≥1包、卫生香≥10根、药匙≥10支、捞鱼网≥1个、火柴≥1盒、手套≥3副、试管刷≥1支；进行该实验需清水、冰块、苹果、牛奶、植物油、等用品。</t>
  </si>
  <si>
    <t>“探究细胞的代谢”实验用品包</t>
  </si>
  <si>
    <t>含医用纱布片≥2袋、擦镜纸≥1本、双面刀片≥1盒、滴管≥30支、吸水纸≥1盒、定性滤纸≥1盒、毛细吸管≥10根、手套≥3副、称量纸≥1包、试管刷≥1支、药匙≥10支；进行该实验需清水、洋葱、打孔器等用品。</t>
  </si>
  <si>
    <t>“细胞的增殖”实验用品包</t>
  </si>
  <si>
    <t>含医用纱布片≥2袋、擦镜纸≥1本、吸水纸≥1盒、定性滤纸≥1盒、手套≥3副、滴管≥10支、试管刷≥1支；进行该实验需清水、洋葱等用品。</t>
  </si>
  <si>
    <t>“探究遗传机制”实验用品包</t>
  </si>
  <si>
    <t>含医用纱布片≥2袋、擦镜纸≥1本、橡皮泥≥1盒、白纸≥10张</t>
  </si>
  <si>
    <t>“探究进化原因”实验用品包</t>
  </si>
  <si>
    <t>含医用纱布片≥1袋、擦镜纸≥1本、滴管≥10支、试管刷≥1支、脱脂棉球≥1 袋、棉棒≥1袋、记号笔≥1支、火柴≥1盒；进行该实验需95%酒精、圆形纸片等用品。</t>
  </si>
  <si>
    <t>“稳态的调节”实验用品包</t>
  </si>
  <si>
    <t>含医用纱布片≥3袋、滴管≥10支、手套≥3副、试管刷≥1支、广泛pH试纸≥1本、精密pH试纸≥6本、S形挂钩≥4个、滤纸≥20张、脱脂棉球≥1袋；进行该实验需0.65%的生理盐水1瓶、清水等用品。</t>
  </si>
  <si>
    <t>“植物的激素作用”实验用品包</t>
  </si>
  <si>
    <t>含滴管≥10支、手套≥3副、试管刷≥1支、滤纸≥20张、称量纸≥1包、药匙≥10支；进行该实验需清水、常见绿化树种或花卉生长旺盛的一年生枝条、当地未成熟的水果、木箱或塑料筐等用品。</t>
  </si>
  <si>
    <t>“生物与环境”实验用品包</t>
  </si>
  <si>
    <t>含滴管≥10支、手套≥3副、试管刷≥1支、药匙≥10支、标签纸≥2张、医用纱布片≥2袋、擦镜纸≥1本、记号笔≥1支；进行该实验需葡萄糖培养液、干酵母、70%酒精、清水、尼龙绳、木楔、塑料袋、小铁铲、金属网、取样器、电灯及灯罩、花盆等用品。</t>
  </si>
  <si>
    <t>“发酵技术的应用”实验用品包</t>
  </si>
  <si>
    <t>含医用纱布片≥3袋、滴管≥20支、手套≥3副、试管刷≥1支、广泛pH试纸≥1本、称量纸≥1包、药匙≥10支、擦镜纸≥1本、乳胶管≥5个、硅胶管≥1米、气球≥5个、止水夹≥3个、胶带≥1卷、保鲜膜≥1卷；进行该实验需自备葡萄糖、酒精、清水、发酵瓶、食盐、酒、糖等用品。</t>
  </si>
  <si>
    <t>“微生物培养”实验用品包</t>
  </si>
  <si>
    <t>含医用纱布片≥1袋、滴管≥20支、手套≥3副、试管刷≥1支、精密pH试纸≥6本、称量纸≥1包、药匙≥10支、牛皮纸2≥0张、滤纸≥50张、棉棒≥1包、记号笔≥1支、接种环≥3个、脱脂棉球≥0袋、毛线≥1捆、火柴≥1盒；进行该实验需葡萄糖、酒精、清水小铁铲、信封等用品。</t>
  </si>
  <si>
    <t>“植物组培技术”实验用品包</t>
  </si>
  <si>
    <t>含医用纱布片≥2袋、擦镜纸≥1本、滴管≥10支、手套≥3副、试管刷≥1支、广泛pH试纸≥1本、称量纸≥1包、药匙≥10支、牛皮纸≥20张、滤纸≥50张、标签纸、吸水纸、脱脂棉球≥10袋、毛线≥1捆、火柴≥1盒；进行该实验需自备酒精、清水、小铁铲、水果刀等用品。</t>
  </si>
  <si>
    <t>“核酸提取与鉴定”实验用品包</t>
  </si>
  <si>
    <t>含医用纱布片≥5袋、手套≥3副、试管刷≥1支、广泛pH试纸≥1本、脱脂棉球≥5袋、橡皮筋≥1袋、封口膜≥1卷、≥0.5mL微量离心管≥50个、≥0.2mL微量离心管≥50个、火柴≥1盒；进行该实验需自备酒精、酵母菌等用品。</t>
  </si>
  <si>
    <t>光合作用和呼吸作用实验仪</t>
  </si>
  <si>
    <t>本实验仪器可以设置不同的光质和光强，并配有二氧化碳和氧气的传感器连接口，可以实现数个相关实验，操作简单方便。                                                                              主要配置：光合作用和呼吸作用实验仪、T型管等。</t>
  </si>
  <si>
    <t>台</t>
  </si>
  <si>
    <t>高中物理数字化探究仪器</t>
  </si>
  <si>
    <t>1</t>
  </si>
  <si>
    <t>屏显数据采集器</t>
  </si>
  <si>
    <t>本设备主要与数字化实验系统软件配合使用，用于传感器数据的采集处理，外观采用人体工学设计，美观，实用。
1.多通道一体化设计，支持≥4通道接口并行采集，不区分模拟通道与数字通道；
2.内置≥2.0寸TFT显示屏及内置供电模块可脱机使用，可直接显示传感器的数据；
3.采用USB2.0标准传输数据，采用USB-B型接口与PC或者Pad连接之用；
4.采集器模拟采样分辨率≤12-bits，数字采样分辨率≤0.1μs，单通道最高采样率200kHz；
5.可以使用USB供电，预留5VDC接口，为采集器提供外部电源及为内部电池充电；
6.所有接口具备防静电TVS，传感器即插即用，不区分模拟和数字通道使用；
7.设备带有1个自锁按键，用于设备的开关机控制；
8.设备带有≥2个触摸按键，分别为调零按键和显示方向切换按键；
9.可将传感器检测的数值传输给计算机，支持平台：兼容多类系统。</t>
  </si>
  <si>
    <t>2</t>
  </si>
  <si>
    <t>软件包</t>
  </si>
  <si>
    <t>一.软件采用扁平化设计，界面简介，操作简单，可以满足物理、生物、化学、水质、环境等课程的需求，实验内容对应全国各版本实验课程、软件支持基础型学习、探究型学习和研究性学习等各类需求,软件支持平台：兼容多类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二.▲在线资源管理与课程设计平台软件（须提供“在线资源管理与课程设计平台软件”相关计算机软件著作权证书）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4.软件拥有公共资源管理模块，用户可以根据需要将资料上传到公共资源库，也可从公共资源库中下载需要的资源；
5.对于权限内的资源，教师可以对其进行评论，对于优秀资源可以进行推送分享。</t>
  </si>
  <si>
    <t>3</t>
  </si>
  <si>
    <t>图形数据采集分析仪</t>
  </si>
  <si>
    <t>▲1.支持≥6通道接口并行采集，单通道最高采样率200kHz；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▲6.具备≥1个micro接口，在采集分析仪耗尽储电时作为普通采集器使用；
7.采用≥双核处理器，CPU主频≥1.44GHz，≥4GB DDR4内存，≥64GB SSD存储器；
8.屏幕≥10.1寸液晶屏，支持电容多点触控；
9.具备≥1路HDMI接口(支持 ≥1080P@60Hz 音视频同步输出)，可以连接外部显示设备；
▲10.具备≥1个RJ45(10/100/1000Mbps 自适应以太网)接口，可以连接有线网络，内置无线wifi，可以连接无线网络；
11.具备≥1个SD卡槽，作为扩展存储之用；
12.具备≥1个PJ-327型耳机插孔，可以外接耳机，内置立体声扬声器；
13.具备≥1个开机按键，≥个音量控制按键，可以调整系统音量；
▲14.所有接口具备防静电保护TVS，传感器即插即用，不区分模拟和数字通道使用；
15.内置数字化信息系统软件，全方位支持中学小学基础科学实验。</t>
  </si>
  <si>
    <t>4</t>
  </si>
  <si>
    <t>无线数据采集器</t>
  </si>
  <si>
    <t>无线数据采集器与无线数据接收器采用蓝牙传输方式；
无需固定每个模块的mac而导致无线数据采集器和无线数据接收器的固定配对方式；
采用灵活的自由组合方式，无需软件识别组合配对；
最高传输距离大于20m（无遮挡物）；
最高模拟采集频率≥200kHz，数字采样率≤0.1μs；
内置≥800mAh锂电池电源，充电口/数据传输接口为TYPE-C(传输速率≥480Mbps)母座，通过TYPE-C(传输速率≥480Mbps)公头与传感器连接。
通过TYPE-C(传输速率≥480Mbps)标准接口与无线数据接收器进行物理连接，开启电源即可完成配对。</t>
  </si>
  <si>
    <t>5</t>
  </si>
  <si>
    <t>无线数据接收器</t>
  </si>
  <si>
    <t>蓝牙传输模式，采用物理配对方式，不需要复杂的软件配对方式。最高传输距离大于20m（无遮挡物），支持≥6通道无线并行采集，通过usb口与计算机连接，通过TYPE-C(传输速率≥480Mbps)标准接口与无线采集器进行物理连接，开启无线数据采集器。</t>
  </si>
  <si>
    <t>6</t>
  </si>
  <si>
    <t>显示模块</t>
  </si>
  <si>
    <t>最高模拟采集频率200k，数字采样率≤0.1μs，≥2.0寸TFT显示屏，内置≥600mAh锂电池，侧面拨动开关，充电口/数据传输接口为TYPE-C-母座(传输速率≥480Mbps)，通过TYPE-C-公头(传输速率≥480Mbps)与传感器连接，内置操作软件，可以完成数据的显示、采集、图线显示、数据表格、数据存储等操作。</t>
  </si>
  <si>
    <t>7</t>
  </si>
  <si>
    <t>力传感器</t>
  </si>
  <si>
    <t>量程1：≥-20N～+20N 分辨率：≤0.01N；
量程2：≥-100N～+100N，分辨率：≤0.1N；软件切换量程，接口为TYPE-C接口(传输速率≥480Mbps)，连接传感器无需辨认方向。(支持有线通讯和无线通讯方式，可在兼容多类系统下进行实验)</t>
  </si>
  <si>
    <t>对</t>
  </si>
  <si>
    <t>8</t>
  </si>
  <si>
    <t>光电门传感器</t>
  </si>
  <si>
    <t>分辨率：≤0.1μS，最小挡光物的宽度d&gt;1mm，挡光计时、运动计时、单摆计时、光栅计时。支持环境光校准功能，抗干扰能力强，软件切换记录方式，接口为TYPE-C接口(传输速率≥480Mbps)，连接传感器无需辨认方向。(支持有线通讯和无线通讯方式，可在兼容多类系统下进行实验)</t>
  </si>
  <si>
    <t>9</t>
  </si>
  <si>
    <t>声音传感器</t>
  </si>
  <si>
    <t>音频量程：≥20～20KHz，分辨率:≤0.1 Hz；声强量程：≥30～140dB，分辨率：≤0.1dB；接口为TYPE-C接口(传输速率≥480Mbps)，连接传感器无需辨认方向。(支持有线通讯和无线通讯方式，可在兼容多类系统下进行实验)</t>
  </si>
  <si>
    <t>10</t>
  </si>
  <si>
    <t>光照度传感器</t>
  </si>
  <si>
    <t>量程1：≥0～600Lux，分辨率≤0.01Lux；
量程2：≥0～1300Lux，分辨率≤0.02Lux；
量程3：≥0～8000Lux，分辨率≤0.1Lux；
量程4：≥0～16000Lux，分辨率≤0.2Lux；
量程5：≥0～64000Lux，分辨率≤1Lux；
软件切换量程，接口为TYPE-C接口(传输速率≥480Mbps)，连接传感器无需辨认方向。(支持有线通讯和无线通讯方式，可在兼容多类系统下进行实验)</t>
  </si>
  <si>
    <t>11</t>
  </si>
  <si>
    <t>电流传感器</t>
  </si>
  <si>
    <t xml:space="preserve">量程1：≥-0.2A～+0.2A，分辨率≤0.1mA；
量程2：≥-1A～+1A，分辨率≤1mA；
▲量程3：≥-5A～+5A，分辨率≤0.01A；
软件切换量程，接口为TYPE-C接口(传输速率≥480Mbps)，连接传感器无需辨认方向。(支持有线通讯和无线通讯方式，可在兼容多类系统下进行实验)
</t>
  </si>
  <si>
    <t>12</t>
  </si>
  <si>
    <t>电压传感器</t>
  </si>
  <si>
    <t xml:space="preserve">量程1：≥-1V～+1V，分辨率≤0.001V；
量程2：≥-5V～+5V，分辨率≤0.01V；
量程3：≥-10V～+10V，分辨率≤0.02V；
▲量程4：≥-25V～+25V，分辨率≤0.05V；
软件切换量程，接口为TYPE-C接口(传输速率≥480Mbps)，连接传感器无需辨认方向。(支持有线通讯和无线通讯方式，可在兼容多类系统下进行实验)
</t>
  </si>
  <si>
    <t>13</t>
  </si>
  <si>
    <t>微电流传感器</t>
  </si>
  <si>
    <t xml:space="preserve">量程1：≥-20μA～+20μA，分辨率:≤0.01μA；
量程2：≥-100μA～+100μA/分辨率:≤0.1μA；
▲量程3：≥-500μA～+500μA/分辨率:≤1μA；
软件切换量程，接口为TYPE-C接口(传输速率≥480Mbps)，连接传感器无需辨认方向。(支持有线通讯和无线通讯方式，可在兼容多类系统下进行实验)
</t>
  </si>
  <si>
    <t>14</t>
  </si>
  <si>
    <t>微电压传感器</t>
  </si>
  <si>
    <t>量程1：≥-4～+4mV，分辨率≤0.01mV；
量程2：≥-20～+20mV，分辨率≤0.1mV；
量程3：≥-100～+100mV，分辨率≤0.1mV；软件切换量程，接口为TYPE-C接口(传输速率≥480Mbps)，连接传感器无需辨认方向。(支持有线通讯和无线通讯方式，可在兼容多类系统下进行实验)</t>
  </si>
  <si>
    <t>15</t>
  </si>
  <si>
    <t>频率传感器</t>
  </si>
  <si>
    <t>支持最大频率 ≥4MHz ，信号电压输入范围：≥0.5V-10V  分辨率：≤0.1Hz，数据接口为TYPE-C接口(传输速率≥480Mbps)，连接传感器无需辨认方向。（支持有线通讯和无线通讯方式，可在兼容多类系统下进行实验)。</t>
  </si>
  <si>
    <t>16</t>
  </si>
  <si>
    <t>温度传感器</t>
  </si>
  <si>
    <t>量程：≥-80℃～+200℃；分辨率：≤0.1℃；接口为TYPE-C接口(传输速率≥480Mbps)，连接传感器无需辨认方向。(支持有线通讯和无线通讯方式，可在兼容多类系统下进行实验)</t>
  </si>
  <si>
    <t>17</t>
  </si>
  <si>
    <t>磁感应强度传感器</t>
  </si>
  <si>
    <t>量程1：≥-2mT～+2mT ；分辨率：≤0.001mT；
量程2：≥-10mT～+10mT；分辨率：≤0.01mT； 
量程3：≥-50mT～+50mT；分辨率：≤0.01mT；
▲量程4：≥-100mT～+100mT；分辨率：≤0.1mT；
软件切换量程，接口为TYPE-C接口(传输速率≥480Mbps)，连接传感器无需辨认方向。(支持有线通讯和无线通讯方式，可在兼容多类系统下进行实验)</t>
  </si>
  <si>
    <t>18</t>
  </si>
  <si>
    <t>气压传感器</t>
  </si>
  <si>
    <t>量程：≥ 0～700kPa，分辨率≤0.1kPa；接口为TYPE-C接口(传输速率≥480Mbps)，连接传感器无需辨认方向。(支持有线通讯和无线通讯方式，可在兼容多类系统下进行实验)</t>
  </si>
  <si>
    <t>19</t>
  </si>
  <si>
    <t>表面温度传感器</t>
  </si>
  <si>
    <t>量程： ≥-20℃～+200℃；分辨率：≤0.1℃；接口为TYPE-C接口(传输速率≥480Mbps)，连接传感器无需辨认方向。(支持有线通讯和无线通讯方式，可在兼容多类系统下进行实验)</t>
  </si>
  <si>
    <t>20</t>
  </si>
  <si>
    <t>分体式位移传感器（发射与接收）</t>
  </si>
  <si>
    <t>量程：≥0m～3m  分辨率：≤1mm；接口为TYPE-C接口(传输速率≥480Mbps)，连接传感器无需辨认方向。(支持有线通讯和无线通讯方式，可在兼容多类系统下进行实验)</t>
  </si>
  <si>
    <t>21</t>
  </si>
  <si>
    <t>加速度传感器</t>
  </si>
  <si>
    <t>量程1：≥-2g～+2g ，分辨率：≤0.004g；
量程2：≥-8g～+8g ，分辨率：≤0.004g；
量程3：≥-16g～+16g ，分辨率：≤0.004g；接口为TYPE-C接口(传输速率≥480Mbps)，连接传感器无需辨认方向。(支持有线通讯和无线通讯方式，可在兼容多类系统下进行实验)</t>
  </si>
  <si>
    <t>22</t>
  </si>
  <si>
    <t>盖革（GM）传感器</t>
  </si>
  <si>
    <t>量程：≥0～10000μSV/h  分辨率：≤0.1μSV/h ；接口为TYPE-C接口(传输速率≥480Mbps)，连接传感器无需辨认方向。(支持有线通讯和无线通讯方式，可在兼容多类系统下进行实验)</t>
  </si>
  <si>
    <t>23</t>
  </si>
  <si>
    <t>一体式位移传感器</t>
  </si>
  <si>
    <t>量程：≥0.4m～6m  分辨率：≤1mm；接口为TYPE-C接口(传输速率≥480Mbps)，连接传感器无需辨认方向。(支持有线通讯和无线通讯方式，可在兼容多类系统下进行实验)</t>
  </si>
  <si>
    <t>24</t>
  </si>
  <si>
    <t>铝合金箱及附件</t>
  </si>
  <si>
    <t>高强度铝合金F型材框架，内部缓冲海绵传感器定位嵌槽装置，USB 数据线 ≥1 根，TYPE-C传感器数据线≥6根，快速使用手册等。</t>
  </si>
  <si>
    <t>25</t>
  </si>
  <si>
    <t>力学轨道小车系统</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</si>
  <si>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一套等；带导向槽和滑动槽，保证小车与轨道接触是点接触，减少摩擦力，材料为硬铝材质，碰撞不易变形，保证实验的一致性好，可以配套完成各种力学实验。</t>
  </si>
  <si>
    <t>26</t>
  </si>
  <si>
    <t>多向转接头</t>
  </si>
  <si>
    <t>尺寸：≥17*17*38mm，≥12.5mm圆孔两个，配置M5的螺丝≥2个，可以完成对于设备的十字转接。</t>
  </si>
  <si>
    <t>27</t>
  </si>
  <si>
    <t>环形线圈</t>
  </si>
  <si>
    <t>ABS外壳封装，外径≥210mm，内径≥190mm，带方形底座，无源设计，地磁场或复杂电磁环境的感生电流探究。</t>
  </si>
  <si>
    <t>28</t>
  </si>
  <si>
    <t>螺线管</t>
  </si>
  <si>
    <t>由≥100匝线圈，≥200匝线圈，接线柱，透明abs外壳组成，线圈的绕线直径一样，探究《通电螺线管内部磁场处处相等》和《磁场与电流强度的关系》与《螺线管内部磁场与绕线匝数关系》等实验。</t>
  </si>
  <si>
    <t>29</t>
  </si>
  <si>
    <t>力的相互作用实验器</t>
  </si>
  <si>
    <t>由固定块、滑块、光杆、丝杠、手柄、连接件组成，可以配合力传感器完成力的相互作用的力探究。</t>
  </si>
  <si>
    <t>30</t>
  </si>
  <si>
    <t>远红外加热器</t>
  </si>
  <si>
    <t>由底座、加热圈、外隔热板、内防护圈组成，有液体流出孔，内置保险丝和加热控制模块，采用远红外加热方式，为需要加热的实验提供高效安全均匀的加热源，可完成查理定律、晶体熔解和凝固、比热容等实验。</t>
  </si>
  <si>
    <t>31</t>
  </si>
  <si>
    <t>光栅尺</t>
  </si>
  <si>
    <t>≥210mm长，≥3mm厚度，中间有均匀的≥10mm宽挡光片若干，每个挡光片间距为≥10mm；可完成自由落体加速度测量实验。</t>
  </si>
  <si>
    <t>32</t>
  </si>
  <si>
    <t>力的合成分解实验器</t>
  </si>
  <si>
    <t>由角度盘、角度调节杆、力固定柱、紧固螺帽、方形木块、T型支架组成，可以完成力的合成、力的分解等实验。</t>
  </si>
  <si>
    <t>33</t>
  </si>
  <si>
    <t>由c型支架、底座、小旋转轴、旋转槽、挡光杆、双钩连接、单钩砝码固定杆、小砝码×1、大砝码×1、紧固件一套组成，用于探究向心力的影响因素。</t>
  </si>
  <si>
    <t>34</t>
  </si>
  <si>
    <t>机械能守恒实验器</t>
  </si>
  <si>
    <t>弧形刻度盘、光电门固定杆、重物固定和释放套装、重物等组成，配合铁架台能够完成机械能守恒验证实验。</t>
  </si>
  <si>
    <t>35</t>
  </si>
  <si>
    <t>多功能智能电源</t>
  </si>
  <si>
    <t>▲1.内置≥2.0寸TFT显示屏，实时显示电压和电流数值；
2.具有稳压输出/动态规律输出功能；具备两种调节模式：
▲3.计算机软件智能控制（须提供“智能电源控制软件”相关计算机软件著作权证书复印件并加盖投标人公章））输出和旋钮手动调节（电压调节、电流调节、微调）输出；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</si>
  <si>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36</t>
  </si>
  <si>
    <t>高中电学系列实验模块</t>
  </si>
  <si>
    <t>要求电路走线清晰，实验板上配对应原理图，《串联电路分析》《并联电路分析》《小灯泡的伏安特性曲线》《电源电动势和内阻》《补偿法测量电池电动势》《自感现象》《电容的充放电》《电容的串并联》《LC振荡》《RC相移》《RL相移》《二极管伏安特性曲线》《三极管特征曲线》《整流和滤波》《恒压源》《恒流源》，可以完成高中电学相关实验。</t>
  </si>
  <si>
    <t>37</t>
  </si>
  <si>
    <t>智能安培力实验器</t>
  </si>
  <si>
    <t>由底座、U型永磁腔体、角度盘、多匝线圈、电流传感器、力传感器，电流方向动态指示灯等组成。
▲1.内置力传感器、电流传感器、温度传感器，分别用于实验中的安培力大小的测量，线圈电流的大小测量，线圈温度的监测和保护；
2.力传感器：量程≥-10N～+10N，分辨率≤0.001N；电流传感器：量程≥-1.0A～+1.0A，分辨率≤0.001A；
▲3.本设备内置蓝牙工作模式，可以通过无线蓝牙或使用USB-TYPE-C数据线与计算机通信；
▲4.自带≥2.0寸TFT显示屏，配置800mAh锂电池，可以本地显示安培力、电流强度、线圈温度的数值，可以显示哪个线圈接入，可以显示电流方向；
▲5.自带≥1个自锁开关，≥4个触控按键，4个触控按键功能分别为：线圈供电与断电，线圈电流方向的切换，线圈匝数的切换，内置传感器调零；
6.配置专用软件，可以在计算机软件上显示哪一个线圈接入测试，可以显示当前线圈的温度，可以显示测量的安培力和流过测量线圈的电流强度，可以录入线圈平面与磁场的角度θ，可以录入线圈的长度L；可以采集测量数据到数据表格中，可以描绘F-I、F-θ；探究安培力的影响因素以及验证左手定则。</t>
  </si>
  <si>
    <t>38</t>
  </si>
  <si>
    <t>二维运动视觉分析系统（高中版）</t>
  </si>
  <si>
    <t>硬件：
1、专业相机：高速≥120帧、USB2.0接口 200万彩色  
2、专业相机镜头：高清 无畸变≥ 6-12mm  C接口专业相机镜头                         
3、三脚架：铝合金（简易）                                                         
5、工具箱：专业塑料工具箱                                              
软件：
二维视觉分析软件（高中版）：可直接采集、分析图像，可输出捕捉目标的X/Y图、X/T图、Y/T图，可同时捕捉多个待分析目标。软件自带曲线拟合功能。可配合单摆、自由落体、平抛、斜抛、过山车、摆锤等辅材做二维运动轨迹分析。具体功能：1、图像采集功能：选择相机端口、打开摄像头、调整相机参数、采集校正板、采集零点图像、采集待分析图像、关闭摄像头；2、图像分析功能：打开模板图像、创建待捕捉目标、打开校正板、分析图像等；3、数据拟合功能：线性拟合、多项式拟合、周期拟合等。</t>
  </si>
  <si>
    <t>39</t>
  </si>
  <si>
    <t>标定板</t>
  </si>
  <si>
    <t>外尺寸≥420*610mm</t>
  </si>
  <si>
    <t>40</t>
  </si>
  <si>
    <t>单摆</t>
  </si>
  <si>
    <t>配合标定板使用 ，铝合金支架≥1套、单摆小球≥1个</t>
  </si>
  <si>
    <t>41</t>
  </si>
  <si>
    <t>电磁释放器</t>
  </si>
  <si>
    <t>含≥12V电源、≥12V电磁铁、轨道链接块  释放小球用</t>
  </si>
  <si>
    <t>42</t>
  </si>
  <si>
    <t>平抛配件</t>
  </si>
  <si>
    <t>配合标定板使用 ，平抛轨道1个、L型连接件≥3个、轨道固定板≥1个、小球≥1个、水平仪≥1个</t>
  </si>
  <si>
    <t>43</t>
  </si>
  <si>
    <t>轨道斜抛配件</t>
  </si>
  <si>
    <t>配合标定板使用 ，斜抛抛轨道≥1个、L型连接件≥4个、小球≥1个、轨道固定板≥1个、角度盘≥1个</t>
  </si>
  <si>
    <t>44</t>
  </si>
  <si>
    <t>过山车配件</t>
  </si>
  <si>
    <t>配合标定板使用 ，过山车轨道≥1个、L型连接件≥2个、小球≥3个、</t>
  </si>
  <si>
    <t>45</t>
  </si>
  <si>
    <t>组合逻辑电路模块</t>
  </si>
  <si>
    <t>由输入模块：声音、光、温度、磁、光闸；逻辑模块：与、或、非；执行模块：led、蜂鸣器、风扇、栏杆闸门；供电模块组成，可以组合完成逻辑电路实验，模拟各种生活场景。</t>
  </si>
  <si>
    <t>46</t>
  </si>
  <si>
    <t>摩擦力探究实验器</t>
  </si>
  <si>
    <t>用于探究摩擦力的影响因素，由驱动装置、物块、配重块、摩擦板组成，可以完成最大静摩擦力和滑动摩擦力的探究。</t>
  </si>
  <si>
    <t>47</t>
  </si>
  <si>
    <t>交直流电发生原理实验器</t>
  </si>
  <si>
    <t>由底座、接线柱、线圈转子系统、强磁套件等组成，可以完成交直流电发生原理的探究。</t>
  </si>
  <si>
    <t>48</t>
  </si>
  <si>
    <t>地磁探究实验器</t>
  </si>
  <si>
    <t>由多匝线圈（四接线柱），转动轴（可连接两种不同线圈），带接线柱顶板组成，可探究线圈切割地磁场产生的电流实验。</t>
  </si>
  <si>
    <t>49</t>
  </si>
  <si>
    <t>法拉第电磁感应实验器1</t>
  </si>
  <si>
    <t>由底座、U型永磁体腔、线圈、角度盘、带滑槽立柱、接线柱、光电门支架组成，可以完成线圈在磁场中运动过程中产生感生电流的探究。</t>
  </si>
  <si>
    <t>50</t>
  </si>
  <si>
    <t>法拉第电磁感应实验器2</t>
  </si>
  <si>
    <t>由原线圈、两个副线圈、底座、接线柱、磁传感器支架组成，配合多功能智能电源，可以完成探究感生电动势与磁场变化的关系。</t>
  </si>
  <si>
    <t>51</t>
  </si>
  <si>
    <t>斜面上力的分解实验器</t>
  </si>
  <si>
    <t>▲1.由底座、环型物块、L型旋转臂、内置式力传感器、弧型角度标尺组成；不需另配传感器，完成在斜面上力的分解合成实验。
▲2.内置两个力传感器（≥0～10N，分辨率≤0.01N）实现平行于斜面力的测量和垂直于斜面力的测量；
▲3.内置角度传感器（≥0～90°,分辨率≤0.1°)实现角度的实时测量显示；
▲4.内置≥2.0寸TFT显示屏，锂电池供电，可以脱机使用实时显示测量力和角度结果；
5.可以通过USB-TYPEC线或内置蓝牙无线通信模块与计算机连接，支持计算机数字化探究软件动态实时分析；
6.支持一键开关机、硬件调零、软件调零等功能；可以完成斜面上有关的探究或验证实验。</t>
  </si>
  <si>
    <t>52</t>
  </si>
  <si>
    <t>电磁铁实验器</t>
  </si>
  <si>
    <t>由PCB板带接线柱、≥3个物理尺寸相同的线圈（≥100匝线圈有铁芯、≥100匝线圈无铁芯、≥200匝线圈有铁芯）、铁质钩码组成，可以完成电磁铁影响因素（匝数、电流强度、有无铁芯）的探究。</t>
  </si>
  <si>
    <t>53</t>
  </si>
  <si>
    <t>查理定律实验器</t>
  </si>
  <si>
    <t>由专用容器、支架、密封套件组成，配合酒精灯水浴加热，可以方便的接入温度传感器探头和气压传感器导气管，可以完成探究一定质量的理想气体的气压和温度的变化关系。</t>
  </si>
  <si>
    <t>54</t>
  </si>
  <si>
    <t>玻璃导电探究实验器</t>
  </si>
  <si>
    <t>由PCB板、玻璃芯柱、专用接线插头及内置电源系统组成，预留外置供电接口，可以完成对玻璃导电能力影响因素的探究。</t>
  </si>
  <si>
    <t>55</t>
  </si>
  <si>
    <t>高中物理实验案例</t>
  </si>
  <si>
    <t>用于指导数字化实验设备操作使用，有详细数字化实验案例指导。</t>
  </si>
  <si>
    <t>本</t>
  </si>
  <si>
    <t>高中化学数字化探究仪器</t>
  </si>
  <si>
    <t>一.软件采用扁平化设计，界面简介，操作简单，可以满足物理、生物、化学、水质、环境等课程的需求，实验内容对应全国各版本实验课程、软件支持基础型学习、探究型学习和研究性学习等各类需求,软件支持平台：兼容多类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4.软件拥有公共资源管理模块，用户可以根据需要将资料上传到公共资源库，也可从公共资源库中下载需要的资源；
5.对于权限内的资源，教师可以对其进行评论，对于优秀资源可以进行推送分享。</t>
  </si>
  <si>
    <t>1.支持≥6通道接口并行采集，单通道最高采样率≥200kHz；
2.采集器模拟采样分辨率≤12-bits，数字采样分辨率≤0.1μs；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6.具备≥1个micro接口，在采集分析仪耗尽储电时作为普通采集器使用；
7.采用≥双核处理器，CPU主频1.44GHz，≥4GB DDR4内存，≥64GB SSD存储器；
8.屏幕≥10.1寸液晶屏，支持电容多点触控；
9.具备≥1路HDMI接口(支持 ≥1080P@60Hz 音视频同步输出)，可以连接外部显示设备；
10.具备≥1个RJ45(10/100/1000Mbps 自适应以太网)接口，可以连接有线网络，内置无线wifi，可以连接无线网络；
11.具备≥1个SD卡槽，作为扩展存储之用；
12.具备≥1个PJ-327型耳机插孔，可以外接耳机，内置立体声扬声器；
13.具备≥1个开机按键，≥2个音量控制按键，可以调整系统音量；
14.所有接口具备防静电保护TVS，传感器即插即用，不区分模拟和数字通道使用；
15.内置数字化信息系统软件，全方位支持中学小学基础科学实验。</t>
  </si>
  <si>
    <t>蓝牙传输模式，采用物理配对方式，不需要复杂的软件配对方式。最高传输距离大于20m（无遮挡物），支持≥6通道无线并行采集，通过usb口与计算机连接，通过TYPE-C(传输速率≥480Mbps)标准接口与无线采集器进行物理连接，开启无线数据采集器电源即可实现配对。</t>
  </si>
  <si>
    <t>量程1：≥-0.2A～+0.2A，分辨率≤0.1mA；
量程2：≥-1A～+1A，分辨率≤1mA；
量程3：≥-5A～+5A，分辨率≤0.01A；软件切换量程，接口为TYPE-C接口(传输速率≥480Mbps)，连接传感器无需辨认方向。(支持有线通讯和无线通讯方式，可在兼容多类系统下进行实验)</t>
  </si>
  <si>
    <t>量程1：≥-1V～+1V，分辨率≤0.001V；
量程2：≥-5V～+5V，分辨率≤0.01V；
量程3：≥-10V～+10V，分辨率≤0.02V；
量程4：≥-25V～+25V，分辨率≤0.05V；软件切换量程，接口为TYPE-C接口(传输速率≥480Mbps)，连接传感器无需辨认方向。(支持有线通讯和无线通讯方式，可在兼容多类系统下进行实验)</t>
  </si>
  <si>
    <t>量程1：≥-20μA～+20μA，分辨率:≤0.01μA；
量程2：≥-100μA～+100μA/分辨率:≤0.1μA；
量程3：≥-500μA～+500μA/分辨率:≤1μA；软件切换量程，接口为TYPE-C接口(传输速率≥480Mbps)，连接传感器无需辨认方向。(支持有线通讯和无线通讯方式，可在兼容多类系统下进行实验)</t>
  </si>
  <si>
    <t>相对压强传感器</t>
  </si>
  <si>
    <t>量程：≥-20～+20kPa分辨率：≤0.01kPa；接口为TYPE-C接口(传输速率≥480Mbps)，连接传感器无需辨认方向。(支持有线通讯和无线通讯方式，可在兼容多类系统下进行实验)</t>
  </si>
  <si>
    <t>氧气传感器</t>
  </si>
  <si>
    <t>量程：≥0～100%  ；分辨率：≤0.1%；接口为TYPE-C接口(传输速率≥480Mbps)，连接传感器无需辨认方向。(支持有线通讯和无线通讯方式，可在兼容多类系统下进行实验)</t>
  </si>
  <si>
    <t>pH传感器</t>
  </si>
  <si>
    <t>量程:≥0～14，分辨率:≤0.01,5℃～60℃测试环境，禁止有机油脂测试环境；接口为TYPE-C接口(传输速率≥480Mbps)，连接传感器无需辨认方向。(支持有线通讯和无线通讯方式，可在兼容多类系统下进行实验)</t>
  </si>
  <si>
    <t>电导率传感器</t>
  </si>
  <si>
    <t>量程1:≥0～4000μS/cm，分辨率：≤1μS/cm
量程2:≥0～20000μS/cm，分辨率：≤5μS/cm
量程3:≥0～100000μS/cm，  分辨率：≤25μS/cm；软件切换量程，接口为TYPE-C接口(传输速率≥480Mbps)，连接传感器无需辨认方向。(支持有线通讯和无线通讯方式，可在兼容多类系统下进行实验)</t>
  </si>
  <si>
    <t>溶解氧传感器</t>
  </si>
  <si>
    <t>量程：≥0～20mg/L；  分辨率≤0.01 mg/L；接口为TYPE-C接口(传输速率≥480Mbps)，连接传感器无需辨认方向。(支持有线通讯和无线通讯方式，可在兼容多类系统下进行实验)</t>
  </si>
  <si>
    <t>二氧化碳传感器</t>
  </si>
  <si>
    <t>量程:≥0～50000ppm，分辨率：≤1ppm；接口为TYPE-C接口(传输速率≥480Mbps)，连接传感器无需辨认方向。(支持有线通讯和无线通讯方式，可在兼容多类系统下进行实验)</t>
  </si>
  <si>
    <t>高温传感器</t>
  </si>
  <si>
    <t>▲量程：-40℃～+1200℃；分辨率：≤1℃；
接口为TYPE-C接口(传输速率≥480Mbps)，连接传感器无需辨认方向。(支持有线通讯和无线通讯方式，可在兼容多类系统下进行实验)</t>
  </si>
  <si>
    <t>湿度传感器</t>
  </si>
  <si>
    <t>量程：≥0～100%RH;分辨率：≤0.1%RH；接口为TYPE-C接口(传输速率≥480Mbps)，连接传感器无需辨认方向。(支持有线通讯和无线通讯方式，可在兼容多类系统下进行实验)</t>
  </si>
  <si>
    <t>二氧化硫传感器</t>
  </si>
  <si>
    <t>量程:≥0～20ppm,分度：≤0.1ppm,≤-20℃～40℃环境，年漂＜5%；接口为TYPE-C接口(传输速率≥480Mbps)，连接传感器无需辨认方向。(支持有线通讯和无线通讯方式，可在兼容多类系统下进行实验)</t>
  </si>
  <si>
    <t>色度传感器</t>
  </si>
  <si>
    <t>量程:≥0～100%；分辨率：≤0.1%，采用四波段光源波长为：≥635nm（红），≥565nm（青绿），≥470nm（绿），≥430nm（蓝）。软件可以实现波段选择、校准；软件切换量程1，接口为TYPE-C接口(传输速率≥480Mbps)，连接传感器无需辨认方向。(支持有线通讯和无线通讯方式，可在兼容多类系统下进行实验)</t>
  </si>
  <si>
    <t>浊度传感器</t>
  </si>
  <si>
    <t>≥0～1000NTU； 分辨率：≤0.1NTU；接口为TYPE-C接口(传输速率≥480Mbps)，连接传感器无需辨认方向。(支持有线通讯和无线通讯方式，可在兼容多类系统下进行实验)</t>
  </si>
  <si>
    <t>氧化还原传感器</t>
  </si>
  <si>
    <t>量程:-2000mV～+2000mV，分辨率：≤1mV，≤5℃～60℃测试环境，禁止有机油脂测试环境；接口为TYPE-C接口(传输速率≥480Mbps)，连接传感器无需辨认方向。(支持有线通讯和无线通讯方式，可在兼容多类系统下进行实验)</t>
  </si>
  <si>
    <t>氯气传感器</t>
  </si>
  <si>
    <t>量程:≥0～50ppm,分度：≤0.1ppm,≤-20℃～40℃环境，年漂＜5%；接口为TYPE-C接口(传输速率≥480Mbps)，连接传感器无需辨认方向。(支持有线通讯和无线通讯方式，可在兼容多类系统下进行实验)</t>
  </si>
  <si>
    <t>一氧化碳传感器</t>
  </si>
  <si>
    <t>量程:≥0～500ppm,分度：≤1ppm,≤-20℃～40℃环境，年漂＜5%；接口为TYPE-C接口(传输速率≥480Mbps)，连接传感器无需辨认方向。(支持有线通讯和无线通讯方式，可在兼容多类系统下进行实验)</t>
  </si>
  <si>
    <t>氢气传感器</t>
  </si>
  <si>
    <t>量程:≥0～2000ppm,分度：≤0.1ppm,≤-20℃～40℃环境，年漂＜5%；接口为TYPEC接口，连接传感器无需辨认方向。(支持有线通讯和无线通讯方式，可在兼容多类系统下进行实验)</t>
  </si>
  <si>
    <t>氨气传感器</t>
  </si>
  <si>
    <t>量程:≥0～200ppm,分辨率：≤0.1ppm；接口为TYPEC接口，连接传感器无需辨认方向。(支持有线通讯和无线通讯方式，可在兼容多类系统下进行实验)</t>
  </si>
  <si>
    <t>氯离子传感器</t>
  </si>
  <si>
    <t>量程:≥0～0.1mol/L,分度：≤0.0001mol/L,≤5℃～60℃环境，pH 2～12；接口为TYPE-C接口(传输速率≥480Mbps)，连接传感器无需辨认方向。(支持有线通讯和无线通讯方式，可在兼容多类系统下进行实验)</t>
  </si>
  <si>
    <t>钠离子传感器</t>
  </si>
  <si>
    <t>量程:≥0～0.1mol/L，≤0.0001mol/L,≤5℃～60℃环境，pH 2～12；接口为TYPE-C接口(传输速率≥480Mbps)，连接传感器无需辨认方向。(支持有线通讯和无线通讯方式，可在兼容多类系统下进行实验)</t>
  </si>
  <si>
    <t>硝酸根离子传感器</t>
  </si>
  <si>
    <t>高强度FD铝合金型材框架，内部缓冲海绵传感器定位嵌槽装置，USB 数据线≥ 1 根，TYPE-C传感器数据线6根，快速使用手册等。</t>
  </si>
  <si>
    <t>密封塞套件</t>
  </si>
  <si>
    <t>由多个圆台型硅胶塞配套组成，可以根据实验将氧气传感器探头、二氧化碳传感器探头、温度传感器探头、溶解氧传感器探头、气压传感器导气管依据具体要求或单独或组合的密封在≥250mL广口瓶或者≥250mL锥形瓶的瓶口。</t>
  </si>
  <si>
    <t>万能实验支架</t>
  </si>
  <si>
    <t>固定底座，硬质耐腐蚀塑料支架，可折叠，任意角度自由拉伸，配合pH、电导率等电极实验，方便快捷，同时支持多种电极同时测量。</t>
  </si>
  <si>
    <t>原电池实验器</t>
  </si>
  <si>
    <t>探究原电池工作原理。含小桶及配套盖子，电极端材料可以替换。</t>
  </si>
  <si>
    <t>电磁搅拌器</t>
  </si>
  <si>
    <t>可控转速，适合中和滴定、溶液多种参数测量实验。</t>
  </si>
  <si>
    <t>一体化滴定实验装置</t>
  </si>
  <si>
    <t>一体式构造，内置滴定计数传感器，可以统计液滴数量，完成滴定实验，可以固定pH、电导率、溶解氧、温度等传感器探头，可以方便的将滴定管限位固定，能与中学常用铁架台、蝴蝶滴定管夹等配套。</t>
  </si>
  <si>
    <t>燃烧实验器</t>
  </si>
  <si>
    <t>实验器由圆筒上主体(上盖带两个孔)、带内槽下盖(可液封密闭)、靠近下半部区域放置一个孔，规格不同的硅胶塞组成，与生物化学传感器密闭连接，可以探究燃烧过程中气体的变化现象。</t>
  </si>
  <si>
    <t>高中生化专用实验案例</t>
  </si>
  <si>
    <t>高中生物数字化探究仪器</t>
  </si>
  <si>
    <t>本设备主要与数字化实验系统软件配合使用，用于传感器数据的采集处理，外观采用人体工学设计，美观，实用。
1.多通道一体化设计，支持≥4通道接口并行采集，不区分模拟通道与数字通道；
2.内置≥2.0寸TFT显示屏及内置供电模块可脱机使用，可直接显示传感器的数据；
3.采用USB2.0标准传输数据，采用USB-B型接口与PC或者Pad连接之用；
4.采集器模拟采样分辨率≤12-bits，数字采样分辨率≤0.1μs，单通道最高采样率200kHz；
5.可以使用USB供电，预留5VDC接口，为采集器提供外部电源及为内部电池充电；
6.所有接口具备防静电TVS，传感器即插即用，不区分模拟和数字通道使用；
7.设备带有1个自锁按键，用于设备的开关机控制；
8.设备带有≥2个触摸按键，分别为调零按键和显示方向切换按键；
9.可将传感器检测的数值传输给计算机，支持平台兼容多类系统。</t>
  </si>
  <si>
    <t>无线数据采集器与无线数据接收器采用蓝牙传输方式；
无需固定每个模块的mac而导致无线数据采集器和无线数据接收器的固定配对方式；
采用灵活的自由组合方式，无需软件识别组合配对；
最高传输距离大于20m（无遮挡物）；
最高模拟采集频率≥200kHz，数字采样率≤10.1μs；
内置≥800mAh锂电池电源，充电口/数据传输接口为TYPE-C(传输速率≥480Mbps)母座，通过TYPE-C(传输速率≥480Mbps)公头与传感器连接。
通过TYPE-C(传输速率≥480Mbps)标准接口与无线数据接收器进行物理连接，开启电源即可完成配对。</t>
  </si>
  <si>
    <t>量程1：≥0～600Lux，分辨率≤0.01Lux；
量程2：≥0～1300Lux，分辨率≤0.02Lux；
量程3：≥0～8000Lux，分辨率≤0.1Lux；
量程4：≥0～16000Lux，分辨率≤0.2Lux；
量程5：≥0～64000Lux，分辨率≤1Lux；软件切换量程，接口为TYPE-C接口(传输速率≥480Mbps)，连接传感器无需辨认方向。(支持有线通讯和无线通讯方式，可在兼容多类系统下进行实验)</t>
  </si>
  <si>
    <t>量程:≥0～14，分辨率：≤0.01,≤5℃～60℃测试环境，禁止有机油脂测试环境；接口为TYPE-C接口(传输速率≥480Mbps)，连接传感器无需辨认方向。(支持有线通讯和无线通讯方式，可在兼容多类系统下进行实验)</t>
  </si>
  <si>
    <t>量程1:≥0～4000μS/cm，分辨率：≤1μS/cm
量程2:≥0～20000μS/cm，分辨率：≤5μS/cm
量程≥3:≥0～100000μS/cm，  分辨率：≤25μS/cm；软件切换量程，接口为TYPE-C接口(传输速率≥480Mbps)，连接传感器无需辨认方向。(支持有线通讯和无线通讯方式，可在兼容多类系统下进行实验)</t>
  </si>
  <si>
    <t>量程：≥0～20mg/L；  分辨率：≤0.01 mg/L；接口为TYPE-C接口(传输速率≥480Mbps)，连接传感器无需辨认方向。(支持有线通讯和无线通讯方式，可在兼容多类系统下进行实验)</t>
  </si>
  <si>
    <t>量程：≥0～50000ppm ；分辨率：≤1ppm；接口为TYPE-C接口(传输速率≥480Mbps)，连接传感器无需辨认方向。(支持有线通讯和无线通讯方式，可在兼容多类系统下进行实验)</t>
  </si>
  <si>
    <t>量程：≥0～100%RH分辨率：≤0.1%RH；接口为TYPE-C接口(传输速率≥480Mbps)，连接传感器无需辨认方向。(支持有线通讯和无线通讯方式，可在兼容多类系统下进行实验)</t>
  </si>
  <si>
    <t>≥0～1000NTU； 分辨率：≤0.1NTU；接口为TYPE-C接口(传输速率≥480Mbps)，连接传感器无需辨认方向。(支持有线通讯和无线通讯方式，可在windows安卓系统下进行实验)</t>
  </si>
  <si>
    <t>心电图传感器</t>
  </si>
  <si>
    <t>量程:≥0～5mV,分辨率：≤0.01mV ；生成EKG曲线，能清晰的显示出人体P波、QRS波、T波与U波，可通过RR间期计算出心率接口为TYPEC接口，连接传感器无需辨认方向。(支持有线通讯和无线通讯方式，可在兼容多类系统下进行实验)</t>
  </si>
  <si>
    <t>呼吸率传感器</t>
  </si>
  <si>
    <t>量程：≥0～150次/min，分辨率：1次/min。可显示呼吸过程中气压变化曲线变化，配合呼吸带使用，呼吸带长度为≥1.2m；接口为TYPE-C接口(传输速率≥480Mbps)，连接传感器无需辨认方向。(支持有线通讯和无线通讯方式，可在兼容多类系统下进行实验)</t>
  </si>
  <si>
    <t>紫外光传感器</t>
  </si>
  <si>
    <t>量程：≥0～10000W/㎡，分辨率：≤1W/㎡；接口为TYPE-C接口(传输速率≥480Mbps)，连接传感器无需辨认方向。(支持有线通讯和无线通讯方式，可在兼容多类系统下进行实验)</t>
  </si>
  <si>
    <t>量程：≥-20℃～+200℃；分辨率：≤0.1℃；接口为TYPE-C接口(传输速率≥480Mbps)，连接传感器无需辨认方向。(支持有线通讯和无线通讯方式，可在兼容多类系统下进行实验)</t>
  </si>
  <si>
    <t>血氧传感器</t>
  </si>
  <si>
    <t>血氧饱和度≥35～100%;脉率 ≥25 ～ 250次/分;分辨率：血氧饱和度≤ 1％;脉率 ≤1BPM ；接口为TYPE-C接口(传输速率≥480Mbps)，连接传感器无需辨认方向。(支持有线通讯和无线通讯方式，可在兼容多类系统下进行实验)</t>
  </si>
  <si>
    <t>酒精气体传感器</t>
  </si>
  <si>
    <t>量程：≥0-5500ppm ，分辨率：≤1ppm；接口为TYPE-C接口(传输速率≥480Mbps)，连接传感器无需辨认方向。(支持有线通讯和无线通讯方式，可在兼容多类系统下进行实验)</t>
  </si>
  <si>
    <t>高强度FD铝合金型材框架，内部缓冲海绵传感器定位嵌槽装置，USB 数据线≥1根，TYPE-C传感器数据线≥6根，快速使用手册等。</t>
  </si>
  <si>
    <t>学生健康指标测量系统</t>
  </si>
  <si>
    <t>▲内置采集板集成心电图传感器、血压传感器、血氧传感器、体温传感器，配置电源适配器、数据线等。配合专业的软件，可同时测量心电图、呼吸率、血压、血氧、心率、体温等人体生理指标。（须提供“健康指标系统软件”相关计算机软件著作权证书（复印件并加盖投标人公章））</t>
  </si>
  <si>
    <t>光合/呼吸作用实验器</t>
  </si>
  <si>
    <t>实验器由圆筒上主体(上盖带两个孔)、带内槽下盖(可液封密闭)、靠近下半部区域放置一个孔，规格不同的硅胶塞组成，与生物化学传感器密闭连接，可完成陆水生植物光合作用、种子萌发、呼吸作用、酶的特性等实验。</t>
  </si>
  <si>
    <t>生化专用实验案例</t>
  </si>
  <si>
    <t>化学实验室专用实验箱</t>
  </si>
  <si>
    <t>走进化学世界</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</si>
  <si>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长直角玻璃管、乳胶管、集气瓶、玻璃片、≥250mL烧杯、铁架台底座、铁架台支杆1、铁架台支杆2、通用夹、十字夹、研钵、胶头滴管、酒精灯、镊子、药匙、≥100mL烧杯、试管刷、试管架、10mL量筒、试管夹等。</t>
  </si>
  <si>
    <t>空气·氧气</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</si>
  <si>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集气瓶、玻璃片、燃烧匙、坩埚钳、胶头滴管、酒精灯、6#单孔橡胶塞、短直角玻璃管、长直角玻璃管、乳胶管、≥250mL烧杯、止水皮管夹、试管（大）、60°弯管、升降台、药匙、试管（小）、试管夹、铁架台底座、铁架台支杆1、铁架台支杆2、通用夹、十字夹等。</t>
  </si>
  <si>
    <t>自然界的水</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</si>
  <si>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漏斗、玻璃棒、平底烧瓶、酒精灯、药匙、≥250mL烧杯、升降台、石棉网、胶头滴管、长直角玻璃管、短直角玻璃管、60°尖嘴导管、铁架台底座、铁架台支杆1、铁架台支杆2、通用夹、十字夹、铁圈等。
可做实验：1、絮凝与沉降；2、过滤；3、氢气的燃烧；4、水的组成等。</t>
  </si>
  <si>
    <t>结构与变化</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</si>
  <si>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实验器材：≥50mL烧杯、≥250mL烧杯、胶头滴管、≥100mL锥形瓶、镊子、酒精灯、药匙、3#单孔橡胶塞、玻璃导管、托盘天平、坩埚钳、石棉网等。</t>
  </si>
  <si>
    <t>碳和碳的氧化物</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</si>
  <si>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大）、酒精灯、升降台、药匙、胶头滴管、长直角玻璃管、试管（小）、≥250mL锥形瓶、≥100mL烧杯、集气瓶、玻璃片、≥250mL烧杯、长颈漏斗、7#双孔橡胶塞、短直角玻璃管、乳胶管、60°弯管、120°弯管、镊子、平底烧瓶、止水皮管夹、铁架台底座、铁架台支杆1、铁架台支杆2、通用夹、十字夹等。</t>
  </si>
  <si>
    <t>燃料及其应用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</si>
  <si>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实验器材：250mL烧杯、长直角玻璃管、镊子、药匙、乳胶管、胶头滴管、≥50mL烧杯、60°尖嘴导管、酒精灯、铁架台底座、铁架台支杆1、铁架台支杆2、铁圈等。</t>
  </si>
  <si>
    <t>金属与材料</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</si>
  <si>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实验器材：试管架、镊子、胶头滴管、0#橡胶塞、坩埚钳、≥250mL烧杯、试管夹等。</t>
  </si>
  <si>
    <t>溶液</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</si>
  <si>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实验器材：试管（小）、玻璃棒、胶头滴管、≥10mL量筒、药匙、红液温度计、试管架、≥250mL烧杯、电子天平、≥50mL量筒、酒精灯、石棉网、铁架台底座、铁架台支杆1、铁架台支杆2、铁圈等。</t>
  </si>
  <si>
    <t>化学创新实验</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</si>
  <si>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玻璃片、燃烧匙、球型分液漏斗、胶头滴管、酒精灯、≥100mL烧杯、短直角玻璃管、长直角玻璃管、≥50mL烧杯、≥250mL烧杯、集气瓶、120°弯管、60°弯管、250mL锥形瓶、药匙、U形管、玻璃导管、铁架台底座、铁架台支杆1、铁架台支杆2、通用夹、十字夹、≥50mL量筒、≥10mL量筒、镊子等。</t>
  </si>
  <si>
    <t>酸和碱</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</si>
  <si>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试管架、≥50mL烧杯、≥50mL量筒、胶头滴管、研钵、玻璃棒、≥250mL烧杯、白色点滴板、表面皿、长直角玻璃管、≥10mL量筒、铁架台底座、铁架台支杆1、铁架台支杆2、铁圈、坩埚钳、酒精灯、蒸发皿等。</t>
  </si>
  <si>
    <t>盐·化肥</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</si>
  <si>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架、铁圈、坩埚钳、胶头滴管、研钵、玻璃棒、≥250mL烧杯、酒精灯、蒸发皿、药匙、≥100mL烧杯、长直角玻璃管、10mL量筒、短直角玻璃管、乳胶管、铁架台底座、铁架台支杆1、铁架台支杆2、通用夹、十字夹、电子天平、漏斗等。</t>
  </si>
  <si>
    <t>“走进化学世界”实验用品包</t>
  </si>
  <si>
    <t>含木条≥3捆、火柴≥3盒、pH试纸≥1包、蜡烛≥1根；进行该实验需小刀≥1把、塑料吸管≥1只、等用品。</t>
  </si>
  <si>
    <t>“空气·氧气”实验用品包</t>
  </si>
  <si>
    <t>含火柴≥3盒、细铁丝≥1包、木条≥3捆、棉花≥3包；进行该实验需木炭≥1瓶、等用品。</t>
  </si>
  <si>
    <t>“自然界的水”实验用品</t>
  </si>
  <si>
    <t>含火柴≥3盒、滤纸≥1包、木条≥3捆；进行该实验需肥皂水≥1瓶等用品。</t>
  </si>
  <si>
    <t>“结构与变化”实验用品包</t>
  </si>
  <si>
    <t>含火柴≥3盒；进行该实验需气球≥1只、铁钉≥1包等用品。</t>
  </si>
  <si>
    <t>“碳和碳的氧化物”实验用品包</t>
  </si>
  <si>
    <t>含木条≥3捆、火柴≥3盒、蜡烛≥2根；进行该实验需木炭≥1瓶、塑料瓶≥1只、纸花≥4朵、喷壶≥2只等用品。</t>
  </si>
  <si>
    <t>“燃料及其应用”实验用品包</t>
  </si>
  <si>
    <t>进行该实验需含蜡烛≥3根、火柴≥3盒等用品。</t>
  </si>
  <si>
    <t>“金属与材料”实验用品包</t>
  </si>
  <si>
    <t>含火柴≥3盒、木条≥3捆；进行该实验需硬铝片≥1包、铜片≥1包、铝片≥1包、黄铜片≥1包、镁条≥1包、锌片≥1包、铁片≥1包、铝丝≥1包、铜丝≥1包、砂纸≥1张、铁钉≥1包、植物油≥1瓶等用品。</t>
  </si>
  <si>
    <t>“溶液”实验用品包</t>
  </si>
  <si>
    <t>含称量纸≥3包；进行该实验需酒精≥1瓶、植物油≥1瓶、蒸馏≥水、网格纸≥1张等用品。</t>
  </si>
  <si>
    <t>“酸和碱”实验用品包</t>
  </si>
  <si>
    <t>含纱布≥10包、火柴≥3盒、pH试纸≥1包；进行该实验需导线≥2条、鳄鱼夹≥2个、小灯泡≥1只、开关≥1只、洗洁精≥1份等用品。</t>
  </si>
  <si>
    <t>“盐·化肥”实验用品包</t>
  </si>
  <si>
    <t>含火柴≥3盒、滤纸≥1包；进行该实验需粗盐≥1瓶、蒸馏水等用品。</t>
  </si>
  <si>
    <t>“化学创新实验”实验用品包</t>
  </si>
  <si>
    <t>含医用注射器≥1支、火柴≥3盒、pH试纸≥1包、木条≥3捆；进行该实验需镁条≥1包、暖宝宝≥3包、磁铁≥1块等用品。</t>
  </si>
  <si>
    <t>电解装置（Ⅰ型）</t>
  </si>
  <si>
    <t>本装置用于进行电解实验，通过对水或水溶液的电解，以定性、定量的方式，研究气体的性质和气体的量。例如可完成水的电解、KI溶液（含酚酞）的电解、产物气体的燃烧等实验。尺寸为≥148mm*170mm*400mm，由电源（输出直流0-12V/1A，1台）、铂电极（≥φ6*50mm，2个）、碳电极（≥φ6*50mm，2个）构成；配备了3种电极（Pt、C、Cu），可以根据实验类型更换电极，采用组装式结构；粗心导致损坏时，只需更换损坏部件，不用重新购买整个设备；电解电源设置在支架内，使用更加便利；电压可调，指针表显示电解电压。</t>
  </si>
  <si>
    <t>滴定管夹</t>
  </si>
  <si>
    <t>塑料蝴蝶夹，长≥230mm，宽≥120mm</t>
  </si>
  <si>
    <t>磁力搅拌器</t>
  </si>
  <si>
    <t xml:space="preserve">控制/显示方式：旋钮调速；
工作盘尺寸：≥135mm；
电机类型：无刷电机；
最大搅拌量：2L水；
转速范围：≥350~1800rpm；
磁子尺寸范围：≥30~50mm；
旋转方向：顺时针；
电压：≥100~240V 50/60Hz。
</t>
  </si>
  <si>
    <t>生物实验室专用实验箱</t>
  </si>
  <si>
    <t>显微镜与细胞</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</si>
  <si>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实验器材：玻片标本（100片/盒）、载玻片、盖玻片（100片/盒）、≥100mL烧杯、镊子等。</t>
  </si>
  <si>
    <t>植物及其生命活动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</si>
  <si>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试管架、玻片标本（100片/盒）、护目镜、酒精灯、三脚架、陶土网、解剖剪刀、试管（≥150mm）、培养皿（≥90mm）、镊子、载玻片、盖玻片（100片/盒）、玻璃棒（≥200mm）、≥100mL烧杯、≥400mL烧杯等。</t>
  </si>
  <si>
    <t>动物及其生命活动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</si>
  <si>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实验器材：玻片标本（100片/盒）、≥100mL烧杯、镊子、放大镜、秒表、解剖剪刀、培养皿、玻璃棒等。</t>
  </si>
  <si>
    <t>人及其生命活动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</si>
  <si>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实验器材：玻片标本（≥100片/盒）、橡皮锤、≥300mm直尺、电子体温计、秒表、≥200mm玻璃棒、≥125mL集气瓶（含盖）、≥150mm试管、≥300mm温度计、镊子、三脚架、陶土网、试管架、≥100mL烧杯、≥400mL烧杯等。</t>
  </si>
  <si>
    <t>微生物的结构与功能</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</si>
  <si>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实验器材：≥150mL锥形瓶、≥90mm培养皿、电子秤、载玻片、盖玻片（≥100片/盒）、镊子、玻璃棒、酒精灯、三脚架、陶土网、护目镜、罐头瓶、≥50mL量筒、≥100mL烧杯等。</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</si>
  <si>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实验器材：≥150mL锥形瓶、≥90mm培养皿、电子秤、镊子、≥150mm试管、≥250mL广口瓶、试管架、注射器、秒表、≥10mL量筒、载玻片、盖玻片（≥100片/盒）、≥50mL烧杯、铁小环、≥75mm漏斗、镊子等。</t>
  </si>
  <si>
    <t>生殖遗传与进化</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</si>
  <si>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实验器材：玻片标本（≥100片/盒）、、彩笔、DNA双螺旋结构模型组件等。</t>
  </si>
  <si>
    <t>健康地生活</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</si>
  <si>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实验器材：十字夹、通用夹、酒精灯、铁架台底座、铁架台支杆、≥150mm试管、≥300mm温度计、镊子、≥10mL量筒、0号橡胶塞、≥100mL烧杯等。</t>
  </si>
  <si>
    <t>动植物标本</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</si>
  <si>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实验器材：放大镜(外径≥60mm)；花生的发芽过程；小麦的发芽过程；玉米的发芽过程；水稻的发芽过程；大豆的发芽过程；害虫的种类；益虫的种类；蝴蝶的生活史；青蛙的发育顺序；观察和了解水蛇等。</t>
  </si>
  <si>
    <t>人体结构模型</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</si>
  <si>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实验器材：颅骨神经的结构、躯干的结构、眼的结构、骨骼的结构、耳的结构、肌肉的结构、手的结构、心脏的结构等。</t>
  </si>
  <si>
    <t>“显微镜与细胞”实验用品包</t>
  </si>
  <si>
    <t>含医用纱布片≥2袋、擦镜纸≥1本、双面刀片≥1盒、滴管≥10支、吸水纸≥1盒、牙签≥1盒、脱脂棉球≥1 袋、手套≥3副、试管刷≥1支；进行该实验需≥75%酒精、清水、洋葱、黄瓜等用品。</t>
  </si>
  <si>
    <t>“植物及其生命活动”实验用品包</t>
  </si>
  <si>
    <t>含医用纱布片≥2袋、擦镜纸≥1本、双面刀片≥5盒、棉棒≥1包、滴管≥20支、吸水纸≥1盒、小木板≥1块、回形针≥1盒、胶带≥1卷、药勺≥1支、凡士林≥1盒、红药水≥1瓶、标签纸≥2张、记号笔≥1支、毛笔≥1支、脱脂棉球≥5袋、手套≥3副、火柴≥1盒、试管刷≥1支；进行该实验需≥75%酒精、清水、塑料袋、白纸、铅笔等用品。</t>
  </si>
  <si>
    <t>“动物及其生命活动”实验用品</t>
  </si>
  <si>
    <t>含医用纱布片≥2袋、擦镜纸≥1本、滴管≥20支、大头针≥1盒、吸水纸≥1盒、记号笔≥1支、脱脂棉球≥2袋、口罩≥10片、手套≥3副、竹筷≥1副、小石头≥3块、彩色布≥1张、彩色小纸片≥1包、试管刷≥1支；进行该实验需清水、鸡蛋、小铁锹、白醋等用品。</t>
  </si>
  <si>
    <t>“人及其生命活动”实验用品包</t>
  </si>
  <si>
    <t>含医用纱布片≥10袋、擦镜纸≥2本、广泛pH试纸≥1本、火柴≥1盒、标签纸≥2张、记号笔≥1支、脱脂棉球≥2袋、吸管≥10支、小刀≥1把、手套≥3副、滴管≥10支、试管刷≥1支；进行该实验需≥70%酒精、清水、等用品。</t>
  </si>
  <si>
    <t>“微生物的结构与功能”实验用品包</t>
  </si>
  <si>
    <t>含医用纱布片≥3袋、擦镜纸≥1本、棉棒≥1包、吸水纸≥1盒、记号笔≥1支、火柴≥1盒、标签纸≥2张、称量纸≥1包、药勺≥1支、气球≥5个、胶带≥1卷、手套≥3副、滴管≥10支、试管刷≥1支；进行该实验需酒精、清水、洗洁精、白纸、牛奶、酸奶等用品。</t>
  </si>
  <si>
    <t>含医用纱布片≥2袋、擦镜纸≥1本、滴管≥20支、脱脂棉球≥1袋、标签纸≥2张、记号笔≥1支、广泛pH试纸≥1本、称量纸≥1包、手套≥3副、棉棒≥1包、口罩≥10片、定性滤纸≥1盒、凡士林≥1盒、试管刷≥1支；进行该实验需清水、小铁锹、雨伞等用品。</t>
  </si>
  <si>
    <t>“生殖遗传与进化”实验用品包</t>
  </si>
  <si>
    <t>含医用纱布片≥2袋、橡皮泥≥1盒、白纸≥10张、坐标纸≥5张、擦镜纸≥1本；进行该实验需大、小两个品种的花生果实等用品。</t>
  </si>
  <si>
    <t>“健康地生活”实验用品包</t>
  </si>
  <si>
    <t>含医用纱布片≥2袋、滴管≥10支、锡箔纸≥1卷、火柴≥1盒、称量纸≥1包、手套≥3副、试管刷≥1支、创可贴≥10片、医用胶带≥1卷、三角巾≥1包、止血带≥1根、绷带≥5包、红药水≥1瓶；进行该实验需无水酒精、清水实等用品。</t>
  </si>
  <si>
    <t>植物观察器</t>
  </si>
  <si>
    <t>透明亚克力，正方形，边长≥200mm，≥2个亚克力罩，透明，圆柱形，一端开口，直径≥150mm，高≥200mm，</t>
  </si>
  <si>
    <t>心脏结构模型</t>
  </si>
  <si>
    <t>≥4倍大，带标识，该演示仪器用于探究人体机体功能结构。</t>
  </si>
  <si>
    <t>眼结构模型</t>
  </si>
  <si>
    <t>≥6倍大，带标识，该演示仪器用于探究人体机体功能结构。</t>
  </si>
  <si>
    <t>耳结构模型</t>
  </si>
  <si>
    <t>≥5倍大，带标识，该演示仪器用于探究人体机体功能结构。</t>
  </si>
  <si>
    <t>颅骨神经结构模型</t>
  </si>
  <si>
    <t>该演示仪器用于探究人体机体功能结构。</t>
  </si>
  <si>
    <t>生物活动盘</t>
  </si>
  <si>
    <t>材质：黑色塑料，规格：≥235*315*50mm。</t>
  </si>
  <si>
    <t>生物活动盘盖</t>
  </si>
  <si>
    <t>材质：黑色亚克力，规格：≥157*235mm。</t>
  </si>
  <si>
    <t>材质：透明亚克力，规格：≥157*235mm。</t>
  </si>
  <si>
    <t>呼吸运动模型</t>
  </si>
  <si>
    <t>本产品由透明塑料容器、弹性橡胶底、橡胶塞及肺叶模型组成。</t>
  </si>
  <si>
    <t>家鸽的标本</t>
  </si>
  <si>
    <t>1:1标本</t>
  </si>
  <si>
    <t>家鸽的骨骼标本</t>
  </si>
  <si>
    <t>带标示</t>
  </si>
  <si>
    <t>家兔骨骼标本</t>
  </si>
  <si>
    <t>小鼠迷宫</t>
  </si>
  <si>
    <t>材质：亚克力，≥400*300*95mm，跑道宽≥50mm</t>
  </si>
  <si>
    <t>解剖盘</t>
  </si>
  <si>
    <t>含树脂</t>
  </si>
  <si>
    <t>物理实验室专用实验箱</t>
  </si>
  <si>
    <t>声现象</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</si>
  <si>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音叉(512Hz)、共鸣箱、音叉槌、鼓膜振动模拟装置、钢片琴(八音阶)、琴架(≥170*75*15mm)、琴码(≥87*25*21mm)、小鼓(直径≥190mm)、铜钹(直径≥90mm)、铜锣(直径≥100mm)、小槌、发音齿轮(直径≥60mm，齿数：40/50/60/80齿)、手摇离心转台、共鸣盒(≥175*98*40mm)、听诊器(双头、铝合金听头及耳挂)、钢直尺(20cm)、数字式噪音计(30dBA～130dBA)、乒乓球(带线)、材料袋(细橡皮筋、粗橡皮筋、泡沫小球)等。</t>
  </si>
  <si>
    <t>物态变化</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</si>
  <si>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312mm，银白色，不锈钢外螺纹)、立杆(≥Φ10*300mm，银白色，不锈钢内螺纹)、通用夹(夹持调节范围≥2～75mm、夹持器在平面可调节角度大于180°，夹持部位有软木防滑防压内衬，配合十字夹可多角度调节被夹持物)、铁环(环径≥80mm)、酒精灯(玻璃，≥150mL)、石棉网(约125*125mm)、烧杯(玻璃，≥400mL)、烧杯(玻璃，≥250mL)、烧杯(玻璃，≥100mL)、试管(玻璃，Φ20*200mm)、带胶塞导管(外径≥6mm、内径≥3mm、长度≥190mm)、塑料片(直径≥80mm)、温度计(-20℃～110℃，长度300mm，带挂孔)、电子温度计(-50℃～300℃/-58℉～572℉)、铝片温度计(-30℃～110℃/-20℉～230℉)、体温计(35℃～42℃)、电子体温计(35℃～42℃)、电子秒表(金属，最长计时24h，计时精度0.01s，外形尺寸≥74*64*16mm)、碘升华凝华管、冷却皿等。</t>
  </si>
  <si>
    <t>光现象</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</si>
  <si>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光学平面板底座(金属底板带磁铁，≥300*70*18mm)、平面镜(磁吸式，≥75*15*11mm)、光学平面板(金属、可折叠，单面≥180*150mm)、半透反射镜(≥180*120mm、茶色)、十字插槽(≥40*40*13mm)、线光源(绿光)、单线激光光源(红光，磁吸式)、电池盒(7号，磁吸式)、方形水盒(磁吸式，≥100*62*30mm)、磁吸式固定座、电子蜡烛、矩形玻璃砖(≥76*38*15mm，一面磨砂)、三棱镜(正三角形，边长约32mm，高度约102mm)、半圆形玻璃砖(直径≥63mm/厚度≥15mm)、毛玻璃片(≥75*15mm，一面磨砂)、凹面镜(镜子直径≥50mm)、凸面镜(镜子直径≥50mm)、平面镜(镜子直径≥50mm)、潜望镜(塑料外壳、玻璃镜片、总长度≥180mm)、万花筒、折叠平面镜(单面≥65*42mm)、光的三原色合成实验器(红绿蓝光三色可调)、刻度尺(量程≥20cm，分度值≥1mm)、量角器(半径≥60mm)等。</t>
  </si>
  <si>
    <t>透镜及其应用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</si>
  <si>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三线激光光源(红光，磁吸式)、电池盒(7号，磁吸式)、凹凸柱面镜(长≥75mm、厚度≥15mm，磁吸式)、光源(12V35W，带开关)、双凸透镜(玻璃，f=≥50mm)、双凸透镜(玻璃，f=≥75mm)、双凸透镜(玻璃，f=100mm)、平凸透镜(玻璃，f=≥300mm)、双凹透镜(玻璃，f=≥-75mm)、人眼结构模型(金属底座≥300*70mm，高度228mm)、双凸柱透镜(亚克力，磁吸式，f=50mm)、双凸柱透镜(亚克力，磁吸式，f=75mm)、双凸柱透镜(亚克力，磁吸式，f=≥100mm)、双凸柱透镜(亚克力，磁吸式，f=≥150mm)、双凸柱透镜(亚克力，磁吸式，f=≥300mm)、双凹柱透镜(亚克力，磁吸式，f=≥-75mm)、双凹柱透镜(亚克力，磁吸式，f=-300mm)、平凸柱透镜(亚克力，磁吸式，f=≥300mm)、弧面接收屏(亚克力，磁吸式)、照相机模型(≥125*93*80mm，可拆装)、望远镜(倍率：10×、物距直径：≥25mm，单筒)、放大镜、字母板(≥50*50mm；含2/上/P)、小孔板(≥50*50mm；孔径分别为：0.5/1.0/1.5/2.0mm)、滑动框(塑料，≥60*55*13mm)等。</t>
  </si>
  <si>
    <t>光学轨道</t>
  </si>
  <si>
    <t>光学轨道(长度≥1000mm)、轨道(长度≥200mm)、色散托架、透镜架、光屏等。</t>
  </si>
  <si>
    <t>运动•力•机械能</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</si>
  <si>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刻度尺(量程≥30cm、分度值≥1mm)、钢卷尺(量程≥200cm、分度值≥1mm)、游标卡尺(量程≥15cm、分度值≥0.02mm)、螺旋测微器(量程≥25mm、分度值≥0.01mm)、机械停表(量程≥30s、分度值≥0.1s)、圆筒测力计(量程≥1N、分度值≥0.02N)、圆筒测力计(量程≥2.5N、分度值≥0.05N)、平板测力计(量程≥5N、分度值≥0.1N)、沙漏(≥3min、≥80*25*25mm)、小球爬坡装置、不倒翁(直径≥80mm、高度≥105mm，可拆装)、摩擦力滑槽(长度≥380mm、宽度≥85mm)、摩擦板(长度≥340mm、宽度≥80mm、厚度≥8mm)、摩擦块(≥100*60*30mm,带挂钩)、立杆(≥φ10*400mm，银白色，不锈钢内螺纹)、滑轮支架(≥57*21*10mm、带滑轮及螺丝；孔径≥10.2mm)、力学小车(≥120*64*50mm，带挂钩)、磁力小车(≥39*25*18mm)、磁铁(直径≥10mm，长度≥30mm)、钩码(≥50g*10)、释放装置底座(≥130*40mm，高度≥85mm)、待测物体(≥40*40*30mm，铝合金)、弹簧(外径≥30mm，长度≥90mm)、圆锥体(直径≥50mm，轴长≥55mm)、规则薄板(环形薄板、半圆形薄板、正三角形薄板、三角形薄板、梯形薄板、正方形薄板、长方形薄板、圆形薄板)、不锈钢球(实心，≥φ25mm)、铁球(实心、≥φ15mm)、不锈钢球(实心，≥φ20mm)、铜球(实心，≥φ16mm)、重锤(直径≥12mm，高度≥24mm，线长不低于300mm)、S钩、蝶形螺丝≥(M4*16mm)、滚花螺丝(≥M4*15mm)、条形磁铁(≥75*15*10mm，磁感应强度不低于100mT)、配重定位杆(≥φ4*45mm，M3螺纹)、手柄卡件(长≥60mm，宽≥16mm)等。</t>
  </si>
  <si>
    <t>斜面木板</t>
  </si>
  <si>
    <t>木板(抗倍特板，长度≥850mm、宽度≥120mm)、匀速运动演示器(亚克力管，外径≥30mm，长度≥850mm)、固定台架(2套)、硅胶塞(≥24-28mm)、不锈钢空心球(直径≥24mm)、不锈钢空心球(直径≥20mm)、泡沫球(直径≥20mm)、软毛巾(长度≥800mm)、塑料片(≥210*120mm)。</t>
  </si>
  <si>
    <t>质量与密度</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</si>
  <si>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托盘天平(量程≥200g、分度值≥0.2g)、托盘、砝码(≥100g*1、≥50g*1、≥20g*2、≥10g*1、≥5g*1，含金属镊子)、刻度尺(量程≥20cm、分度值≥1mm)、电子天平(量程≥1000g、分度值≥0.01g)、烧杯(玻璃，≥250mL)、烧杯(玻璃，≥100mL)、量筒(玻璃，≥100mL)、溢水杯、不锈钢药匙(长度≥16cm)、锥子针、橡皮泥(直径≥63mm,高度≥75mm)、回形针(3号，100只)、石块(不规则，可放入量筒内)、立方体组(尺寸：≥25*25*25mm，材质：有机玻璃/软木/木头/塑料/铁块/铝块/锌块/铅块/紫铜/黄铜)等。</t>
  </si>
  <si>
    <t>压强•浮力</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</si>
  <si>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U型压力计(刻度板≥270*65mm)、U型压力计底座(≥115*85*22mm)、微小压强计(总长度≥300mm)、压力与压强实验器(含铁板≥120*80*0.7mm、液体对器壁压强演示器、连通器(含筒体、弯管、S管、环形管)、潜水艇浮沉演示器(直径≥76mm)、马德堡半球(直径≥60mm)、溢水杯、盛水筒、浮筒、配重铝块、乒乓球(带线)、浮力管(外径≥30mm，内径≥26mm，高度≥20cm)、不锈钢空心球(直径≥24mm)、注射器(螺口，≥100mL)、注射器(平口，≥5mL)、圆筒测力计(量程≥5N、分度值≥0.1N)、抽气枪(含导管)、锥形瓶(玻璃，≥150mL)、硅胶管(外径≥6mm，内径≥4mm，长度≥50cm)、乳胶薄膜(直径≥45mm)、橡皮帽(外径≥6mm，内径≥3mm，长度≥10mm)等。</t>
  </si>
  <si>
    <t>流体压强与流速</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</si>
  <si>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风机(≥165*77*77mm，带开关，风速可调，柄≥φ8*64mm)、风机模型装置(≥80*100*97mm，柄≥φ8*64mm，含机翼模型)、喇叭口、泡沫球(直径≥60mm)、流线体、文丘里管(总长≥285mm，宽口外径≥30mm，窄口外径≥16mm，支口外径≥8mm/内径≥4mm)、U形弯管、横杆(≥350*41*12mm，铝合金)、弧形铝片、活动架(总长≥112mm，带≥3mm香蕉插头)、铝片支架(直径≥12mm，长度≥80mm；柄≥φ8*44mm)、杆(≥φ4*100mm)、硅胶管(外径≥6mm，内径≥4mm，长≥度90mm)、注射器(平口，≥5mL)等。</t>
  </si>
  <si>
    <t>空气动力学轨道</t>
  </si>
  <si>
    <t>风机固定轨道(长度≥500mm)、侧支架(长度≥380mm)、防翻板(长度≥150mm)、滑动块架(金属件、H=≥100mm)、滑动块架(塑料件、H=≥40mm)等。</t>
  </si>
  <si>
    <t>机械•功</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</si>
  <si>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底座大小可调节，组合底座支撑面积≥230mm*mm230～230mm*560mm，增加底座的稳定性)、立杆、十字夹(≥55*30*30mm，发黑，带2个手拧螺丝≥M8*25mm)、滑轮支架(≥57*21*10mm、带滑轮及螺丝；孔径≥10.2mm)、圆筒测力计(量程≥5N、分度值≥0.1N)、金属杠杆(总长≥466mm，带平衡螺母；金属尺≥400*20*3mm)、木板(≥100*80*18mm)、摩擦块(≥100*60*30mm,带挂钩)、钩码(≥50g*10)、钢直尺(量程≥40cm、分度值≥1mm)、斜面面板(≥400*75mm，铝合金)、斜面面板(≥240*75mm，铝合金)、斜面底座(≥115*85mm，塑料)、斜面支架(≥160*20mm，塑料)、不锈钢镊子、S钩、指甲钳、图钉、不锈钢钉子、槽码(≥50g)、配重定位杆(≥φ4*45mm，M3螺纹)等。</t>
  </si>
  <si>
    <t>内能及其应用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</si>
  <si>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十字夹(≥55*30*30mm，发黑，带2个手拧螺丝≥M8*25mm)、通用夹(夹持调节范围2～75mm、夹持器在平面可调节角度大于180°，夹持部位有软木防滑防压内衬，配合十字夹可多角度调节被夹持物)、铁环、酒精灯(玻璃，≥150mL)、石棉网(约125*125mm)、烧杯(玻璃，≥250mL)、试管(玻璃，≥Φ20*200mm)、温度计(-20℃～110℃，长度≥300mm，带挂孔)、集气瓶(≥125mL)、毛玻璃片(磨砂)、量筒(玻璃，≥25mL)、长颈漏斗(口径≥50mm，管长≥140mm)、内聚力演示器(含扳动杆和刮削器)、空气压缩引火仪(底座直径≥66mm，主体高度≥158mm；含凡士林、备用圈、脱脂棉)、热传导观察装置(≥150*58mm，含铜片、铝片、锌片、锌铜合金、铁片)、温差发电装置、热胀冷缩实验器(含带手柄圆环、带吊链手柄铜球、带吊链手柄塑料球)等。</t>
  </si>
  <si>
    <t>电荷</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</si>
  <si>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亚克力棒(直径≥12mm，长度≥300mm)、玻璃棒(直径≥12mm，长度≥300mm)、丝绸(真丝；约180*180mm)、毛皮(大小80*80mm)、旋转支架(直径≥70mm/高度≥58mm)、箔片验电器(≥150*115mm，全塑料封闭式，带角度尺)、带绝缘柄金属杆(金属杆≥φ4*150mm，绝缘手柄≥φ4*150mm)、正负电荷检验器等。</t>
  </si>
  <si>
    <t>电路</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</si>
  <si>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1号电池盒(长≥100mm，宽≥39mm，高≥28mm；可以串联和并联)、电压表(模块≥80*80mm，量程0-3V/15V)、电流表(模块≥80*80mm，量程0-0.6A/3A)、单刀单掷开关(模块≥80*80mm，闸刀式)、单刀双掷开关(模块≥80*80mm，闸刀式)、灯泡座L(模块≥80*80mm，纯铜螺口E10)、灯泡座L1(模块≥80*80mm，纯铜螺口E10)、灯泡座L2(模块≥80*80mm，纯铜螺口E10)、电阻R(模块≥80*80mm，金属膜电阻，5Ω/10Ω/15Ω，精度1%)、电阻Rx(模块≥80*80mm，金属膜电阻，Rx1=20Ω/Rx2=12Ω/Rx3=50Ω，精度1%)、直流电机(模块≥80*80mm，额定电压：DC5V)、滑动变阻器(20Ω2A)、电学黑盒(模块≥80*80mm，含电阻、二极管、7号电池)、指针式多用电表(含红黑表笔)、简式电阻箱(0～9999Ω)、香蕉插头导线等。</t>
  </si>
  <si>
    <t>电与磁</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</si>
  <si>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电学实验底板(≥280*200*22mm)、直导线(模块≥40*40mm，插拔式)、单孔插座(模块≥40*40mm，插拔式，插孔≥2mm，红)、单孔插座(模块≥40*40mm，插拔式，插孔≥2mm，黑)、单刀单掷开关(模块≥40*40mm，插拔式)、电阻(模块≥40*40mm，插拔式，金属膜电阻，≥1.5KΩ)、直流电机(模块≥40*40mm，插拔式，DC5V)、电磁继电器(模块≥40*80mm，插拔式)、灵敏电流计(模块≥80*80mm，量程±30)、电流表(模块≥80*80mm，量程0-0.6A/3A)、电流磁效应实验器(模块≥80*80mm，带换向开关)、演示电磁继电器(模块≥136*92mm，组合式)、左手定则演示器(模块≥136*92mm，组合式，带换向开关)、电池盒(≥0-6V，带开关；线长≥20cm)、螺线管≥(150*100*65mm，含7个圆形线圈)、线圈(线圈外径≥56mm，≥200匝)、滑动变阻器(20Ω2A)、原副线圈(原线圈、副线圈、铁芯)、指南针(金属盘，直径≥60mm)、磁针(直径≥25mm)、磁力线模拟装置(≥150*150*10mm，含小磁针)、圆柱形磁铁(≥Φ6*100mm；不低于30mT)、司南指南杓、司南方位盘(≥135*135*21mm)、铁屑(≥50mL瓶装)、音叉槌、一字螺丝刀(≥Φ3*75mm)、毛刷、铜棒(≥Φ3*68mm)、粗铁棒(直径≥8mm，长度≥80mm)、细铁棒(直径4mm，长度80mm)、小铁钉、砂纸、香蕉插头导线、等。</t>
  </si>
  <si>
    <t>太阳能及其应用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</si>
  <si>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太阳能实验板(≥410*280*20mm，器材放置区≥240*150mm；含两个≥15mm太阳能装置定位孔；一个≥9mm光源定位孔)、太阳能装置(主体≥236*116*80mm；含旋钮式开关，可控制光源亮度；四块独立太阳能电池板，电池板装置角度可旋转调节，含≥2mm香蕉插座)、光源(总长≥400mm，线长不低于260mm，含≥12V≥50W热光源)、挡光板1(可遮挡1/4长度单片太阳能电池，≥56*32*23mm)、挡光板2(可遮挡1/2长度单片太阳能电池，≥56*56*23mm)、挡光板3(可遮挡全部单片太阳能电池，≥110*56*23mm)、储能模块(模块≥112*72*34mm；充电电池≥1.2V≥ 6.5mAh；金电容最大2.7V 10F)、数字式多用电表(≥126*70*24mm；旋钮式开关，位于表中央；三位半数字液晶显示，≥12mm字高；含“COM”端、“VΩmA”端、“10A”端；测量直流电压、直流电流、交流电压、电阻、三极管hFE、二极管和蜂鸣)等。</t>
  </si>
  <si>
    <t>风能及其应用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</si>
  <si>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实验器材：风能实验板(≥332*305*20mm，器材放置区≥286*126mm；风罩定位槽≥68*6mm，槽间距150mm；风力发电机定位柱)、风机(总高度≥183mm，底座≥140*82*40mm，含带刻度调谐旋钮、DC电源插座母座≥5.5*2.1mm；鼓风机 DC≥12V ≥1.8A≥ 22.0W)、风罩(≥210*142*67mm，带强磁铁，含扇叶定位角度)、风力发电机(底座≥112*72*34mm，含≥2mm香蕉插座)、直扇叶(叶片≥40*20*2mm；总长≥54mm，轴径≥3mm)、弯扇叶(叶片≥40*20*5mm，有弧度；总长≥54mm，轴径≥3mm)、负载模块(模块≥112*72*34mm；电动机≥2.0V/30mA，电灯泡≥1.5V/30mA；≥2mm香蕉插座)、储能模块(模块≥112*72*34mm；充电电池≥1.2V ≥6.5mAh；金电容最大2.7V 10F)、数字式多用电表(≥126*70*24mm；旋钮式开关，位于表中央；三位半数字液晶显示，≥12mm字高；含“COM”端、“VΩmA”端、“10A”端；测量直流电压、直流电流、交流电压、电阻、三极管hFE、二极管和蜂鸣)等。</t>
  </si>
  <si>
    <t>氢能及其应用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</si>
  <si>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实验器材：氢能实验板(≥410*300*20mm)、燃料电池(≥77*65*32mm，发电性能：≥0.3A 0.6V)、电解电池(≥77*65*32mm，电解电压：≥1.8V～2.2V，电流：≥0.3A)、可再生电池(≥77*65*32mm，电解电压：≥1.8V～2.2V，发电性能：≥0.3A 0.6V，电流：≥0.3A)、燃料电池底座(≥108*86mm)、集气筒底座(154*108mm)、氢能小车车身(车身≥240*100mm，车底含万向轮，车身带两个LED灯，可放置氢集气筒和氧集气筒及可再生电池)、氢集气筒(≥40*40*81mm)、氧集气筒(≥40*40*81mm)、负载模块(模块≥112*72*34mm；电动机≥2.0V/30mA，电灯泡≥1.5V/30mA；2mm香蕉插座)、数字式多用电表(≥126*70*24mm；旋钮式开关，位于表中央；三位半数字液晶显示，≥12mm字高；含“COM”端、“VΩmA”端、“10A”端；测量直流电压、直流电流、交流电压、电阻、三极管hFE、二极管和蜂鸣)、排气阀等。</t>
  </si>
  <si>
    <t>圆形水槽</t>
  </si>
  <si>
    <t>外径≥100mm，筒高≥250mm。</t>
  </si>
  <si>
    <t>化学数字化探究仪器</t>
  </si>
  <si>
    <t>量程1：≥-0.2A～+0.2A，分辨率：≤0.1mA；
量程2：≥-1A～+1A，分辨率：≤1mA；
量程3：≥-5A～+5A，分辨率：≤0.01A；软件切换量程，接口为TYPE-C接口(传输速率≥480Mbps)，连接传感器无需辨认方向。(支持有线通讯和无线通讯方式，可在兼容多类系统下进行实验)</t>
  </si>
  <si>
    <t>量程1：≥-1V～+1V，分辨率：≤0.001V；
量程2：≥-5V～+5V，分辨率：≤0.01V；
量程3：≥-10V～+10V，分辨率：≤0.02V；
量程4：≥-25V～+25V，分辨率：≤0.05V；软件切换量程，接口为TYPE-C接口(传输速率≥480Mbps)，连接传感器无需辨认方向。(支持有线通讯和无线通讯方式，可在兼容多类系统下进行实验)</t>
  </si>
  <si>
    <t>量程1：≥-20μA～+20μA，分辨率：≤0.01μA；
量程2：≥-100μA～+100μA/分辨率：≤0.1μA；
量程3：≥-500μA～+500μA/分辨率：≤1μA；软件切换量程，接口为TYPE-C接口(传输速率≥480Mbps)，连接传感器无需辨认方向。(支持有线通讯和无线通讯方式，可在兼容多类系统下进行实验)</t>
  </si>
  <si>
    <t>量程：≥ 0～700kPa，分辨率：≤0.1kPa；接口为TYPE-C接口(传输速率≥480Mbps)，连接传感器无需辨认方向。(支持有线通讯和无线通讯方式，可在兼容多类系统下进行实验)</t>
  </si>
  <si>
    <t>量程1:≥0～4000μS/cm，分辨率：≤1μS/cm
量程2:≥0～20000μS/cm，分辨率：≤5μS/cm
量程3:≥0～100000μS/cm，  分辨率：≤25μS/cm；软件切换量程，接口为TYPE-C接口(传输速率≥480Mbps)，连接传感器无需辨认方向。(支持有线通讯和无线通讯方式，可在兼容多类系统下进行实验)
注：为保证产品质量，需提供满足参数第三方认证检测机构出具的检验报告复印件并加盖投标人公章。</t>
  </si>
  <si>
    <t>≥0～1000NTU； 分辨率：≤0.1NTU；接口为TYPE-C接口(传输速率≥480Mbps)，连接传感器无需辨认方向。(支持有线通讯和无线通讯方式，可在兼容多类系统下进行实验)。</t>
  </si>
  <si>
    <t>量程：≥0～20mg/L；分辨率：≤0.01 mg/L；接口为TYPE-C接口(传输速率≥480Mbps)，连接传感器无需辨认方向。(支持有线通讯和无线通讯方式，可在兼容多类系统下进行实验)</t>
  </si>
  <si>
    <t>量程：≥0～100%RH；分辨率：≤0.1%RH；接口为TYPE-C接口(传输速率≥480Mbps)，连接传感器无需辨认方向。(支持有线通讯和无线通讯方式，可在兼容多类系统下进行实验)</t>
  </si>
  <si>
    <t>高强度FD铝合金型材框架，内部缓冲海绵传感器定位嵌槽装置，USB 数据线≥ 1 根，TYPE-C传感器数据线≥6根，快速使用手册等。</t>
  </si>
  <si>
    <t>化学反应速率实验器</t>
  </si>
  <si>
    <t>共计≥7套，每套由≥2只Y型试管、≥2只Φ≥6mm单孔≥5号橡胶塞、≥2只等径气管快速接头、≥2条外径6mm软管、≥2只安全阀组成；配合相对压强传感器使用进行催化剂对化学反应速率的影响、金属与酸反应、酶催化的高效性等实验。</t>
  </si>
  <si>
    <t>量程：≥0～50000ppm；分辨率：≤1ppm；接口为TYPE-C接口(传输速率≥480Mbps)，连接传感器无需辨认方向。(支持有线通讯和无线通讯方式，可在兼容多类系统下进行实验)</t>
  </si>
  <si>
    <t>生物数字化探究仪器</t>
  </si>
  <si>
    <t xml:space="preserve">量程1：≥0～600Lux，分辨率：≤0.01Lux；
量程2：≥0～1300Lux，分辨率：≤0.02Lux；
量程3：≥0～8000Lux，分辨率：≤0.1Lux；
量程4：≥0～16000Lux，分辨率：≤0.2Lux；
量程5：≥0～64000Lux，分辨率：≤1Lux；
软件切换量程，接口为TYPE-C接口(传输速率≥480Mbps)，连接传感器无需辨认方向。(支持有线通讯和无线通讯方式，可在兼容多类系统下进行实验)
</t>
  </si>
  <si>
    <t>量程1：≥-0.2～0.2A，分辨率：≤0.1mA；
量程2：≥-1～1A，分辨率：≤1mA；
量程3：≥-5～5A，分辨率：≤0.01A；
软件切换量程，接口为TYPE-C接口(传输速率≥480Mbps)，连接传感器无需辨认方向。(支持有线通讯和无线通讯方式，可在兼容多类系统下进行实验)</t>
  </si>
  <si>
    <t>量程： ≥0～700kPa，分辨率：≤0.1kPa；接口为TYPE-C接口(传输速率≥480Mbps)，连接传感器无需辨认方向。(支持有线通讯和无线通讯方式，可在兼容多类系统下进行实验)</t>
  </si>
  <si>
    <t>量程:≥0～5mV/45～250bmp,分辨率：≤0.01mV/1 bmp ；接口为TYPE-C接口(传输速率≥480Mbps)，连接传感器无需辨认方向。(支持有线通讯和无线通讯方式，可在兼容多类系统下进行实验)</t>
  </si>
  <si>
    <t>血氧饱和度≥35～100%;脉率 25 ～ 250次/分;分辨率：血氧饱和度≥ 1％;≤脉率 1BPM ；接口为TYPE-C接口(传输速率≥480Mbps)，连接传感器无需辨认方向。(支持有线通讯和无线通讯方式，可在兼容多类系统下进行实验)</t>
  </si>
  <si>
    <t>量程:≥0～5500ppm，分辨率：≤1ppm；接口为TYPE-C接口(传输速率≥480Mbps)，连接传感器无需辨认方向。(支持有线通讯和无线通讯方式，可在兼容多类系统下进行实验)</t>
  </si>
  <si>
    <t>粉尘传感器</t>
  </si>
  <si>
    <t>量程：0～1000μg/m³，分辨率：≤0.1μg/m³；可用于PM1.0/PM2.5/PM10等颗粒物的测量；接口为TYPE-C接口(传输速率≥480Mbps)，连接传感器无需辨认方向。(支持有线通讯和无线通讯方式，可在兼容多类系统下进行实验)</t>
  </si>
  <si>
    <t>高强度FD铝合金型材框架，内部缓冲海绵传感器定位嵌槽装置，USB 数据线 ≥1 根，TYPE-C传感器数据线≥6根，快速使用手册等。</t>
  </si>
  <si>
    <t>尺寸：≥17*17*38mm，≥12.5mm圆孔≥2个，配置螺丝≥2个，可以完成对于设备的十字转接。</t>
  </si>
  <si>
    <t>内置采集板集成心电图传感器、血压传感器、血氧传感器、体温传感器，配置电源适配器、数据线等。配合专业的软件，可同时测量心电图、呼吸率、血压、血氧、心率、体温等人体生理指标。</t>
  </si>
  <si>
    <t>实验器由圆筒上主体(上盖带≥2个孔)、带内槽下盖(可液封密闭)、靠近下半部区域放置一个孔，规格不同的硅胶塞组成，与生物化学传感器密闭连接，可完成陆水生植物光合作用、种子萌发、呼吸作用、酶的特性等实验。</t>
  </si>
  <si>
    <t>物理数字化探究仪器</t>
  </si>
  <si>
    <t>本设备主要与数字化实验系统软件配合使用，用于传感器数据的采集处理，外观采用人体工学设计，美观，实用。
1.多通道一体化设计，支持≥4通道接口并行采集，不区分模拟通道与数字通道；
2.内置≥2.0寸TFT显示屏及内置供电模块可脱机使用，可直接显示传感器的数据；
3.采用USB2.0标准传输数据，采用USB-B型接口与PC或者Pad连接之用；
4.采集器模拟采样分辨率：≤12-bits，数字采样分辨率：≤0.1μs，单通道最高采样率200kHz；
5.可以使用USB供电，预留5VDC接口，为采集器提供外部电源及为内部电池充电；
6.所有接口具备防静电TVS，传感器即插即用，不区分模拟和数字通道使用；
7.设备带有1个自锁按键，用于设备的开关机控制；
8.设备带有≥2个触摸按键，分别为调零按键和显示方向切换按键；
9.可将传感器检测的数值传输给计算机，支持平台：兼容多类系统。</t>
  </si>
  <si>
    <t>1.支持≥6通道接口并行采集，单通道最高采样率200kHz；
2.采集器模拟采样分辨率≤12-bits，数字采样分辨率：≤0.1μs；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6.具备≥1个micro接口，在采集分析仪耗尽储电时作为普通采集器使用；
7.采用≥双核处理器，CPU主频≥1.44GHz，4GB DDR4内存，64GB SSD存储器；
8.含液晶屏显示，支持电容多点触控；
9.具备≥1路HDMI接口(支持 ≥1080P@60Hz 音视频同步输出)，可以连接外部显示设备；
10.具备≥1个RJ45(10/100/1000Mbps 自适应以太网)接口，可以连接有线网络，内置无线wifi，可以连接无线网络；
11.具备≥1个SD卡槽，作为扩展存储之用；
12.具备≥1个PJ-327型耳机插孔，可以外接耳机，内置立体声扬声器；
13.具备≥1个开机按键，≥个音量控制按键，可以调整系统音量；
14.所有接口具备防静电保护TVS，传感器即插即用，不区分模拟和数字通道使用；
15.内置数字化信息系统软件，全方位支持中学小学基础科学实验。</t>
  </si>
  <si>
    <t>无线数据采集器与无线数据接收器采用蓝牙传输方式；
无需固定每个模块的mac而导致无线数据采集器和无线数据接收器的固定配对方式；
采用灵活的自由组合方式，无需软件识别组合配对；
最高传输距离大于30m（无遮挡物）；
最高模拟采集频率≥200kHz，数字采样率≤0.1μs；
内置≥800mAh锂电池电源，充电口/数据传输接口为TYPE-C(传输速率≥480Mbps)母座，通过TYPE-C(传输速率≥480Mbps)公头与传感器连接。
通过TYPE-C(传输速率≥480Mbps)标准接口与无线数据接收器进行物理连接，开启电源即可完成配对。</t>
  </si>
  <si>
    <t>蓝牙传输模式，采用物理配对方式，不需要复杂的软件配对方式。最高传输距离大于30m（无遮挡物），支持≥6通道无线并行采集，通过usb口与计算机连接，通过TYPE-C(传输速率≥480Mbps)标准接口与无线采集器进行物理连接，开启无线数据采集器电源即可实现配对。</t>
  </si>
  <si>
    <t>最高模拟采集频率≥200k，数字采样率≤0.1μs，≥2.0寸TFT屏，内置≥600mAh锂电池，侧面拨动开关，充电口/数据传输接口为TYPE-C(传输速率≥480Mbps)-母座，通过TYPE-C(传输速率≥480Mbps)-公头与传感器连接，内置操作软件，可以完成数据的显示、采集、图线显示、数据表格、数据存储等操作。</t>
  </si>
  <si>
    <t>音频量程：≥20～20KHz的声音，分辨率：≤0.1 Hz；声强量程：≥30～140dB，分辨率：≤0.1dB；接口为TYPE-C接口(传输速率≥480Mbps)，连接传感器无需辨认方向。(支持有线通讯和无线通讯方式，可在兼容多类系统下进行实验)</t>
  </si>
  <si>
    <t>量程1：≥0～600Lux，分辨率：≤0.01Lux；
量程2：≥0～1300Lux，分辨率：≤0.02Lux；
量程3：≥0～8000Lux，分辨率：≤0.1Lux；
量程4：≥0～16000Lux，分辨率：≤0.2Lux；
量程5：≥0～64000Lux，分辨率：≤1Lux；
软件切换量程，接口为TYPE-C接口(传输速率≥480Mbps)，连接传感器无需辨认方向。(支持有线通讯和无线通讯方式，可在兼容多类系统下进行实验)</t>
  </si>
  <si>
    <t xml:space="preserve">量程1：≥-0.2A～+0.2A，分辨率：≤0.1mA；
量程2：≥-1A～+1A，分辨率：≤1mA；
量程3：≥-5A～+5A，分辨率：≤0.01A；
软件切换量程，接口为TYPE-C接口(传输速率≥480Mbps)，连接传感器无需辨认方向。(支持有线通讯和无线通讯方式，可在兼容多类系统下进行实验)
</t>
  </si>
  <si>
    <t xml:space="preserve">量程1：≥-1V～+1V，分辨率：≤0.001V；
量程2：≥-5V～+5V，分辨率：≤0.01V；
量程3：≥-10V～+10V，分辨率：≤0.02V；
量程4：≥-25V～+25V，分辨率：≤0.05V；
软件切换量程，接口为TYPE-C接口(传输速率≥480Mbps)，连接传感器无需辨认方向。(支持有线通讯和无线通讯方式，可在兼容多类系统下进行实验)
</t>
  </si>
  <si>
    <t xml:space="preserve">量程1：≥-20μA～+20μA，分辨率：≤0.01μA；
量程2：≥-100μA～+100μA/分辨率：≤0.1μA；
量程3：≥-500μA～+500μA/分辨率：≤1μA；
软件切换量程，接口为TYPE-C接口(传输速率≥480Mbps)，连接传感器无需辨认方向。(支持有线通讯和无线通讯方式，可在兼容多类系统下进行实验)
</t>
  </si>
  <si>
    <t>量程1：≥-4～+4mV，分辨率：≤0.01mV；
量程2：≥-20～+20mV，分辨率：≤0.1mV；
量程3：≥-100～+100mV，分辨率：≤0.1mV；软件切换量程，接口为TYPE-C接口(传输速率≥480Mbps)，连接传感器无需辨认方向。(支持有线通讯和无线通讯方式，可在兼容多类系统下进行实验)</t>
  </si>
  <si>
    <t>量程1：≥-2mT～+2mT ；分辨率：≤0.001mT；
量程2：≥-10mT～+10mT；分辨率：≤0.01mT； 
量程3：≥-50mT～+50mT；分辨率：≤0.01mT；
量程4：≥-100mT～+100mT；分辨率：≤0.1mT；
软件切换量程，接口为TYPE-C接口(传输速率≥480Mbps)，连接传感器无需辨认方向。(支持有线通讯和无线通讯方式，可在兼容多类系统下进行实验)</t>
  </si>
  <si>
    <t>量程：≥0m～3m；分辨率：≤1mm；接口为TYPE-C接口(传输速率≥480Mbps)，连接传感器无需辨认方向。(支持有线通讯和无线通讯方式，可在兼容多类系统下进行实验)</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</si>
  <si>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1套等；带导向槽和滑动槽，保证小车与轨道接触是点接触，减少摩擦力，材料为硬铝材质，碰撞不易变形，保证实验的一致性好，可以配套完成各种力学实验。</t>
  </si>
  <si>
    <t>尺寸：≥17X17X38mm，≥12.5mm圆孔两个，配置M5的螺丝≥2个，可以完成对于设备的十字转接。</t>
  </si>
  <si>
    <t>浮力定律探究实验器</t>
  </si>
  <si>
    <t>由升降台、溢出杯、量杯、重物组成。升降台采用丝杠升降结构由上而下移动重物，可同时得出浮力与排开水的重力的数据。用来探究浸在液体中的物体所受的浮力的大小等于被物体排开的液体所受的重力。</t>
  </si>
  <si>
    <t>摩擦做功探究实验器</t>
  </si>
  <si>
    <t>由铜管，螺旋固定装置，带孔橡皮塞（可插入温度传感器探头），不带孔橡皮塞，配置≥600mm棉绳，可以完成能量转化验证实验。</t>
  </si>
  <si>
    <t>焦耳定律实验器</t>
  </si>
  <si>
    <t>由3个量热器、分别配置≥2个不同阻值的电热丝、高质量短铜导线6条和集线板组成，配合温度传感器、电流传感器和电压传感器完成焦耳定律的验证。</t>
  </si>
  <si>
    <t>热传导实验器</t>
  </si>
  <si>
    <t>由底座、金属块，分别等距开半孔的铜杆、铝杆、铁杆，三支杆呈辐射状散开，底座可以放置酒精灯，酒精灯的火焰可以正好加热集中金属块，可以定量定性的探究热传导速度。</t>
  </si>
  <si>
    <t>金属热膨胀探究实验器</t>
  </si>
  <si>
    <t>由金属底座、传感器固定台、金属丝、紧固螺栓组成，配合力传感器完成金属在受热过程中热膨胀实验。</t>
  </si>
  <si>
    <t>1.内置≥2.0寸TFT显示屏，实时显示电压和电流数值；
2.具有稳压输出/动态规律输出功能；具备两种调节模式：
3.计算机软件智能控制输出和旋钮手动调节（电压调节、电流调节、微调）输出；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</si>
  <si>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电学系列实验模块</t>
  </si>
  <si>
    <t>要求电路走线清晰，实验板上配对应原理图。包含《滑动变阻器的限流接法》《滑动变阻器的分压接法》《电阻的伏安特性曲线》《串联电路分析》《并联电路分析》《卧室灯控制接法》《小灯泡伏安特性曲线》，可以完成电学相关实验。</t>
  </si>
  <si>
    <t>玻璃导电实验器</t>
  </si>
  <si>
    <t>温差电流探究实验器</t>
  </si>
  <si>
    <t>由底座、不同材料金属框组成，与微电流传感器配合使用，研究温差产生电流的现象。</t>
  </si>
  <si>
    <t>由直径相同长度相等的镍铬丝≥2条、铜丝≥1条、铁丝≥1条、接线柱和底板组成，能研究材料、长度、横截面积三个因素对电阻大小的影响。</t>
  </si>
  <si>
    <t>水凝固与冰融化实验器</t>
  </si>
  <si>
    <t>由半导体制冷片、散热片、散热风扇、电源适配器、小玻璃管组成，可以完成探究水凝固和冰熔化过程中的温度变化。</t>
  </si>
  <si>
    <t>液体内部压强实验器</t>
  </si>
  <si>
    <t>由底座、透明盛液桶、同平面翻转机构和橡胶管组成，配合气压传感器完成液体内部压强实验的测定</t>
  </si>
  <si>
    <t>测力板</t>
  </si>
  <si>
    <t xml:space="preserve">用于人体称重、超重失重、作用力和反作用力实验；实验器集成度高，通过内置大量程传感器（量程：-850N-3500N），可测量力的大小变化，无需外接传感器和采集器，直接在系统终端上实时呈现数据，观察超重失重现象。
</t>
  </si>
  <si>
    <t>物理实验案例</t>
  </si>
  <si>
    <t>化学增补仪器</t>
  </si>
  <si>
    <t>X02140</t>
  </si>
  <si>
    <t>废液桶</t>
  </si>
  <si>
    <t>带滤网、耐酸碱、容量≥1000ml</t>
  </si>
  <si>
    <t>X02141</t>
  </si>
  <si>
    <t>耐酸碱、称重≥25kg</t>
  </si>
  <si>
    <t>话筒</t>
  </si>
  <si>
    <t>手持无线话筒</t>
  </si>
  <si>
    <t>计算机数据采集处理系统</t>
  </si>
  <si>
    <t>开放式软件系统，智能接口，温度、pH值、电流等传感器,在线和离线系统，配套专用实验仪器</t>
  </si>
  <si>
    <t>试管架</t>
  </si>
  <si>
    <t>木制或塑料制，≥8孔，孔径≥21 mm，立柱粘结牢固</t>
  </si>
  <si>
    <t>X16010</t>
  </si>
  <si>
    <t>饮用水质测量笔</t>
  </si>
  <si>
    <t>EC电导率。温度检测</t>
  </si>
  <si>
    <t>支</t>
  </si>
  <si>
    <t>分子间隔实验器</t>
  </si>
  <si>
    <t>无色透明，容积约为≥25 mL，可明显观察酒精与水混合后的体积变化 
耐用，不易碎，刻度清晰、耐磨</t>
  </si>
  <si>
    <t>件</t>
  </si>
  <si>
    <t>X26030</t>
  </si>
  <si>
    <t>导电笔</t>
  </si>
  <si>
    <t>≥1支笔+≥3g墨水</t>
  </si>
  <si>
    <t>量筒</t>
  </si>
  <si>
    <t>≥10mL</t>
  </si>
  <si>
    <t>≥50mL</t>
  </si>
  <si>
    <t>试管</t>
  </si>
  <si>
    <t>≥φ15mm×150mm</t>
  </si>
  <si>
    <t>物理增补仪器</t>
  </si>
  <si>
    <t>理化生AI赋能教学系统</t>
  </si>
  <si>
    <t>一、物理虚拟仿真实验功能
（一）学段覆盖
完整覆盖初中八年级至九年级物理全学段实验教学需求，与初中物理课程知识点标准完全同步。
（二）实验模块
1.八年级上册章节实验：包含≥5个核心教学章节，下设≥24个细分实验项目，覆盖声现象、光现象、透镜应用、物态变化、电流与电路等基础知识点。
2.八年级下册章节实验：包含≥5个核心教学章节，下设≥24个细分实验项目，聚焦电压电阻、欧姆定律、电功率、电与磁、信息传递等重点内容。
3.九年级章节实验：包含≥7个核心教学章节，下设≥26个细分实验项目，涵盖物质世界、运动和力、力和机械、压强和浮力、功和机械能、热和能、能源与可持续发展等综合知识点。
4.动漫式仿真互动实验：提供≥52项沉浸式仿真实验，通过动态交互形式呈现抽象物理原理。
（三）资源总数
累计提供≥126个实验资源（含仿真互动实验），覆盖初中物理全部必做实验与拓展实验要求。
（四）核心知识点覆盖
全面覆盖声现象、光现象、力学基础、电磁学原理、热学规律、能源利用等初中物理全领域核心考点。
（五）重点实验示例
1.基础验证类实验：光的反射规律探究、串并联电路电流与电压规律验证、二力平衡条件实验等。
2.规律探究类实验：凸透镜成像规律、浮力大小影响因素、动能与势能转化实验等。
3.仿真互动类实验：手摇式发电机模拟、电磁铁磁性强弱探究、摩擦力对物体运动的影响等。
（六）呈现形式
以文字实验清单为基础，配套动漫式仿真互动演示，通过动态交互提升实验教学的直观性与趣味性。
二、化学虚拟仿真实验功能
（一）学段覆盖
全面覆盖初中九年级化学全学段实验教学需求，严格匹配初中化学课程知识点标准要求。
（二）实验模块
1.九年级上册单元实验：包含≥6个核心教学单元，下设≥35个细分实验项目，覆盖物质变化、气体制取、溶液特性等核心知识点。
2.九年级下册单元实验：包含≥5个核心教学单元，下设≥20个细分实验项目，聚焦金属性质、酸碱盐反应、有机物特性等重点内容。
3.实验室基本操作规范动画：提供12项标准化实验操作的动态演示，涵盖药品取用、加热操作、溶液配制、仪器洗涤等基础操作规范。
（三）资源总数
累计提供≥67个实验资源（含操作规范动画），覆盖初中化学全部必做实验与选做实验要求。
（四）核心知识点覆盖
全面覆盖物质的变化与性质、气体制取与性质、溶液体系构建、酸碱盐相互反应、有机物基本特性、化学实验基本操作规范等初中化学全部核心考点。
（五）重点实验示例
1.物质转化类实验：水的电解实验、氧气与二氧化碳的实验室制取、一氧化碳还原氧化铁实验等。
2.原理验证类实验：多场景验证质量守恒定律、酸碱中和反应探究、溶液配制与溶质质量分数计算实验等。
3.操作规范类动画：药品取用（块状/粉末状）、液体倾倒与量取、酒精灯使用、浓硫酸稀释等标准化操作流程演示。
（六）呈现形式
以文字实验清单为基础，配套高清操作步骤动画演示，直观展示实验操作细节与规范流程。
三、生物虚拟仿真实验功能
（一）学段覆盖
全面覆盖初中生物全学段核心知识点的实验教学需求，严格遵循初中生物课程知识点标准要求。
（二）实验模块
1.探究性实验：包含≥22项实验项目，聚焦生物与环境、生理功能、遗传变异等核心知识点的探究性学习。
2.观察类实验：包含≥28项实验项目，涵盖动植物细胞观察、人体组织与器官结构观察、微生物观察等内容。
3.实践活动类实验：包含≥15项实验项目，涉及校园生态调查、生活实践应用、生物技术体验等实践内容。
（三）资源总数
累计提供≥65个实验资源，覆盖初中生物全部必做实验与实践活动要求。
（四）核心知识点覆盖
全面覆盖生物与环境、生物体结构层次、生理功能、遗传变异、生态系统、生物技术等初中生物全部核心考点。
（五）重点实验示例
1.探究类实验：光合作用原料验证、种子萌发条件探究、光对鼠妇生活的影响实验等。
2.观察类实验：显微镜操作与细胞观察、人体组织与器官结构观察、动植物形态与结构观察等。
3.实践类实验：营养午餐食谱设计、校园植被调查、空气中尘埃粒子采集与测算等。
（六）呈现形式
采用动漫式仿真互动实验形式，通过动态演示与交互操作，提升生物实验教学的直观性与参与感。
四、理化生授课功能
1.互动课堂启动后，可一直悬浮电脑桌面上，方便老师随时随地进行课堂互动问答
2.互动教学时教师可使用口头答题、按键答题、手写答题等形式对学生进行提问，发题时都具备题目截图进行下发，答题结束后截图与学生答题数据都进行后台大数据统计保存；
3.客观题支持单选、多选、判断等题型，系统自动识别和统计对错，能够即时呈现正确与错误人数，并可查看具体的正确、错误人数，还可以可显示每个选项人数及每个选项的详细学生名单；
4.主观题支持在教室大屏查看学生的答题情况，进行现场讲评，并可后台保存学生答题数据；
5.▲支持抢答、抽答等互动答题功能；（提供符合以上功能描述的软件截图并加盖投标人公章）
6.系统支持学生上课签到，每堂课考勤数据后台进行保存。
7.智能分屏：具智能黑板分屏书写功能
8.▲多屏功能：具有二分屏、三分屏、四分屏书写功能；（提供符合以上功能描述的软件截图并加盖投标人公章）
9.课堂笔记：分享二维码，方便学生或教师课堂手机扫码带走温习；
10.回放功能：课中，教师可随时回放课中授课过程；
11.屏幕锁定：老师课中休息可以锁定屏幕，不影响课堂纪律；
12.▲具有多屏互动功能，Linux白板软件功能，Linux备授课功能。可微信扫码登陆，Linux备授课系统具有课本资源、云备课功能、授课功能、教学资源、课堂评测、物理化学等仿真实验。平台可快捷链接国家资源平台，中央电教馆，国家资源中心，定制链接学校或内蒙古相关教学机构指定平台。（提供符合以上功能描述的软件截图并加盖公章。基于国家安全，操作系统可升级为国产操作系统，提供教学应用与国产操作系统进行互认证）
五、AI助手功能：
（一）备课云盘：具有个人云盘、班级云盘、校级云盘、公共资源、定向分享功能。（提供符合以上功能描述的软件截图并加盖公章。基于国家安全，操作系统可升级为国产操作系统，教学应用与国产操作系统进行互认证；提供备授课平台与白板软件具有NeoCertify认证的相关互认证的复印件，并加盖投标人公章。）
（二）▲AI助手应用中心：具有AI生成教学案例、教育案例分析、学期每周行事例、教学反思、教研工作计划 / 记录、个人学期工作计划、阅读札记、学习感悟、班主任 / 教师期末总结、教学计划、AI 听写助手、AI 语文 / 英语作文批量批改（提供符合以上功能描述的软件截图并加盖投标人公章）
（三）AI智能体-理化生虚拟仿真创作课件模块
1.AI 自然语言提问识别 
2.▲学生自主创作对应实验：填写实验名称，核心知识点、关键操作步骤、易错点 、 错误纠正实验结论，让学生从AI中学会核心知识点，更好掌握理化生等各学科的知识点进行学生；（提供符合以上功能描述的软件截图并加盖投标人公章）
3.▲AI智能体根据学生的自主学习填表生成虚拟仿真演示并可下载；（提供符合以上功能描述的软件截图并加盖投标人公章）
4.一键生成学生自主学习表格，可填写、可保存；
六、AI学生端
▲系统采用≥H5格式，实现跨平台登录与信息检索功能，确保了用户无论身处何地，使用何种设备，均能无缝接入系统，获取所需信息。（提供符合以上功能描述的软件截图并加盖投标人公章）
（一）AI学习助手：
支持个性化学习路径规划，根据学生掌握情况智能推荐学习资源，实时跟踪学习进度，生成学习报告，助力学生查漏补缺，全面提升学习效率。同时，AI学习助手还具备智能答疑功能，能够即时解答学生在学习中遇到的疑难问题，提供精准的学习建议，帮助学生突破学习瓶颈，实现知识的深度理解和应用。AI学习助手通过大数据分析，精准把握学生学习动态，
（二）课堂互动
1.全局筛选与操作按钮 
(1)“课堂互动”：进入课堂互动；
(2)“在线课堂”：查看在线课堂； 
2.学生课堂数据指标：实时统计学生参与度、答题正确率，生成个性化学习报告，助力教师精准辅导。支持多维度数据分析，直观展示学习进度，促进师生互动，提升课堂效率。支持实时互动提问，学生可即时反馈疑问，教师迅速响应，形成高效互动闭环。
(1)总答题数，显示较上次提升度；
(2)正确率，显示图表趋势； 
(3)答题用时，显示图表趋势”； 
(4)完成率，显示图表趋势； 
3.自主筛选课堂情况
(5)时间范围：有开始时间和结束时间的选择框，可筛选特定时间段内的数据； 
(6)题目类型：可选择“全部类型”等不同题目类型； 
(7)答题结果：可选择“全部结果”等不同答题结果类型；课堂互动界面直观展示学生参与情况，便于教师实时掌握学情。
(8)“筛选”按钮：用于根据设置的筛选条件进行数据筛选；
(9)“重置”按钮：用于重置筛选条件；
4.▲题目展示 显示学科题目，展示学生长期课堂所有题目内容、作答时间等信息；对每道题进行AI分析，让学生复习通知在线课堂每个知识点的AI分析，精准定位薄弱环节，提供针对性强化训练。通过数据可视化，直观展现学习进步轨迹，助力学生高效提升学业水平。系统支持实时反馈机制，学生可即时查看学习成果，调整学习策略。教师端则能通过大数据分析，精准把握学情，优化教学方案，形成教与学的良性互动，全面提升学习质量。（提供符合以上功能描述的软件截图并加盖投标人公章）
（三）在线课堂：
▲支持多终端同步，学生可随时随地接入学习，确保无缝衔接。教师可实时监控学习动态，灵活调整教学计划，实现个性化教学。系统内置丰富题库，涵盖各学科知识点，助力学生全面巩固基础，稳步提升能力。通过智能推荐算法，精准推送适合学生的练习题，提高学习效率。完成在线老师布置的作业后，系统自动生成学习报告，详细记录学习轨迹，帮助学生明确进步方向。教师可根据报告数据，针对性布置课后任务，确保学习效果最大化。学生可通过学习报告自我评估，及时调整学习方法，提升自主学习能力。（提供符合以上功能描述的软件截图并加盖投标人公章）
（四）学生错题本
1.显示在校期间总错题数，覆盖的科目
2.显示平均正常率，最近的分析时间
3.高频错题类型，让学生了解自主错题；
4.以网格或列表形式显示科目错题分布
5.以饼图或柱状图形式，显示错题类型分布，让学生了解自主错题弱点；
6.自主选择时间，以柱状图形式显示错时间趋势；
7.错题详情：基于人工智能技术采集常态化课堂数据进行AI辅助学习与分析；导入选中错题或导出全部；学生自主根据科目、题型、日期等筛选条件，进行错题选择；并进行AI分析错因，了解题目，作答情况；答题分析助手让学生根据自主需求进行正确答案、深入分析、举一反三、练习分析、作业分析、单道分析，硬笔书法分析，作业批改等功能，通过AI错题本助手进行AI辅助学习与分析；学生根据AI错题进行AI推送相关错题知识点；学生可以同步根据以上错题与AI进行自主与多元性对话；
七、增强现实课件创作制作功能：
（一）跨平台创作物理、化学、生物课件
1.▲用浏览器、WINDOWS端、安卓端、Linux等国产系统端进行创作（提供符合以上功能描述的软件截图与第三方检测机构出具关于增强现实（AR)的软件测试报告复印件并加盖公章）
2.登录：输入账号、密码 ，点击登录。
（二）用户新建应用：登录进去页面后，可看到该账号创作的增强现实（AR）作品集列表。点击新建作品集，可以创建新的增强现实（AR）课件。点击新建后出现以下页面</t>
  </si>
  <si>
    <t>斜面小车</t>
  </si>
  <si>
    <t>包括斜面、小车、摩擦块、支撑杆、砝码桶和摩擦材料等，与教学支架配套使用；斜面
板≥915mm×100mm×20mm，一端应有滑轮、缓冲或捕获小车的装置；斜面板工作面平面度误差应小于2 mm；附摩擦材料丁晴橡胶、砂纸、棉布等，有摩擦材料的固定夹</t>
  </si>
  <si>
    <t>三线激光光源</t>
  </si>
  <si>
    <t>一套有≥7个透镜</t>
  </si>
  <si>
    <t>运动和力实验器</t>
  </si>
  <si>
    <t>组成：由长、短斜面，小车，小球≥2个，硬盒，毛巾，布等组成。</t>
  </si>
  <si>
    <t>学生线路实验板</t>
  </si>
  <si>
    <t>国标型。包括线路底板≥1块、元器件模块、零部件等。</t>
  </si>
  <si>
    <t>数字化显微镜</t>
  </si>
  <si>
    <t>数码生物显微镜(教师用)</t>
  </si>
  <si>
    <t>1、光学系统：无限远平场色差校正光学系统。
2、目镜：大视场、高眼点、视度可调广角目镜,，目镜放大率准确度不超过±0.99%。
3、物镜：无限远平场消色差物镜，物镜放大准确度不超过±1.66%，成像清晰圆直径：4倍物镜成像清晰圆直径≥17.2mm；10倍物镜成像清晰圆直径≥17.0mm，10X物镜景深范围内像面的偏摆≤0.04mm；≥20倍物镜成像清晰圆直径≥17.1mm；40倍物镜成像清晰圆直径≥16.9mm；100倍物镜成像清晰圆直径≥16.9mm；
4、镜筒：铰链式双目，≥30°倾斜，瞳距调节范围48-76mm，摄影、摄像视场清晰范围不小于78%。左右两系统放大率差≤0.64%，双目系统左右两像面光谱色一致，明暗差≤14.8%；双目系统左右系统像面方位差≤8；双目系统左右视场中心偏差:上下≤0.06mm、左右内侧≤0.03mm；
▲5、智能编码转换器：内倾五孔同心球轴转换器，定位准确。所有物镜均保证齐焦(提供第三方权威机构出具的检测报告验证参数)；
▲6、物镜照明记忆功能：各物镜定义的光线强度会被自动记忆并在下次使用该物镜时自动调出，免除再次手动调整的繁琐(提供第三方权威机构出具的检测报告验证参数)；
7、粗微调:粗微调同轴调焦，有限位打滑装置，并有内置防滑动离合器，可延长因机械损耗的整机使用寿命；调焦范围：粗调范围≥52mm以上，微调范围≥2mm/转。≥0.002mm/格。微调机构空回≤0.005mm。
8、双色温光源照明：≥3W LED双色温光源，亮度可调；稳定性≥10 万小时，光衰为初始的 ≥50%。灯的响应时间为纳秒级，光照明亮，色度均匀，色温接近自然光。亮度连续可调，在任何亮度下无屏闪，可满足不同色温的标本观察需要，带有光源的仪器操作部位温度与室温之差不超过8.5度；
▲9、一机多功能：显微镜具备一机多功能，既具备生物显微镜功能，又具备实体显微镜功能(提供第三方权威机构出具的检测报告验证参数)；
▲10、双光源照明：内置LED上光源 、LED下光源，上下光源可切换使用，且上下光源色温均可切换白光与暖白光，色温极限值为3000-7000K之间(提供第三方权威机构出具的检测报告验证参数)；
11、科勒照明系统：LED底光源内置科勒照明，光圈大小可调，照明亮度更均匀；
12、双模式供电设计：≥12V4A 90V-240V自适应低压安全电源适配器；内置可充电电池，电池容量≥6000mAh以上；
▲13、液晶显示屏：仪器底座设置有液晶显示调光系统，可通过一键式按压旋钮实现光源切换，亮度调整以及开关机等。在内置智能处理器控制下，能够指示显微镜的各种工作状态，如：物镜倍数、ECO状态、色温、上下光源亮度、电池容量等信息，且ECO节能功能可自由设置1-60分钟人周灯灭时间调节，保障实验室安全用电(提供第三方权威机构出具的检测报告验证参数)；
14、独立升降式聚光镜：聚光镜，带可变光栏，带插板式的相衬、暗场附件接口；燕尾导槽燕尾配合间隙不大于0.04mm；齿轮齿条垂直升降。
15、载物台：钢丝传动、无齿条凸出复合式双层械移动载物台，无凸出的棱角和齿轮，避免意外误触和伤害手指，面积尺寸≥210mm*170mm，移动范围≥78*50(mm)，最小读数值≥0.1mm，载物台受≥5N水平方向作用力最大位移≤0.015mm；不重复性≤0.003mm；用机械使标本在5mm*5mm范围内移动时的离焦量≤0.008mm；
16、目镜观察细胞组织、病理、寄生虫等切片时，无明显水样波纹；从4X到100X，镜下目标颜色还原正确无明显偏色（消色差能力）；镜下观察时，目标中心区域清晰度与边缘清晰度无明显差别（平场性）；镜下观察时，目标边缘清晰，无模糊感（对比度）； 粗调阻尼与微调阻尼有明显区别，定位精确，轻微晃动机体无明显失焦现象（精密度）。
17、一体化成像系统：液晶显示与显微镜为内置一体设计，屏幕硬件分辨率：高清标准≥1920*1080，内置传感器像素：≥1600万像素以上,分辨率≥3840*2160/30FPS，≥四核以上处理器，Android 11以上系统，运行内存≥4G，存储内存≥64G；
▲18、平板电脑旋转功能：水平旋转≥270°，有限位、自锁功能；上下翻转≥180°。(提供第三方权威机构出具的检测报告验证参数)；
▲19、数据接口：HDMI高清投屏/U盘/Bluetooth蓝牙传输/Wi-Fi无线/RJ45(10/100/1000Mbps 自适应以太网) LAN有线网络；自带的TYPE-C接口(传输速率≥480Mbps)，支持充电宝向显微镜供电，为确保仪器使用的稳定性及安全性，所有数据接口以及电源接口设置在仪器底座背面(提供视频演示以验证参数真实性)；
▲20、语音唤醒：显微镜具备语音唤醒功能，可语音控制光源亮度调节和光源开关；提供第三方检测报告验证符合要求；
21、双系统组网功能：显微镜采用WIFI无线网络组网模式和IEEE802.3标准RJ45(10/100/1000Mbps 自适应以太网)有线网卡双模式，可以通过无线投屏到笔记本电脑、一体机等智慧终端设备上显示图像，也可以通过RJ45(10/100/1000Mbps 自适应以太网)有线网卡组网。
22、安全提手,为确保仪器挪动过程中的安全性，机身上方设置便携提手，提起时仪器正置以避免目镜及载物台上的物体跌落；
▲23、一体化设计，液晶屏与机身已完好链接，非分体式设计。包装：仪器拆包装箱接上电源即可使用，无需再进行目镜、物镜及其他部件的组装(提供第三方权威机构出具的检测报告验证参数)；</t>
  </si>
  <si>
    <t>无线互动控制软件</t>
  </si>
  <si>
    <t>学生端显微镜通过wifi传输和教师端连接互动。
一、技术要求：
安装部署快捷，升级简易方便，全中文人性化界面设计，支持主窗口功能按钮、浮动工具条、右键菜单、快捷键多项操作方式。
无线网络环境下最多可以支持60个用户，并且可以达到和有线网络环境相同的效果。
采用流媒体技术，流畅无延时，支持几乎所有常见的媒体音视频格式，Windows Media文件，VCD文件，DVD文件， AVI文件，MP3等主流文件格式，支持≥720p、≥1080p的高清视频。
防杀进程、断线保护、远程控制关机等辅助功能维护教学秩序。
文件分发和提交必须可以拖拽添加文件，可添加不同目录下的文件或文件目录。
二、控制软件的功能：
1.课堂教学
屏幕广播：将教师机屏幕和教师讲话实时广播给单一、部分或全体学生，可选择全屏或窗口方式。窗口模式下或教师机与学生机分辨率不同情况下，学生机可以以不同的窗口方式接收广播。
屏幕广播速度增强：屏幕广播时调节多种画面质量，根据网络的不同选择最好的效果进行教学。
屏幕笔：教师教学使用的辅助工具，突出显示项目、添加注释，添加批注等等。
网络影院：实现教师机播放的视频同步广播到学生机。
共享白板：教师可共享白板、桌面或图片与选定的学生共同完成相同的学习任务或绘画作品，学生也可以单独完成。
视频直播：通过USB摄像头将教师的画面实时广播到学生机，达到更形象的教学效果，具有引导客户选择视频设备的提示画面，以便客户快速完成摄像头设备的设置。
语音广播：将教师机麦克风或其他输入设备（如磁带、CD）的声音广播给学生，教学过程中请任何一位已登录的学生发言，其他学生和教师收听该学生发言。
语音对讲：教师选择任意一名已登录学生与其进行双向语音交谈，除教师和此学生外，其他学生不会受到干扰，可以动态切换对讲对象。
学生演示：教师选定一台学生机作为示范，由此学生代替教师进行示范教学。
分组教学：通过分组教学，将学生分成几个组进行合作学习。小组长可使用多种功能来辅导同伴，例如：广播教学、语音教学、语音对话、监视、远程控制、远程设置、文件分发、远程命令和网络影院。
讨论：教师可能组织学生使用文字、图片、手写板等多种方式开展讨论，可进行分组讨论或主题讨论，分组讨论允许教师将学生分成若干组，同组的组员之间可以相互讨论，教师可以参加任意组的讨论；主题讨论是由教师建立若干个主题，学生选择自己感兴趣的主题开展讨论。
文件分发：教师将教师机不同盘符中的目录或文件一起发送至生机的某目录下。目录不存在自动新建此目录；盘符不存在或路径非法不允许分发；文件已存在选择自动覆盖或保留原始文件。
作业提交：学生把做好的作业直接提交到教师机，方便教师批改作业要收取的麻烦。通过特殊设置，学生提交作业时必需经过教师审批通过后才可提交，教师可以选择接收和拒绝学生提交的文件。并且教师可以限制学生提交文件的数目和大小。
网络快照：教师可以在监控学生的时候，对学生画面拍快照，保存学生画面的截图。
屏幕监视：教师机可以监视单一、部分、全体学生机的屏幕，教师机每屏可监视多个学生屏幕（最多16个）。可以控制教师机监控的同屏幕各窗口间、屏幕与屏幕间的切换速度。可手动或自动循环监视。
2.教学评测
试卷编辑：教师能够在家中编辑试题，试题类型支持单选、多选、判断、自由发挥，可插入图片，设置试卷名称、教师名称、班级、考试时间和总分。允许用户从 Word 文件导入试题，可通过导入 Word 文件添加试题。
开始考试：教师将试卷分发给学生即可开始考试，考试过程中可以教师如有问题补充，可暂停考试，在特殊情况下，可以暂挂考试，下次启动系统后可继续考试；考试过程中如有断电、关机等意外情况学生机可断线重连，考试结束后学生可提交或时间到自动提交。
阅卷评分：收取的试卷系统可自动评分，教师添加批注，查看柱状图显示的考试统计结果，并能够将评分结果以网页形式发送给相应的学生。
答题卡考试：教师导入word、ppt、excel、pdf等文档类型的考试内容共享给学生，直接生成答题卡用于学生作答，包含多种不同的题型：多选题，判断题，填空题和论述题等。
3.课堂管理
电子点名：通过电子点名教师机的主界面的学生机的名称将会变成学生签到的姓名。电子点名列表可被保存，备以后查看。
班级模型：有单独的管理界面，实现对班级模型的统一管理，并能够导入、导出，调用不同网络教室中的班级模型。
签到：提供学生名单管理工具，为软件和考试模块提供实名验证。提供点名功能，支持保留学生多次登录记录、考勤统计、签到信息的导出与对比。
学生端属性查看：教师可以获取学生端计算机的名称、登录名和其它常用信息，并可以列出学生端的应用程序、进程和进程 ID，教师还可以远程终止学生端的进程。
黑屏肃静：教师可以对单一、部分、全体学生执行黑屏肃静来禁止其进行任何操作，达到专心听课目的，教师可自定义黑屏的内容与图片。
远程命令：可以进行远程开机、关机、重启等操作，远程打开或关闭学生的应用程序功能。
分组管理：教师可以新建，删除，重命名分组，添加和删除分组中的成员，设置小组长。分组信息随班级模型永久保存，下次上课可以直接使用保存的分组。
自动锁屏：独有的断线保护自动锁屏技术，通过网卡的是否激活来锁定屏幕，避免学生拔掉网线违反纪律。
防杀进程：为安全起见，学生端程序运行后，防止学生通过任务管理器结束学生端程序进程来逃脱教师控制。</t>
  </si>
  <si>
    <t>教师端图像分析软件</t>
  </si>
  <si>
    <t>1．图像采集与存储：可以兼容标准的USB。教师与学生端的分析软件必须为同一品牌的分析软件，有利于做到更好的售后服务。
2．常规的图像处理功能：图像缩放、彩色转灰度、反相、图像叠加运算及景深扩展功能、直方图均衡，各种和形态学有关的滤镜如：中值滤波、腐蚀、膨胀、锐化、加噪声、图像柔化等功能。
3. 区域操作、处理、分析功能：对选择区域进行分析、 处理，并且可以导出灰度或者是二值图。
4. 灵活的定标功能：可以设定几组定标值供选择，更改定标值后各测量数据会自动变化。
5. 图像标注、测量功能：文字、箭头、各种形状的标注框，直线、折线、任意直线、周长、面积、角度等的测量，支持动态视频测量。
6. 图像识别和分析功能：灰度、RGB分量的彩色分割，并且显示灰度直方图，可以完成图像的自动分割。
7. 图像的多层分割：可以在一幅图片上实现多层的分割，并且没有层数的限制，各层计算的数据可以分别显示并统计。
8. 分割修正功能：孔洞填充、边缘平滑以及压框不计，提供区域或者是点的擦除功能，提供断开和连接功能。
9. 颗粒删除功能：可以根据对象的各种形态参数对需要的目标进行筛选。
10. 计算形态参数：可以得出几何参数、位置参数、当量几何参数、外接几何参数、光密度参数、形态学参数，以及相关其他参数。
11. 便捷的结果输出：支持所有结果输出到Word、Excel。
12. 多语言模块：支持中文、英文、日语、德语、法语、意大利语、俄语等一键安装。
13. 操作系统：支持Windows xp/win7/win8/win10,Mac OSX, Linux
14．专业大图拼接模块（教师端软件）：
1）支持多种图像输入格式；
2）界面友好，操作简单灵活；
3）最大支持20×20张图像的拼接；
4）拼接速度快，准确；
5）动态自动拼接功能：将拍摄到的切片的各个部位的局部图像按顺序拼接得到整个切片的图像。
15.动态景深延拓EDF模块(教师端软件）：
1）去模糊多焦面合成：直接移动微调手轮，将不同焦面的图像合成得到清晰完整的整幅图像，增加高倍物镜的景深；
2）支持多种图像输入格式；
3）具有操作简便，合成速度快，合成图像效果好的特点。</t>
  </si>
  <si>
    <t>无线路由器</t>
  </si>
  <si>
    <t>无线路由器≥1台：适用频段：≥2.4GHz；≥5GHz；</t>
  </si>
  <si>
    <t>AI赋能教学系统</t>
  </si>
  <si>
    <t>一、物理虚拟仿真实验功能
（一）学段覆盖
完整覆盖初中八年级至九年级物理全学段实验教学需求，与初中物理课程知识点标准完全同步。
（二）实验模块
1.八年级上册章节实验：包含5个核心教学章节，下设24个细分实验项目，覆盖声现象、光现象、透镜应用、物态变化、电流与电路等基础知识点。
2.八年级下册章节实验：包含5个核心教学章节，下设24个细分实验项目，聚焦电压电阻、欧姆定律、电功率、电与磁、信息传递等重点内容。
3.九年级章节实验：包含7个核心教学章节，下设26个细分实验项目，涵盖物质世界、运动和力、力和机械、压强和浮力、功和机械能、热和能、能源与可持续发展等综合知识点。
4.动漫式仿真互动实验：提供52项沉浸式仿真实验，通过动态交互形式呈现抽象物理原理。
（三）资源总数
累计提供126个实验资源（含仿真互动实验），覆盖初中物理全部必做实验与拓展实验要求。
（四）核心知识点覆盖
全面覆盖声现象、光现象、力学基础、电磁学原理、热学规律、能源利用等初中物理全领域核心考点。
（五）重点实验示例
1.基础验证类实验：光的反射规律探究、串并联电路电流与电压规律验证、二力平衡条件实验等。
2.规律探究类实验：凸透镜成像规律、浮力大小影响因素、动能与势能转化实验等。
3.仿真互动类实验：手摇式发电机模拟、电磁铁磁性强弱探究、摩擦力对物体运动的影响等。
（六）呈现形式
以文字实验清单为基础，配套动漫式仿真互动演示，通过动态交互提升实验教学的直观性与趣味性。
二、化学虚拟仿真实验功能
（一）学段覆盖
全面覆盖初中九年级化学全学段实验教学需求，严格匹配初中化学课程知识点标准要求。
（二）实验模块
1.九年级上册单元实验：包含6个核心教学单元，下设35个细分实验项目，覆盖物质变化、气体制取、溶液特性等核心知识点。
2.九年级下册单元实验：包含5个核心教学单元，下设20个细分实验项目，聚焦金属性质、酸碱盐反应、有机物特性等重点内容。
3.实验室基本操作规范动画：提供12项标准化实验操作的动态演示，涵盖药品取用、加热操作、溶液配制、仪器洗涤等基础操作规范。
（三）资源总数
累计提供67个实验资源（含操作规范动画），覆盖初中化学全部必做实验与选做实验要求。
（四）核心知识点覆盖
全面覆盖物质的变化与性质、气体制取与性质、溶液体系构建、酸碱盐相互反应、有机物基本特性、化学实验基本操作规范等初中化学全部核心考点。
（五）重点实验示例
1.物质转化类实验：水的电解实验、氧气与二氧化碳的实验室制取、一氧化碳还原氧化铁实验等。
2.原理验证类实验：多场景验证质量守恒定律、酸碱中和反应探究、溶液配制与溶质质量分数计算实验等。
3.操作规范类动画：药品取用（块状/粉末状）、液体倾倒与量取、酒精灯使用、浓硫酸稀释等标准化操作流程演示。
（六）呈现形式
以文字实验清单为基础，配套高清操作步骤动画演示，直观展示实验操作细节与规范流程。
三、生物虚拟仿真实验功能
（一）学段覆盖
全面覆盖初中生物全学段核心知识点的实验教学需求，严格遵循初中生物课程知识点标准要求。
（二）实验模块
1.探究性实验：包含22项实验项目，聚焦生物与环境、生理功能、遗传变异等核心知识点的探究性学习。
2.观察类实验：包含28项实验项目，涵盖动植物细胞观察、人体组织与器官结构观察、微生物观察等内容。
3.实践活动类实验：包含15项实验项目，涉及校园生态调查、生活实践应用、生物技术体验等实践内容。
（三）资源总数
累计提供65个实验资源，覆盖初中生物全部必做实验与实践活动要求。
（四）核心知识点覆盖
全面覆盖生物与环境、生物体结构层次、生理功能、遗传变异、生态系统、生物技术等初中生物全部核心考点。
（五）重点实验示例
1.探究类实验：光合作用原料验证、种子萌发条件探究、光对鼠妇生活的影响实验等。
2.观察类实验：显微镜操作与细胞观察、人体组织与器官结构观察、动植物形态与结构观察等。
3.实践类实验：营养午餐食谱设计、校园植被调查、空气中尘埃粒子采集与测算等。
（六）呈现形式
采用动漫式仿真互动实验形式，通过动态演示与交互操作，提升生物实验教学的直观性与参与感。
四、理化生授课功能
1.互动课堂启动后，可一直悬浮电脑桌面上，方便老师随时随地进行课堂互动问答
2.互动教学时教师可使用口头答题、按键答题、手写答题等形式对学生进行提问，发题时都具备题目截图进行下发，答题结束后截图与学生答题数据都进行后台大数据统计保存；
3.客观题支持单选、多选、判断等题型，系统自动识别和统计对错，能够即时呈现正确与错误人数，并可查看具体的正确、错误人数，还可以可显示每个选项人数及每个选项的详细学生名单；
4.主观题支持在教室大屏查看学生的答题情况，进行现场讲评，并可后台保存学生答题数据；
5.▲支持抢答、抽答等互动答题功能；（提供符合以上功能描述的软件截图并加盖投标人公章）
6.系统支持学生上课签到，每堂课考勤数据后台进行保存。
7.智能分屏：具智能黑板分屏书写功能
8.▲多屏功能：具有二分屏、三分屏、四分屏书写功能；（提供符合以上功能描述的软件截图并加盖投标人公章）
9.课堂笔记：分享二维码，方便学生或教师课堂手机扫码带走温习；
10.回放功能：课中，教师可随时回放课中授课过程；
11.屏幕锁定：老师课中休息可以锁定屏幕，不影响课堂纪律；
12.▲具有多屏互动功能，Linux白板软件功能，Linux备授课功能。可微信扫码登陆，Linux备授课系统具有课本资源、云备课功能、授课功能、教学资源、课堂评测、物理化学等仿真实验。平台可快捷链接国家资源平台，中央电教馆，国家资源中心，定制链接学校或内蒙古相关教学机构指定平台。（提供符合以上功能描述的软件截图并加盖公章。基于国家安全，操作系统可升级为国产操作系统，提供教学应用与国产操作系统进行互认证）
五、AI助手功能：
（一）备课云盘：具有个人云盘、班级云盘、校级云盘、公共资源、定向分享功能。（提供符合以上功能描述的软件截图并加盖公章。基于国家安全，操作系统可升级为国产操作系统，教学应用与国产操作系统进行互认证；提供备授课平台与白板软件具有NeoCertify认证的相关互认证的复印件，并加盖投标人公章。）
（二）▲AI助手应用中心：具有AI生成教学案例、教育案例分析、学期每周行事例、教学反思、教研工作计划 / 记录、个人学期工作计划、阅读札记、学习感悟、班主任 / 教师期末总结、教学计划、AI 听写助手、AI 语文 / 英语作文批量批改（提供符合以上功能描述的软件截图并加盖投标人公章）
（三）AI智能体-理化生虚拟仿真创作课件模块
1.AI 自然语言提问识别 
2.▲学生自主创作对应实验：填写实验名称，核心知识点、关键操作步骤、易错点 、 错误纠正实验结论，让学生从AI中学会核心知识点，更好掌握理化生等各学科的知识点进行学生；（提供符合以上功能描述的软件截图并加盖投标人公章）
3.▲AI智能体根据学生的自主学习填表生成虚拟仿真演示并可下载；（提供符合以上功能描述的软件截图并加盖投标人公章）
4.一键生成学生自主学习表格，可填写、可保存；
六、AI学生端
▲系统采用H5格式，实现跨平台登录与信息检索功能，确保了用户无论身处何地，使用何种设备，均能无缝接入系统，获取所需信息。（提供符合以上功能描述的软件截图并加盖投标人公章）
（一）AI学习助手：
支持个性化学习路径规划，根据学生掌握情况智能推荐学习资源，实时跟踪学习进度，生成学习报告，助力学生查漏补缺，全面提升学习效率。同时，AI学习助手还具备智能答疑功能，能够即时解答学生在学习中遇到的疑难问题，提供精准的学习建议，帮助学生突破学习瓶颈，实现知识的深度理解和应用。AI学习助手通过大数据分析，精准把握学生学习动态，
（二）课堂互动
1.全局筛选与操作按钮 
(1)“课堂互动”：进入课堂互动；
(2)“在线课堂”：查看在线课堂； 
2.学生课堂数据指标：实时统计学生参与度、答题正确率，生成个性化学习报告，助力教师精准辅导。支持多维度数据分析，直观展示学习进度，促进师生互动，提升课堂效率。支持实时互动提问，学生可即时反馈疑问，教师迅速响应，形成高效互动闭环。
(1)总答题数，显示较上次提升度；
(2)正确率，显示图表趋势； 
(3)答题用时，显示图表趋势”； 
(4)完成率，显示图表趋势； 
3.自主筛选课堂情况
(5)时间范围：有开始时间和结束时间的选择框，可筛选特定时间段内的数据； 
(6)题目类型：可选择“全部类型”等不同题目类型； 
(7)答题结果：可选择“全部结果”等不同答题结果类型；课堂互动界面直观展示学生参与情况，便于教师实时掌握学情。
(8)“筛选”按钮：用于根据设置的筛选条件进行数据筛选；
(9)“重置”按钮：用于重置筛选条件；
4.▲题目展示 显示学科题目，展示学生长期课堂所有题目内容、作答时间等信息；对每道题进行AI分析，让学生复习通知在线课堂每个知识点的AI分析，精准定位薄弱环节，提供针对性强化训练。通过数据可视化，直观展现学习进步轨迹，助力学生高效提升学业水平。系统支持实时反馈机制，学生可即时查看学习成果，调整学习策略。教师端则能通过大数据分析，精准把握学情，优化教学方案，形成教与学的良性互动，全面提升学习质量。（提供符合以上功能描述的软件截图并加盖投标人公章）
（三）在线课堂：
▲支持多终端同步，学生可随时随地接入学习，确保无缝衔接。教师可实时监控学习动态，灵活调整教学计划，实现个性化教学。系统内置丰富题库，涵盖各学科知识点，助力学生全面巩固基础，稳步提升能力。通过智能推荐算法，精准推送适合学生的练习题，提高学习效率。完成在线老师布置的作业后，系统自动生成学习报告，详细记录学习轨迹，帮助学生明确进步方向。教师可根据报告数据，针对性布置课后任务，确保学习效果最大化。学生可通过学习报告自我评估，及时调整学习方法，提升自主学习能力。（提供符合以上功能描述的软件截图并加盖投标人公章）
（四）学生错题本
1.显示在校期间总错题数，覆盖的科目
2.显示平均正常率，最近的分析时间
3.高频错题类型，让学生了解自主错题；
4.以网格或列表形式显示科目错题分布
5.以饼图或柱状图形式，显示错题类型分布，让学生了解自主错题弱点；
6.自主选择时间，以柱状图形式显示错时间趋势；
7.错题详情：基于人工智能技术采集常态化课堂数据进行AI辅助学习与分析；导入选中错题或导出全部；学生自主根据科目、题型、日期等筛选条件，进行错题选择；并进行AI分析错因，了解题目，作答情况；答题分析助手让学生根据自主需求进行正确答案、深入分析、举一反三、练习分析、作业分析、单道分析，硬笔书法分析，作业批改等功能，通过AI错题本助手进行AI辅助学习与分析；学生根据AI错题进行AI推送相关错题知识点；学生可以同步根据以上错题与AI进行自主与多元性对话；
七、增强现实课件创作制作功能：
（一）跨平台创作物理、化学、生物课件
1.▲用浏览器、WINDOWS端、安卓端、Linux国产系统端进行创作（提供符合以上功能描述的软件截图与第三方检测机构出具关于增强现实（AR)的软件测试报告复印件并加盖公章）
2.登录：输入账号、密码 ，点击登录。
（二）用户新建应用：登录进去页面后，可看到该账号创作的增强现实（AR）作品集列表。点击新建作品集，可以创建新的增强现实（AR）课件。点击新建后出现以下页面
1.应用名称：
可以输入应用的名字，这个名字会显示在应用列表上。
2.唯一ID：
①　这个是全局唯一的识别 id，一般格式为英文字母标示，
②　比如应用名称：生物；应用包名可设为：物理、化学、生物 （可自定义）
③　如果系统中已经有人占用了这个包名，平台会提示。后续添加应用时可通过扫描或者输入这个ID来添加这个应用
3.图标：
①　可以选择应用名称的图标，不选就默认图标
②　编辑应用：
③　在我的应用界面，选择其中的一个增强现实（AR）作品，点击操作栏的第一个按钮，可对课件进行编辑。
④　进入编辑界面：
（三）▲课件创作步骤（提供符合以上功能描述的软件截图并加盖投标人公章）：
1.添加识别图片
(1)点击左下角添加识别图
(2)先输入识别图名称
(3)提供了4种方式上传
(4)从公共素材库选择图片
(5)从我的素材库选择图片 
(6)从电脑里上传图片
(7)拍照上传图片
(8)确认添加识别图后，点击左边列表选择刚刚添加的识别图；
(9)可以通过按住鼠标右键，左右拖动图片角度，详细操作信息，可以点击左侧“帮助”按钮。
2.添加内容
(1)▲在内容选择栏选择想插入的内容，如图片，视频，模型，按钮，文字。（提供符合以上功能描述的软件截图并加盖投标人公章）
(2)▲可从公共库选择模型进行添加，如下图找到地球模型，单击它，便会在编辑界面上添加了一个生物模型。（提供符合以上功能描述的软件截图并加盖投标人公章）
(3)▲可以通过上方的工具栏，或者右边的属性栏，对添加到识别图的组件进行设置大小、位置、旋转角度等。（提供符合以上功能描述的软件截图并加盖投标人公章）
(4)▲可在同一个应用里添加多个识别图，放置不同的素材（提供符合以上功能描述的软件截图并加盖投标人公章）；
(5)▲完成后点击保存，增强现实（AR）作品就生成了，鼠标移至右上角账户名，点击我的作品集，可回到作品集列表。（提供符合以上功能描述的软件截图并加盖投标人公章）
(6)▲展示作品时，可通过输入ID或扫描二维码加载该增强现实（AR）作品。（提供符合以上功能描述的软件截图并加盖投标人公章）
(7)▲添加素材：点击右上菜单“我的素材”（提供符合以上功能描述的软件截图并加盖投标人公章）
3.上传素材：素材可以上传图片、视频、3D 模型到目录中，方便创作增强现实（AR）作品时使用；
4.新建目录：可以创建目录把素材归类到不同的目录下；
（四）作品展示
1.国产系统与PC应用端：
(1)▲打开增强现实（AR）创客平台，点击登录，可以调出增强现实（增强现实（AR））制作系统PC展示端或安卓端。（提供符合以上功能描述的软件截图并加盖投标人公章）
(2)▲点击添加作品集，添加上面创建的作品ID或扫描作品的二维码。（提供符合以上功能描述的软件截图并加盖投标人公章）
(3)点击确定，便会自动加载该增强现实（AR）作品
(4)▲点击加载好的增强现实（AR）作品，，利用电脑的摄像头扫一扫之前设置的识别图，便可出现添加的增强现实（AR）素材了。（提供符合以上功能描述的软件截图并加盖投标人公章）
(5)点击下方标签钉住，可令出现的增强现实（AR）素材脱离识别图，随意的反转滚动，展示素材的各个角落。
2.移动端：
(1)移动端下载并安装增强现实（AR）.apk，安装后打开应用后:
(2)点击“添加应用”：
①　扫一扫作品的二维码或者唯一ID，添加下载应用，添加后如下图，下载完应用，再打开该应用，利用摄像头扫一扫识别图，便会出现增强现实（AR）作品对应的增强现实（AR）内容，点击上方的问好，可查看该作品的识别图
②　点击下方标签钉住，可令出现的增强现实（AR）素材脱离识别图，双指在屏幕滑动可随意的反转滚动，展示素材的各个角落。
③　再次点击上方钉住图标，可取消素材钉住，继续进行扫描; 
八、在线作业
1.▲发布作业：教师可一键发布作业，支持多种题型，设置截止时间，自动提醒学生提交。作业提交后，系统即时批改，生成详细反馈，帮助教师高效评估学生学习情况。2.（提供符合以上功能描述的软件截图并加盖投标人公章）
2.▲统对分析：系统自动汇总学生作业数据，生成班级整体成绩分布图，直观展示学习成效。教师可依据数据，精准定位共性问题，调整教学方案，确保教学目标达成。系统提供个性化学习报告，帮助学生识别自身薄弱环节，制定针对性提升计划，促进全面发展。（提供符合以上功能描述的软件截图并加盖投标人公章）
九、AI赋能教学后台设置
1.校级管理员可进行年级管理、班级管理、课程管理、教师管理、学生管理、宿舍管理。
2.▲管理员具有系统自定义功能特定权限，用自定义网址或IP地址方式把科技馆之前的所有平台统一接入平台，方便各级管理员简洁快速从同一平台入口进入。（提供符合以上功能描述的软件截图并加盖投标人公章）
3.▲年级管理：可新增、编辑、删除年级，显示年级名称、备注、创建时间、创建者、修改时间、修改者等信息。支持按年级名称进行搜索。（提供符合以上功能描述的软件截图并加盖投标人公章）
4.▲班级管理：可新增、编辑、删除班级，显示年级、班级、类型、蓝牙接收器、备注、状态、创建时间、创建者、修改时间、修改者等信息。支持按设备序列号进行搜索。（提供符合以上功能描述的软件截图并加盖投标人公章）
5.课时管理：支持进行课时设置，可自动设置每节课的开始时间、结束时间。
6.课程管理：可新增、编辑、删除课程，且可批量导入，具有设置课表功能。
7.教师管理：可新增、编辑、删除教师，显示教师工号、教师姓名、类型、手机号码、所教班级科目等信息，且可批量导入，支持按姓名、工号进行搜索。
8.学生管理：可新增、批量导入、导出学生，显示年级、班级、创建人、创建时间等信息，支持按班级信息进行搜索。
9.宿舍管理：可新增、编辑、删除宿舍。显示宿舍号、所属楼栋、所在位置、备注、状态、创建时间、创建者、修改时间、修改者等信息，支持按宿舍号进行搜索。
十、巡课集控广播功能
1.▲系统采用B/S混合云架构设计，无需本地额外部署服务器等设备，控制端支持在Windows、Linux等多种操作系统通过网页浏览器登录操作。（提供符合以上功能描述的软件截图并加盖投标人公章）
2.所有远程内核均支持动态密码安全效验，更大程度提升安全性。
3.采用一校一码的认证机制，系统自动生成学校专属识别代码，支持设备输入专属代码及设备放置位置信息，即可接入管理平台进行远程管理与控制。
4.将路由信息记录到云端，随时随地远程访问。
5.客户端可单次添加或批量录入路由外网访问信息(IP/端口/帐号/密码)，一次录入，永久有效。
6.根据需要，可为学校添加多个路由访问信息。
7.支持市场多款主流路由器自动登录，无需手动输入密码。
8.支持并行管理多台终端，可实时展示不少于10台设备的使用状态。支持远程监测设备的开关机状态、开关机时间段分布图、开机使用时长、硬盘空间、硬盘使用状况、内存容量、内存使用率、设备辅助管理软件版本、设备ID、机型等设备数据。
9.远程桌面控制：在控制端网页可实时查看已连接并处于开机状态下的一集中控制软体机桌面，同时可在控制端远程操作桌面内容。
10.支持文字检索设备名称，可快速定位对应设备进行定向精准管理。支持通过后台快速变更设备场地信息、班级信息、设备名称。
11.远程设备控制功能：允许在控制端网页对已连接的一体机进行实时控制，包括开关机、切换通道、更改图像及声音模式、锁屏等，并可实现远程控制设备关机和重启、批量设定智能设备关机的执行时间、支持自定义预约定时日循环执行以及实时监控一体机状态及远程查看开关，还支持对设备进行即时锁屏、循环（含每日重复、工作日+周末模式、自定义循环）及定时锁屏操作。
12.具备一键下课锁定功能，教师点击下课按钮一键锁定设备，保证教学信息设备的使用秩序。
13.提供密码解锁等多种认证解锁机制，适用于各类教学环境。任何情况下均可支持6位数字密码解锁。
14.▲支持对设备进行打铃，提供即时打铃、定时打铃和循环打铃模式，用户可向铃声库上传自定义铃声。打铃时在受控端提醒，响铃5s内可主动关闭打铃，避免影响正常教学。（提供符合以上功能描述的软件截图并加盖投标人公章）
15.▲任意通道信息发布：可远程对选定的一体机在任意通道下即时发布走马灯文字信息和屏幕常驻信息，可设置播放次数，选择播放位置。（提供符合以上功能描述的软件截图并加盖投标人公章）
16.▲控制端支持批量或指定被控端发布视频、图片、音频信息，可设置播放次数、定时发布。（提供符合以上功能描述的软件截图并加盖投标人公章）
17.▲支持控制端对被控端进行桌面壁纸修改。（提供符合以上功能描述的软件截图并加盖投标人公章）
18.▲支持批量对设备进行软件远程部署，批量支持静默部署。（提供符合以上功能描述的软件截图并加盖投标人公章）
19.▲支持自定义设定倒计日，用于重大教学安排的提醒，可定向远程开启/关闭指定设备的倒计日功能。（提供符合以上功能描述的软件截图并加盖投标人公章）
20.平台支持快速管控设备数、实时在线设备数、以及设备日/周/月的活跃数据。
21.提供昨日、近7日、近30日、自定义筛选时间段内的校内所有设备的日均开机时长分布、设备活跃度分析及单台设备的具体使用情况查询。
22.支持监测整机CPU占用率、CPU温度、设备使用时长。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</si>
</sst>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color theme="1"/>
      <name val="宋体"/>
      <charset val="134"/>
      <scheme val="minor"/>
    </font>
    <font>
      <sz val="10"/>
      <name val="宋体"/>
      <charset val="134"/>
      <scheme val="minor"/>
    </font>
    <font>
      <sz val="10"/>
      <color rgb="FF000000"/>
      <name val="宋体"/>
      <charset val="134"/>
      <scheme val="minor"/>
    </font>
    <font>
      <sz val="10"/>
      <color rgb="FFFF0000"/>
      <name val="宋体"/>
      <charset val="134"/>
      <scheme val="minor"/>
    </font>
    <font>
      <b/>
      <sz val="10"/>
      <color rgb="FF000000"/>
      <name val="宋体"/>
      <charset val="134"/>
      <scheme val="minor"/>
    </font>
    <font>
      <sz val="10"/>
      <name val="宋体"/>
      <charset val="134"/>
    </font>
    <font>
      <sz val="10"/>
      <color theme="1"/>
      <name val="宋体"/>
      <charset val="134"/>
    </font>
    <font>
      <sz val="10"/>
      <color indexed="8"/>
      <name val="宋体"/>
      <charset val="134"/>
      <scheme val="minor"/>
    </font>
    <font>
      <b/>
      <sz val="10"/>
      <color theme="1"/>
      <name val="宋体"/>
      <charset val="134"/>
      <scheme val="minor"/>
    </font>
    <font>
      <sz val="11"/>
      <color theme="1"/>
      <name val="宋体"/>
      <charset val="134"/>
    </font>
    <font>
      <sz val="11"/>
      <name val="宋体"/>
      <charset val="134"/>
      <scheme val="major"/>
    </font>
    <font>
      <sz val="11"/>
      <color rgb="FF00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1"/>
      <color rgb="FF000000"/>
      <name val="宋体"/>
      <charset val="134"/>
    </font>
    <font>
      <sz val="11"/>
      <color indexed="8"/>
      <name val="宋体"/>
      <charset val="134"/>
    </font>
    <font>
      <u/>
      <sz val="11"/>
      <color theme="10"/>
      <name val="宋体"/>
      <charset val="134"/>
      <scheme val="minor"/>
    </font>
    <font>
      <u/>
      <sz val="11"/>
      <color rgb="FF0463C1"/>
      <name val="等线"/>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4" borderId="10" applyNumberFormat="0" applyAlignment="0" applyProtection="0">
      <alignment vertical="center"/>
    </xf>
    <xf numFmtId="0" fontId="22" fillId="5" borderId="11" applyNumberFormat="0" applyAlignment="0" applyProtection="0">
      <alignment vertical="center"/>
    </xf>
    <xf numFmtId="0" fontId="23" fillId="5" borderId="10" applyNumberFormat="0" applyAlignment="0" applyProtection="0">
      <alignment vertical="center"/>
    </xf>
    <xf numFmtId="0" fontId="24" fillId="6"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2" fillId="0" borderId="0"/>
    <xf numFmtId="0" fontId="33" fillId="0" borderId="0"/>
    <xf numFmtId="0" fontId="33" fillId="0" borderId="0"/>
    <xf numFmtId="9" fontId="33" fillId="0" borderId="0" applyFont="0" applyFill="0" applyBorder="0" applyAlignment="0" applyProtection="0">
      <alignment vertical="center"/>
    </xf>
    <xf numFmtId="0" fontId="0" fillId="0" borderId="0"/>
    <xf numFmtId="0" fontId="34" fillId="0" borderId="0">
      <protection locked="0"/>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33"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xf numFmtId="0" fontId="0" fillId="0" borderId="0">
      <alignment vertical="center"/>
    </xf>
    <xf numFmtId="0" fontId="33" fillId="0" borderId="0"/>
    <xf numFmtId="0" fontId="33" fillId="0" borderId="0"/>
    <xf numFmtId="0" fontId="0" fillId="0" borderId="0">
      <alignment vertical="center"/>
    </xf>
    <xf numFmtId="0" fontId="33" fillId="0" borderId="0"/>
    <xf numFmtId="0" fontId="0" fillId="0" borderId="0">
      <alignment vertical="center"/>
    </xf>
    <xf numFmtId="0" fontId="0" fillId="0" borderId="0">
      <alignment vertical="center"/>
    </xf>
    <xf numFmtId="0" fontId="32" fillId="0" borderId="0">
      <protection locked="0"/>
    </xf>
    <xf numFmtId="0" fontId="33" fillId="0" borderId="0">
      <alignment vertical="center"/>
    </xf>
    <xf numFmtId="0" fontId="0" fillId="0" borderId="0">
      <alignment vertical="center"/>
    </xf>
    <xf numFmtId="0" fontId="0" fillId="0" borderId="0">
      <alignment vertical="center"/>
    </xf>
    <xf numFmtId="0" fontId="33" fillId="0" borderId="0"/>
    <xf numFmtId="0" fontId="33" fillId="0" borderId="0"/>
    <xf numFmtId="0" fontId="35" fillId="0" borderId="0">
      <alignment vertical="center"/>
    </xf>
    <xf numFmtId="0" fontId="36" fillId="0" borderId="0" applyNumberFormat="0" applyFill="0" applyBorder="0" applyAlignment="0" applyProtection="0">
      <alignment vertical="center"/>
    </xf>
    <xf numFmtId="0" fontId="37" fillId="0" borderId="0">
      <alignment vertical="top"/>
      <protection locked="0"/>
    </xf>
    <xf numFmtId="0" fontId="33" fillId="0" borderId="0">
      <alignment vertical="center"/>
    </xf>
    <xf numFmtId="43" fontId="33" fillId="0" borderId="0" applyFont="0" applyFill="0" applyBorder="0" applyAlignment="0" applyProtection="0">
      <alignment vertical="center"/>
    </xf>
    <xf numFmtId="0" fontId="32" fillId="0" borderId="0"/>
  </cellStyleXfs>
  <cellXfs count="8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1" fillId="0" borderId="0" xfId="0" applyFont="1" applyAlignment="1">
      <alignment horizontal="left" vertical="center"/>
    </xf>
    <xf numFmtId="0" fontId="1" fillId="0" borderId="0" xfId="0" applyFont="1" applyFill="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Fill="1" applyBorder="1" applyAlignment="1">
      <alignment horizontal="center" vertical="center" wrapText="1"/>
    </xf>
    <xf numFmtId="49" fontId="2" fillId="0" borderId="1" xfId="84" applyNumberFormat="1" applyFont="1" applyBorder="1" applyAlignment="1">
      <alignment horizontal="center" vertical="center" wrapText="1"/>
    </xf>
    <xf numFmtId="9" fontId="6" fillId="0" borderId="4" xfId="53" applyFont="1" applyFill="1" applyBorder="1" applyAlignment="1">
      <alignment horizontal="center" vertical="center" wrapText="1"/>
    </xf>
    <xf numFmtId="0" fontId="7" fillId="0" borderId="1" xfId="84" applyFont="1" applyFill="1" applyBorder="1" applyAlignment="1">
      <alignment horizontal="left" vertical="center" wrapText="1"/>
    </xf>
    <xf numFmtId="0" fontId="2" fillId="2" borderId="1" xfId="84"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6" fillId="0" borderId="4" xfId="84"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2" fillId="0" borderId="1" xfId="53" applyFont="1" applyFill="1" applyBorder="1" applyAlignment="1">
      <alignment horizontal="center" vertical="center" wrapText="1"/>
    </xf>
    <xf numFmtId="0" fontId="6" fillId="0" borderId="1" xfId="84"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readingOrder="1"/>
    </xf>
    <xf numFmtId="0" fontId="2" fillId="2" borderId="1" xfId="0" applyFont="1" applyFill="1" applyBorder="1" applyAlignment="1">
      <alignment horizontal="left" vertical="center" wrapText="1"/>
    </xf>
    <xf numFmtId="0" fontId="2" fillId="0" borderId="1" xfId="0" applyFont="1" applyBorder="1" applyAlignment="1">
      <alignment horizontal="center" vertical="center" wrapText="1" readingOrder="1"/>
    </xf>
    <xf numFmtId="9" fontId="1" fillId="0" borderId="1" xfId="3" applyFont="1" applyBorder="1" applyAlignment="1">
      <alignment horizontal="left" vertical="center" wrapText="1"/>
    </xf>
    <xf numFmtId="0" fontId="1" fillId="0" borderId="1" xfId="0" applyFont="1" applyBorder="1" applyAlignment="1">
      <alignment horizontal="left" vertical="center" wrapText="1"/>
    </xf>
    <xf numFmtId="0" fontId="2" fillId="2" borderId="1" xfId="84" applyFont="1" applyFill="1" applyBorder="1" applyAlignment="1">
      <alignment horizontal="left" vertical="center" wrapText="1"/>
    </xf>
    <xf numFmtId="0" fontId="6" fillId="0" borderId="3" xfId="0" applyFont="1" applyFill="1" applyBorder="1" applyAlignment="1">
      <alignment horizontal="center" vertical="center" wrapText="1"/>
    </xf>
    <xf numFmtId="0" fontId="2" fillId="0" borderId="1" xfId="84" applyFont="1" applyBorder="1" applyAlignment="1">
      <alignment horizontal="center" vertical="center" wrapText="1"/>
    </xf>
    <xf numFmtId="0" fontId="2" fillId="0" borderId="1" xfId="84"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9"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2" borderId="1" xfId="84" applyFont="1" applyFill="1" applyBorder="1" applyAlignment="1">
      <alignment horizontal="center" vertical="center" wrapText="1" readingOrder="1"/>
    </xf>
    <xf numFmtId="0" fontId="1" fillId="2" borderId="1" xfId="84" applyFont="1" applyFill="1" applyBorder="1" applyAlignment="1">
      <alignment horizontal="left" vertical="center" wrapText="1"/>
    </xf>
    <xf numFmtId="9" fontId="2" fillId="0" borderId="1" xfId="3" applyFont="1" applyFill="1" applyBorder="1" applyAlignment="1">
      <alignment horizontal="center" vertical="center" wrapText="1"/>
    </xf>
    <xf numFmtId="0" fontId="2" fillId="0" borderId="1" xfId="51" applyFont="1" applyBorder="1" applyAlignment="1">
      <alignment horizontal="center" vertical="center" wrapText="1"/>
    </xf>
    <xf numFmtId="0" fontId="2" fillId="0" borderId="1" xfId="51" applyFont="1" applyBorder="1" applyAlignment="1">
      <alignment horizontal="left" vertical="center" wrapText="1"/>
    </xf>
    <xf numFmtId="0" fontId="2" fillId="0" borderId="1" xfId="78" applyFont="1" applyBorder="1" applyAlignment="1">
      <alignment horizontal="left" vertical="center" wrapText="1"/>
    </xf>
    <xf numFmtId="0" fontId="2" fillId="0" borderId="1" xfId="52"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left" vertical="top" wrapText="1"/>
    </xf>
    <xf numFmtId="0" fontId="2" fillId="0" borderId="1" xfId="52"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84" applyFont="1" applyFill="1" applyBorder="1" applyAlignment="1">
      <alignment horizontal="center" vertical="center" wrapText="1"/>
    </xf>
    <xf numFmtId="0" fontId="2" fillId="0" borderId="3" xfId="0"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84" applyNumberFormat="1" applyFont="1" applyBorder="1" applyAlignment="1">
      <alignment horizontal="center" vertical="center" wrapText="1"/>
    </xf>
    <xf numFmtId="0" fontId="8"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84" applyFont="1" applyFill="1" applyBorder="1" applyAlignment="1">
      <alignment horizontal="center" vertical="center" wrapText="1"/>
    </xf>
    <xf numFmtId="0" fontId="2" fillId="2" borderId="6" xfId="84" applyFont="1" applyFill="1" applyBorder="1" applyAlignment="1">
      <alignment horizontal="left" vertical="center" wrapText="1"/>
    </xf>
    <xf numFmtId="0" fontId="2" fillId="2" borderId="0" xfId="0" applyFont="1" applyFill="1" applyAlignment="1">
      <alignment horizontal="center" vertical="center" wrapText="1"/>
    </xf>
    <xf numFmtId="0" fontId="2" fillId="0" borderId="3" xfId="78" applyFont="1" applyBorder="1" applyAlignment="1">
      <alignment horizontal="center" vertical="center" wrapText="1"/>
    </xf>
    <xf numFmtId="0" fontId="1" fillId="0" borderId="1" xfId="78" applyFont="1" applyBorder="1" applyAlignment="1">
      <alignment horizontal="left" vertical="center" wrapText="1"/>
    </xf>
    <xf numFmtId="0" fontId="2" fillId="2"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58" applyFont="1" applyBorder="1" applyAlignment="1">
      <alignment horizontal="center" vertical="center" wrapText="1"/>
    </xf>
    <xf numFmtId="0" fontId="1" fillId="0" borderId="1" xfId="58" applyFont="1" applyBorder="1" applyAlignment="1">
      <alignment horizontal="center" vertical="center" wrapText="1"/>
    </xf>
    <xf numFmtId="0" fontId="1" fillId="0" borderId="1" xfId="58" applyFont="1" applyBorder="1" applyAlignment="1">
      <alignment horizontal="left" vertical="center" wrapText="1"/>
    </xf>
    <xf numFmtId="0" fontId="2" fillId="0" borderId="1" xfId="58" applyFont="1" applyFill="1" applyBorder="1" applyAlignment="1">
      <alignment horizontal="center" vertical="center" wrapText="1"/>
    </xf>
    <xf numFmtId="0" fontId="2" fillId="0" borderId="1" xfId="58" applyFont="1" applyBorder="1" applyAlignment="1">
      <alignment horizontal="center" vertical="center" wrapText="1"/>
    </xf>
    <xf numFmtId="0" fontId="3" fillId="0" borderId="1" xfId="58" applyFont="1" applyBorder="1" applyAlignment="1">
      <alignment horizontal="center" vertical="center"/>
    </xf>
    <xf numFmtId="0" fontId="10" fillId="0" borderId="1" xfId="51" applyFont="1" applyFill="1" applyBorder="1" applyAlignment="1">
      <alignment horizontal="center" vertical="center" wrapText="1"/>
    </xf>
    <xf numFmtId="0" fontId="10" fillId="0" borderId="1" xfId="5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cellXfs>
  <cellStyles count="8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_Sheet1" xfId="50"/>
    <cellStyle name="0,0_x000d__x000a_NA_x000d__x000a_" xfId="51"/>
    <cellStyle name="0,0_x000d__x000a_NA_x000d__x000a_ 2" xfId="52"/>
    <cellStyle name="百分比 2" xfId="53"/>
    <cellStyle name="常规 10 2 2 2" xfId="54"/>
    <cellStyle name="常规 11" xfId="55"/>
    <cellStyle name="常规 11 2 10" xfId="56"/>
    <cellStyle name="常规 11 3" xfId="57"/>
    <cellStyle name="常规 13" xfId="58"/>
    <cellStyle name="常规 140" xfId="59"/>
    <cellStyle name="常规 2" xfId="60"/>
    <cellStyle name="常规 2 2" xfId="61"/>
    <cellStyle name="常规 2 2 2" xfId="62"/>
    <cellStyle name="常规 2 2 2 2" xfId="63"/>
    <cellStyle name="常规 2 2 3" xfId="64"/>
    <cellStyle name="常规 22" xfId="65"/>
    <cellStyle name="常规 28" xfId="66"/>
    <cellStyle name="常规 3" xfId="67"/>
    <cellStyle name="常规 3 2" xfId="68"/>
    <cellStyle name="常规 3 2 2 2 3" xfId="69"/>
    <cellStyle name="常规 3 2 4 2" xfId="70"/>
    <cellStyle name="常规 3 4" xfId="71"/>
    <cellStyle name="常规 4" xfId="72"/>
    <cellStyle name="常规 54" xfId="73"/>
    <cellStyle name="常规 6" xfId="74"/>
    <cellStyle name="常规 7" xfId="75"/>
    <cellStyle name="常规 7 2 2" xfId="76"/>
    <cellStyle name="常规 8" xfId="77"/>
    <cellStyle name="常规_Sheet1" xfId="78"/>
    <cellStyle name="常规_Sheet2_1" xfId="79"/>
    <cellStyle name="超链接 2 2" xfId="80"/>
    <cellStyle name="超链接 3" xfId="81"/>
    <cellStyle name="普通 2" xfId="82"/>
    <cellStyle name="千位分隔 2" xfId="83"/>
    <cellStyle name="样式 1" xfId="8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TSERVER\F\2004\&#35774;&#22791;&#20215;&#26684;&#34920;&#27719;&#24635;\&#22269;&#20135;&#35774;&#22791;&#20215;&#266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2020\Documents\WeChat%20Files\wxid_anx9jhhx6ll922\FileStorage\File\2024-11\09.13&#39640;&#20013;48&#24231;&#25968;&#23383;&#21270;&#25506;&#31350;&#26041;&#2669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WeChat%20Files\wxid_i4relk1tp8wl22\FileStorage\File\2025-03\&#29983;&#21270;&#38598;&#21512;\&#29983;&#21270;&#21019;&#26032;&#31454;&#36187;&#23454;&#39564;&#23460;&#26041;&#26696;-&#27993;&#26234;&#3689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26446;&#40527;&#39134;\Documents\WeChat%20Files\wxid_msmzk1xqhhv921\FileStorage\File\2024-08\&#21103;&#26412;&#20986;&#24211;&#21333;-&#39033;&#30446;&#21517;&#31216;-&#26085;&#2639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xwechat_files\wxid_i4relk1tp8wl22_f804\msg\file\2026-05\(&#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产"/>
      <sheetName val="Sheet1"/>
      <sheetName val="Sheet2"/>
      <sheetName val="Sheet3"/>
      <sheetName val="粤海"/>
      <sheetName val="材料库"/>
      <sheetName val="Toolbox"/>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总表"/>
      <sheetName val="物理数字化探究仪器"/>
      <sheetName val="化学数字化探究仪器"/>
      <sheetName val="生物数字化探究仪器"/>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植物组培实验室"/>
      <sheetName val="微生物实验室"/>
      <sheetName val="生物技术实验室（分子生化）"/>
      <sheetName val="生物竞赛实验室"/>
      <sheetName val="化学创新实验室"/>
      <sheetName val="化学竞赛实验室"/>
      <sheetName val="室内生物园地-移动式"/>
      <sheetName val="室内生物园地-物联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4"/>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9"/>
  <sheetViews>
    <sheetView tabSelected="1" zoomScale="115" zoomScaleNormal="115" workbookViewId="0">
      <pane ySplit="1" topLeftCell="A2" activePane="bottomLeft" state="frozen"/>
      <selection/>
      <selection pane="bottomLeft" activeCell="N418" sqref="N418"/>
    </sheetView>
  </sheetViews>
  <sheetFormatPr defaultColWidth="9" defaultRowHeight="45" customHeight="1" outlineLevelCol="6"/>
  <cols>
    <col min="1" max="1" width="9" style="1"/>
    <col min="2" max="2" width="21.2592592592593" style="1" customWidth="1"/>
    <col min="3" max="3" width="67.1111111111111" style="5" customWidth="1"/>
    <col min="4" max="4" width="9" style="6"/>
    <col min="5" max="5" width="9" style="1"/>
    <col min="6" max="6" width="10.8611111111111" style="1" customWidth="1"/>
    <col min="7" max="7" width="11.8611111111111" style="1" customWidth="1"/>
    <col min="8" max="16384" width="9" style="1"/>
  </cols>
  <sheetData>
    <row r="1" s="1" customFormat="1" customHeight="1" spans="1:7">
      <c r="A1" s="7" t="s">
        <v>0</v>
      </c>
      <c r="B1" s="7" t="s">
        <v>1</v>
      </c>
      <c r="C1" s="7" t="s">
        <v>2</v>
      </c>
      <c r="D1" s="8" t="s">
        <v>3</v>
      </c>
      <c r="E1" s="7" t="s">
        <v>4</v>
      </c>
      <c r="F1" s="7" t="s">
        <v>5</v>
      </c>
      <c r="G1" s="7" t="s">
        <v>6</v>
      </c>
    </row>
    <row r="2" s="1" customFormat="1" ht="25" customHeight="1" spans="1:7">
      <c r="A2" s="9" t="s">
        <v>7</v>
      </c>
      <c r="B2" s="9"/>
      <c r="C2" s="10"/>
      <c r="D2" s="11"/>
      <c r="E2" s="9"/>
      <c r="F2" s="9"/>
      <c r="G2" s="9"/>
    </row>
    <row r="3" s="2" customFormat="1" ht="25" customHeight="1" spans="1:7">
      <c r="A3" s="12">
        <v>1</v>
      </c>
      <c r="B3" s="12" t="s">
        <v>8</v>
      </c>
      <c r="C3" s="13" t="s">
        <v>9</v>
      </c>
      <c r="D3" s="14">
        <v>10</v>
      </c>
      <c r="E3" s="12" t="s">
        <v>10</v>
      </c>
      <c r="F3" s="12">
        <v>3120</v>
      </c>
      <c r="G3" s="12">
        <f t="shared" ref="G3:G24" si="0">F3*D3</f>
        <v>31200</v>
      </c>
    </row>
    <row r="4" s="2" customFormat="1" ht="25" customHeight="1" spans="1:7">
      <c r="A4" s="12">
        <v>2</v>
      </c>
      <c r="B4" s="12" t="s">
        <v>11</v>
      </c>
      <c r="C4" s="13" t="s">
        <v>12</v>
      </c>
      <c r="D4" s="14">
        <v>10</v>
      </c>
      <c r="E4" s="12" t="s">
        <v>13</v>
      </c>
      <c r="F4" s="12">
        <v>2480</v>
      </c>
      <c r="G4" s="12">
        <f t="shared" si="0"/>
        <v>24800</v>
      </c>
    </row>
    <row r="5" s="2" customFormat="1" ht="25" customHeight="1" spans="1:7">
      <c r="A5" s="12">
        <v>3</v>
      </c>
      <c r="B5" s="12" t="s">
        <v>14</v>
      </c>
      <c r="C5" s="13" t="s">
        <v>15</v>
      </c>
      <c r="D5" s="14">
        <v>10</v>
      </c>
      <c r="E5" s="12" t="s">
        <v>10</v>
      </c>
      <c r="F5" s="12">
        <v>2810</v>
      </c>
      <c r="G5" s="12">
        <f t="shared" si="0"/>
        <v>28100</v>
      </c>
    </row>
    <row r="6" s="2" customFormat="1" ht="25" customHeight="1" spans="1:7">
      <c r="A6" s="12">
        <v>4</v>
      </c>
      <c r="B6" s="12" t="s">
        <v>16</v>
      </c>
      <c r="C6" s="13" t="s">
        <v>17</v>
      </c>
      <c r="D6" s="14">
        <v>10</v>
      </c>
      <c r="E6" s="12" t="s">
        <v>10</v>
      </c>
      <c r="F6" s="12">
        <v>2610</v>
      </c>
      <c r="G6" s="12">
        <f t="shared" si="0"/>
        <v>26100</v>
      </c>
    </row>
    <row r="7" s="2" customFormat="1" ht="25" customHeight="1" spans="1:7">
      <c r="A7" s="12">
        <v>5</v>
      </c>
      <c r="B7" s="12" t="s">
        <v>18</v>
      </c>
      <c r="C7" s="13" t="s">
        <v>19</v>
      </c>
      <c r="D7" s="14">
        <v>10</v>
      </c>
      <c r="E7" s="12" t="s">
        <v>10</v>
      </c>
      <c r="F7" s="12">
        <v>3686</v>
      </c>
      <c r="G7" s="12">
        <f t="shared" si="0"/>
        <v>36860</v>
      </c>
    </row>
    <row r="8" s="2" customFormat="1" ht="25" customHeight="1" spans="1:7">
      <c r="A8" s="12">
        <v>6</v>
      </c>
      <c r="B8" s="12" t="s">
        <v>20</v>
      </c>
      <c r="C8" s="13" t="s">
        <v>21</v>
      </c>
      <c r="D8" s="14">
        <v>10</v>
      </c>
      <c r="E8" s="12" t="s">
        <v>10</v>
      </c>
      <c r="F8" s="12">
        <v>3236</v>
      </c>
      <c r="G8" s="12">
        <f t="shared" si="0"/>
        <v>32360</v>
      </c>
    </row>
    <row r="9" s="2" customFormat="1" ht="25" customHeight="1" spans="1:7">
      <c r="A9" s="12">
        <v>7</v>
      </c>
      <c r="B9" s="12" t="s">
        <v>22</v>
      </c>
      <c r="C9" s="13" t="s">
        <v>23</v>
      </c>
      <c r="D9" s="14">
        <v>10</v>
      </c>
      <c r="E9" s="12" t="s">
        <v>10</v>
      </c>
      <c r="F9" s="12">
        <v>2360</v>
      </c>
      <c r="G9" s="12">
        <f t="shared" si="0"/>
        <v>23600</v>
      </c>
    </row>
    <row r="10" s="2" customFormat="1" ht="25" customHeight="1" spans="1:7">
      <c r="A10" s="12">
        <v>8</v>
      </c>
      <c r="B10" s="12" t="s">
        <v>24</v>
      </c>
      <c r="C10" s="13" t="s">
        <v>25</v>
      </c>
      <c r="D10" s="14">
        <v>10</v>
      </c>
      <c r="E10" s="12" t="s">
        <v>10</v>
      </c>
      <c r="F10" s="12">
        <v>2746</v>
      </c>
      <c r="G10" s="12">
        <f t="shared" si="0"/>
        <v>27460</v>
      </c>
    </row>
    <row r="11" s="2" customFormat="1" ht="25" customHeight="1" spans="1:7">
      <c r="A11" s="12">
        <v>9</v>
      </c>
      <c r="B11" s="12" t="s">
        <v>26</v>
      </c>
      <c r="C11" s="13" t="s">
        <v>27</v>
      </c>
      <c r="D11" s="14">
        <v>10</v>
      </c>
      <c r="E11" s="12" t="s">
        <v>10</v>
      </c>
      <c r="F11" s="12">
        <v>2936</v>
      </c>
      <c r="G11" s="12">
        <f t="shared" si="0"/>
        <v>29360</v>
      </c>
    </row>
    <row r="12" s="2" customFormat="1" ht="25" customHeight="1" spans="1:7">
      <c r="A12" s="12">
        <v>10</v>
      </c>
      <c r="B12" s="12" t="s">
        <v>28</v>
      </c>
      <c r="C12" s="13" t="s">
        <v>29</v>
      </c>
      <c r="D12" s="14">
        <v>10</v>
      </c>
      <c r="E12" s="12" t="s">
        <v>10</v>
      </c>
      <c r="F12" s="12">
        <v>2760</v>
      </c>
      <c r="G12" s="12">
        <f t="shared" si="0"/>
        <v>27600</v>
      </c>
    </row>
    <row r="13" s="2" customFormat="1" ht="25" customHeight="1" spans="1:7">
      <c r="A13" s="12">
        <v>11</v>
      </c>
      <c r="B13" s="12" t="s">
        <v>30</v>
      </c>
      <c r="C13" s="13" t="s">
        <v>31</v>
      </c>
      <c r="D13" s="14">
        <v>10</v>
      </c>
      <c r="E13" s="12" t="s">
        <v>10</v>
      </c>
      <c r="F13" s="12">
        <v>2780</v>
      </c>
      <c r="G13" s="12">
        <f t="shared" si="0"/>
        <v>27800</v>
      </c>
    </row>
    <row r="14" s="2" customFormat="1" ht="25" customHeight="1" spans="1:7">
      <c r="A14" s="12">
        <v>12</v>
      </c>
      <c r="B14" s="12" t="s">
        <v>32</v>
      </c>
      <c r="C14" s="13" t="s">
        <v>33</v>
      </c>
      <c r="D14" s="14">
        <v>10</v>
      </c>
      <c r="E14" s="12" t="s">
        <v>10</v>
      </c>
      <c r="F14" s="12">
        <v>2710</v>
      </c>
      <c r="G14" s="12">
        <f t="shared" si="0"/>
        <v>27100</v>
      </c>
    </row>
    <row r="15" s="2" customFormat="1" ht="25" customHeight="1" spans="1:7">
      <c r="A15" s="12">
        <v>13</v>
      </c>
      <c r="B15" s="12" t="s">
        <v>34</v>
      </c>
      <c r="C15" s="13" t="s">
        <v>35</v>
      </c>
      <c r="D15" s="14">
        <v>10</v>
      </c>
      <c r="E15" s="12" t="s">
        <v>10</v>
      </c>
      <c r="F15" s="12">
        <v>2380</v>
      </c>
      <c r="G15" s="12">
        <f t="shared" si="0"/>
        <v>23800</v>
      </c>
    </row>
    <row r="16" s="2" customFormat="1" ht="25" customHeight="1" spans="1:7">
      <c r="A16" s="12">
        <v>14</v>
      </c>
      <c r="B16" s="12" t="s">
        <v>36</v>
      </c>
      <c r="C16" s="13" t="s">
        <v>37</v>
      </c>
      <c r="D16" s="14">
        <v>10</v>
      </c>
      <c r="E16" s="12" t="s">
        <v>10</v>
      </c>
      <c r="F16" s="12">
        <v>3300</v>
      </c>
      <c r="G16" s="12">
        <f t="shared" si="0"/>
        <v>33000</v>
      </c>
    </row>
    <row r="17" s="2" customFormat="1" ht="25" customHeight="1" spans="1:7">
      <c r="A17" s="12">
        <v>15</v>
      </c>
      <c r="B17" s="12" t="s">
        <v>38</v>
      </c>
      <c r="C17" s="13" t="s">
        <v>39</v>
      </c>
      <c r="D17" s="14">
        <v>10</v>
      </c>
      <c r="E17" s="12" t="s">
        <v>10</v>
      </c>
      <c r="F17" s="12">
        <v>2356</v>
      </c>
      <c r="G17" s="12">
        <f t="shared" si="0"/>
        <v>23560</v>
      </c>
    </row>
    <row r="18" s="2" customFormat="1" ht="25" customHeight="1" spans="1:7">
      <c r="A18" s="12">
        <v>16</v>
      </c>
      <c r="B18" s="12" t="s">
        <v>40</v>
      </c>
      <c r="C18" s="13" t="s">
        <v>41</v>
      </c>
      <c r="D18" s="14">
        <v>10</v>
      </c>
      <c r="E18" s="12" t="s">
        <v>10</v>
      </c>
      <c r="F18" s="12">
        <v>3410</v>
      </c>
      <c r="G18" s="12">
        <f t="shared" si="0"/>
        <v>34100</v>
      </c>
    </row>
    <row r="19" s="2" customFormat="1" ht="25" customHeight="1" spans="1:7">
      <c r="A19" s="12">
        <v>17</v>
      </c>
      <c r="B19" s="12" t="s">
        <v>42</v>
      </c>
      <c r="C19" s="13" t="s">
        <v>43</v>
      </c>
      <c r="D19" s="14">
        <v>10</v>
      </c>
      <c r="E19" s="12" t="s">
        <v>10</v>
      </c>
      <c r="F19" s="12">
        <v>4256</v>
      </c>
      <c r="G19" s="12">
        <f t="shared" si="0"/>
        <v>42560</v>
      </c>
    </row>
    <row r="20" s="2" customFormat="1" ht="25" customHeight="1" spans="1:7">
      <c r="A20" s="12">
        <v>18</v>
      </c>
      <c r="B20" s="12" t="s">
        <v>44</v>
      </c>
      <c r="C20" s="13" t="s">
        <v>45</v>
      </c>
      <c r="D20" s="14">
        <v>10</v>
      </c>
      <c r="E20" s="12" t="s">
        <v>10</v>
      </c>
      <c r="F20" s="12">
        <v>4376</v>
      </c>
      <c r="G20" s="12">
        <f t="shared" si="0"/>
        <v>43760</v>
      </c>
    </row>
    <row r="21" s="2" customFormat="1" ht="25" customHeight="1" spans="1:7">
      <c r="A21" s="12">
        <v>1</v>
      </c>
      <c r="B21" s="12" t="s">
        <v>46</v>
      </c>
      <c r="C21" s="13" t="s">
        <v>47</v>
      </c>
      <c r="D21" s="14">
        <v>10</v>
      </c>
      <c r="E21" s="12" t="s">
        <v>13</v>
      </c>
      <c r="F21" s="12">
        <v>480</v>
      </c>
      <c r="G21" s="12">
        <f t="shared" si="0"/>
        <v>4800</v>
      </c>
    </row>
    <row r="22" s="2" customFormat="1" ht="25" customHeight="1" spans="1:7">
      <c r="A22" s="12">
        <v>2</v>
      </c>
      <c r="B22" s="12" t="s">
        <v>48</v>
      </c>
      <c r="C22" s="13" t="s">
        <v>49</v>
      </c>
      <c r="D22" s="14">
        <v>10</v>
      </c>
      <c r="E22" s="12" t="s">
        <v>13</v>
      </c>
      <c r="F22" s="12">
        <v>840</v>
      </c>
      <c r="G22" s="12">
        <f t="shared" si="0"/>
        <v>8400</v>
      </c>
    </row>
    <row r="23" s="2" customFormat="1" ht="25" customHeight="1" spans="1:7">
      <c r="A23" s="12">
        <v>3</v>
      </c>
      <c r="B23" s="12" t="s">
        <v>50</v>
      </c>
      <c r="C23" s="13" t="s">
        <v>51</v>
      </c>
      <c r="D23" s="14">
        <v>10</v>
      </c>
      <c r="E23" s="12" t="s">
        <v>13</v>
      </c>
      <c r="F23" s="12">
        <v>680</v>
      </c>
      <c r="G23" s="12">
        <f t="shared" si="0"/>
        <v>6800</v>
      </c>
    </row>
    <row r="24" s="2" customFormat="1" ht="25" customHeight="1" spans="1:7">
      <c r="A24" s="12">
        <v>4</v>
      </c>
      <c r="B24" s="12" t="s">
        <v>52</v>
      </c>
      <c r="C24" s="13" t="s">
        <v>53</v>
      </c>
      <c r="D24" s="14">
        <v>10</v>
      </c>
      <c r="E24" s="12" t="s">
        <v>54</v>
      </c>
      <c r="F24" s="12">
        <v>130</v>
      </c>
      <c r="G24" s="12">
        <f t="shared" si="0"/>
        <v>1300</v>
      </c>
    </row>
    <row r="25" s="1" customFormat="1" ht="25" customHeight="1" spans="1:7">
      <c r="A25" s="9" t="s">
        <v>55</v>
      </c>
      <c r="B25" s="9"/>
      <c r="C25" s="10"/>
      <c r="D25" s="11"/>
      <c r="E25" s="9"/>
      <c r="F25" s="9"/>
      <c r="G25" s="9">
        <f>SUM(G3:G24)</f>
        <v>564420</v>
      </c>
    </row>
    <row r="26" s="1" customFormat="1" ht="25" customHeight="1" spans="1:7">
      <c r="A26" s="9" t="s">
        <v>56</v>
      </c>
      <c r="B26" s="9"/>
      <c r="C26" s="10"/>
      <c r="D26" s="11"/>
      <c r="E26" s="9"/>
      <c r="F26" s="9"/>
      <c r="G26" s="9"/>
    </row>
    <row r="27" s="3" customFormat="1" ht="25" customHeight="1" spans="1:7">
      <c r="A27" s="15">
        <v>1</v>
      </c>
      <c r="B27" s="15" t="s">
        <v>57</v>
      </c>
      <c r="C27" s="16" t="s">
        <v>58</v>
      </c>
      <c r="D27" s="17">
        <v>10</v>
      </c>
      <c r="E27" s="15" t="s">
        <v>10</v>
      </c>
      <c r="F27" s="15">
        <v>3020</v>
      </c>
      <c r="G27" s="15">
        <f t="shared" ref="G27:G49" si="1">F27*D27</f>
        <v>30200</v>
      </c>
    </row>
    <row r="28" s="3" customFormat="1" ht="25" customHeight="1" spans="1:7">
      <c r="A28" s="15">
        <v>2</v>
      </c>
      <c r="B28" s="15" t="s">
        <v>59</v>
      </c>
      <c r="C28" s="16" t="s">
        <v>60</v>
      </c>
      <c r="D28" s="17">
        <v>10</v>
      </c>
      <c r="E28" s="15" t="s">
        <v>10</v>
      </c>
      <c r="F28" s="15">
        <v>3490</v>
      </c>
      <c r="G28" s="15">
        <f t="shared" si="1"/>
        <v>34900</v>
      </c>
    </row>
    <row r="29" s="3" customFormat="1" ht="25" customHeight="1" spans="1:7">
      <c r="A29" s="15">
        <v>3</v>
      </c>
      <c r="B29" s="15" t="s">
        <v>61</v>
      </c>
      <c r="C29" s="16" t="s">
        <v>62</v>
      </c>
      <c r="D29" s="17">
        <v>10</v>
      </c>
      <c r="E29" s="15" t="s">
        <v>10</v>
      </c>
      <c r="F29" s="15">
        <v>3506</v>
      </c>
      <c r="G29" s="15">
        <f t="shared" si="1"/>
        <v>35060</v>
      </c>
    </row>
    <row r="30" s="3" customFormat="1" ht="25" customHeight="1" spans="1:7">
      <c r="A30" s="15">
        <v>4</v>
      </c>
      <c r="B30" s="15" t="s">
        <v>63</v>
      </c>
      <c r="C30" s="16" t="s">
        <v>64</v>
      </c>
      <c r="D30" s="17">
        <v>10</v>
      </c>
      <c r="E30" s="15" t="s">
        <v>10</v>
      </c>
      <c r="F30" s="15">
        <v>2800</v>
      </c>
      <c r="G30" s="15">
        <f t="shared" si="1"/>
        <v>28000</v>
      </c>
    </row>
    <row r="31" s="3" customFormat="1" ht="25" customHeight="1" spans="1:7">
      <c r="A31" s="15">
        <v>5</v>
      </c>
      <c r="B31" s="15" t="s">
        <v>65</v>
      </c>
      <c r="C31" s="16" t="s">
        <v>66</v>
      </c>
      <c r="D31" s="17">
        <v>10</v>
      </c>
      <c r="E31" s="15" t="s">
        <v>10</v>
      </c>
      <c r="F31" s="15">
        <v>2397</v>
      </c>
      <c r="G31" s="15">
        <f t="shared" si="1"/>
        <v>23970</v>
      </c>
    </row>
    <row r="32" s="3" customFormat="1" ht="25" customHeight="1" spans="1:7">
      <c r="A32" s="15">
        <v>6</v>
      </c>
      <c r="B32" s="15" t="s">
        <v>67</v>
      </c>
      <c r="C32" s="16" t="s">
        <v>68</v>
      </c>
      <c r="D32" s="17">
        <v>10</v>
      </c>
      <c r="E32" s="15" t="s">
        <v>10</v>
      </c>
      <c r="F32" s="15">
        <v>4600</v>
      </c>
      <c r="G32" s="15">
        <f t="shared" si="1"/>
        <v>46000</v>
      </c>
    </row>
    <row r="33" s="3" customFormat="1" ht="25" customHeight="1" spans="1:7">
      <c r="A33" s="15">
        <v>7</v>
      </c>
      <c r="B33" s="15" t="s">
        <v>69</v>
      </c>
      <c r="C33" s="16" t="s">
        <v>70</v>
      </c>
      <c r="D33" s="17">
        <v>10</v>
      </c>
      <c r="E33" s="15" t="s">
        <v>10</v>
      </c>
      <c r="F33" s="15">
        <v>3285</v>
      </c>
      <c r="G33" s="15">
        <f t="shared" si="1"/>
        <v>32850</v>
      </c>
    </row>
    <row r="34" s="3" customFormat="1" ht="25" customHeight="1" spans="1:7">
      <c r="A34" s="15">
        <v>8</v>
      </c>
      <c r="B34" s="15" t="s">
        <v>71</v>
      </c>
      <c r="C34" s="16" t="s">
        <v>72</v>
      </c>
      <c r="D34" s="17">
        <v>10</v>
      </c>
      <c r="E34" s="15" t="s">
        <v>10</v>
      </c>
      <c r="F34" s="15">
        <v>2783</v>
      </c>
      <c r="G34" s="15">
        <f t="shared" si="1"/>
        <v>27830</v>
      </c>
    </row>
    <row r="35" s="3" customFormat="1" ht="25" customHeight="1" spans="1:7">
      <c r="A35" s="15">
        <v>9</v>
      </c>
      <c r="B35" s="15" t="s">
        <v>73</v>
      </c>
      <c r="C35" s="16" t="s">
        <v>74</v>
      </c>
      <c r="D35" s="17">
        <v>10</v>
      </c>
      <c r="E35" s="15" t="s">
        <v>10</v>
      </c>
      <c r="F35" s="15">
        <v>2600</v>
      </c>
      <c r="G35" s="15">
        <f t="shared" si="1"/>
        <v>26000</v>
      </c>
    </row>
    <row r="36" s="3" customFormat="1" ht="25" customHeight="1" spans="1:7">
      <c r="A36" s="15">
        <v>1</v>
      </c>
      <c r="B36" s="15" t="s">
        <v>75</v>
      </c>
      <c r="C36" s="18" t="s">
        <v>76</v>
      </c>
      <c r="D36" s="17">
        <v>50</v>
      </c>
      <c r="E36" s="15" t="s">
        <v>13</v>
      </c>
      <c r="F36" s="15">
        <v>187</v>
      </c>
      <c r="G36" s="15">
        <f t="shared" si="1"/>
        <v>9350</v>
      </c>
    </row>
    <row r="37" s="3" customFormat="1" ht="25" customHeight="1" spans="1:7">
      <c r="A37" s="15">
        <v>2</v>
      </c>
      <c r="B37" s="15" t="s">
        <v>77</v>
      </c>
      <c r="C37" s="18" t="s">
        <v>78</v>
      </c>
      <c r="D37" s="17">
        <v>50</v>
      </c>
      <c r="E37" s="15" t="s">
        <v>13</v>
      </c>
      <c r="F37" s="15">
        <v>260</v>
      </c>
      <c r="G37" s="15">
        <f t="shared" si="1"/>
        <v>13000</v>
      </c>
    </row>
    <row r="38" s="3" customFormat="1" ht="25" customHeight="1" spans="1:7">
      <c r="A38" s="15">
        <v>3</v>
      </c>
      <c r="B38" s="15" t="s">
        <v>79</v>
      </c>
      <c r="C38" s="18" t="s">
        <v>80</v>
      </c>
      <c r="D38" s="17">
        <v>50</v>
      </c>
      <c r="E38" s="15" t="s">
        <v>13</v>
      </c>
      <c r="F38" s="15">
        <v>150</v>
      </c>
      <c r="G38" s="15">
        <f t="shared" si="1"/>
        <v>7500</v>
      </c>
    </row>
    <row r="39" s="3" customFormat="1" ht="25" customHeight="1" spans="1:7">
      <c r="A39" s="15">
        <v>4</v>
      </c>
      <c r="B39" s="15" t="s">
        <v>81</v>
      </c>
      <c r="C39" s="18" t="s">
        <v>82</v>
      </c>
      <c r="D39" s="17">
        <v>50</v>
      </c>
      <c r="E39" s="15" t="s">
        <v>13</v>
      </c>
      <c r="F39" s="15">
        <v>198</v>
      </c>
      <c r="G39" s="15">
        <f t="shared" si="1"/>
        <v>9900</v>
      </c>
    </row>
    <row r="40" s="3" customFormat="1" ht="25" customHeight="1" spans="1:7">
      <c r="A40" s="15">
        <v>5</v>
      </c>
      <c r="B40" s="15" t="s">
        <v>83</v>
      </c>
      <c r="C40" s="18" t="s">
        <v>84</v>
      </c>
      <c r="D40" s="17">
        <v>50</v>
      </c>
      <c r="E40" s="15" t="s">
        <v>13</v>
      </c>
      <c r="F40" s="15">
        <v>65</v>
      </c>
      <c r="G40" s="15">
        <f t="shared" si="1"/>
        <v>3250</v>
      </c>
    </row>
    <row r="41" s="3" customFormat="1" ht="25" customHeight="1" spans="1:7">
      <c r="A41" s="15">
        <v>6</v>
      </c>
      <c r="B41" s="15" t="s">
        <v>85</v>
      </c>
      <c r="C41" s="18" t="s">
        <v>86</v>
      </c>
      <c r="D41" s="17">
        <v>50</v>
      </c>
      <c r="E41" s="15" t="s">
        <v>13</v>
      </c>
      <c r="F41" s="15">
        <v>360</v>
      </c>
      <c r="G41" s="15">
        <f t="shared" si="1"/>
        <v>18000</v>
      </c>
    </row>
    <row r="42" s="3" customFormat="1" ht="25" customHeight="1" spans="1:7">
      <c r="A42" s="15">
        <v>7</v>
      </c>
      <c r="B42" s="15" t="s">
        <v>87</v>
      </c>
      <c r="C42" s="18" t="s">
        <v>88</v>
      </c>
      <c r="D42" s="17">
        <v>50</v>
      </c>
      <c r="E42" s="15" t="s">
        <v>13</v>
      </c>
      <c r="F42" s="15">
        <v>35</v>
      </c>
      <c r="G42" s="15">
        <f t="shared" si="1"/>
        <v>1750</v>
      </c>
    </row>
    <row r="43" s="3" customFormat="1" ht="25" customHeight="1" spans="1:7">
      <c r="A43" s="15">
        <v>1</v>
      </c>
      <c r="B43" s="15" t="s">
        <v>89</v>
      </c>
      <c r="C43" s="18" t="s">
        <v>90</v>
      </c>
      <c r="D43" s="17">
        <v>20</v>
      </c>
      <c r="E43" s="15" t="s">
        <v>91</v>
      </c>
      <c r="F43" s="15">
        <v>24</v>
      </c>
      <c r="G43" s="15">
        <f t="shared" si="1"/>
        <v>480</v>
      </c>
    </row>
    <row r="44" s="3" customFormat="1" ht="25" customHeight="1" spans="1:7">
      <c r="A44" s="15">
        <v>2</v>
      </c>
      <c r="B44" s="15" t="s">
        <v>92</v>
      </c>
      <c r="C44" s="13" t="s">
        <v>93</v>
      </c>
      <c r="D44" s="17">
        <v>10</v>
      </c>
      <c r="E44" s="15" t="s">
        <v>10</v>
      </c>
      <c r="F44" s="15">
        <v>4290</v>
      </c>
      <c r="G44" s="15">
        <f t="shared" si="1"/>
        <v>42900</v>
      </c>
    </row>
    <row r="45" s="3" customFormat="1" ht="25" customHeight="1" spans="1:7">
      <c r="A45" s="15">
        <v>3</v>
      </c>
      <c r="B45" s="15" t="s">
        <v>94</v>
      </c>
      <c r="C45" s="18" t="s">
        <v>95</v>
      </c>
      <c r="D45" s="17">
        <v>20</v>
      </c>
      <c r="E45" s="15" t="s">
        <v>91</v>
      </c>
      <c r="F45" s="15">
        <v>358</v>
      </c>
      <c r="G45" s="15">
        <f t="shared" si="1"/>
        <v>7160</v>
      </c>
    </row>
    <row r="46" s="3" customFormat="1" ht="25" customHeight="1" spans="1:7">
      <c r="A46" s="15">
        <v>4</v>
      </c>
      <c r="B46" s="15" t="s">
        <v>96</v>
      </c>
      <c r="C46" s="18" t="s">
        <v>97</v>
      </c>
      <c r="D46" s="17">
        <v>10</v>
      </c>
      <c r="E46" s="15" t="s">
        <v>13</v>
      </c>
      <c r="F46" s="15">
        <v>20</v>
      </c>
      <c r="G46" s="15">
        <f t="shared" si="1"/>
        <v>200</v>
      </c>
    </row>
    <row r="47" s="3" customFormat="1" ht="25" customHeight="1" spans="1:7">
      <c r="A47" s="15">
        <v>5</v>
      </c>
      <c r="B47" s="15" t="s">
        <v>98</v>
      </c>
      <c r="C47" s="18" t="s">
        <v>99</v>
      </c>
      <c r="D47" s="17">
        <v>10</v>
      </c>
      <c r="E47" s="15" t="s">
        <v>10</v>
      </c>
      <c r="F47" s="15">
        <v>190</v>
      </c>
      <c r="G47" s="15">
        <f t="shared" si="1"/>
        <v>1900</v>
      </c>
    </row>
    <row r="48" s="3" customFormat="1" ht="25" customHeight="1" spans="1:7">
      <c r="A48" s="12">
        <v>6</v>
      </c>
      <c r="B48" s="12" t="s">
        <v>100</v>
      </c>
      <c r="C48" s="13" t="s">
        <v>101</v>
      </c>
      <c r="D48" s="17">
        <v>10</v>
      </c>
      <c r="E48" s="12" t="s">
        <v>10</v>
      </c>
      <c r="F48" s="15">
        <v>2384</v>
      </c>
      <c r="G48" s="15">
        <f t="shared" si="1"/>
        <v>23840</v>
      </c>
    </row>
    <row r="49" s="3" customFormat="1" ht="25" customHeight="1" spans="1:7">
      <c r="A49" s="12">
        <v>7</v>
      </c>
      <c r="B49" s="12" t="s">
        <v>102</v>
      </c>
      <c r="C49" s="13" t="s">
        <v>103</v>
      </c>
      <c r="D49" s="17">
        <v>10</v>
      </c>
      <c r="E49" s="12" t="s">
        <v>10</v>
      </c>
      <c r="F49" s="15">
        <v>2264</v>
      </c>
      <c r="G49" s="15">
        <f t="shared" si="1"/>
        <v>22640</v>
      </c>
    </row>
    <row r="50" s="1" customFormat="1" ht="25" customHeight="1" spans="1:7">
      <c r="A50" s="9" t="s">
        <v>55</v>
      </c>
      <c r="B50" s="9"/>
      <c r="C50" s="10"/>
      <c r="D50" s="11"/>
      <c r="E50" s="9"/>
      <c r="F50" s="9"/>
      <c r="G50" s="9">
        <f>SUM(G27:G49)</f>
        <v>446680</v>
      </c>
    </row>
    <row r="51" s="1" customFormat="1" ht="25" customHeight="1" spans="1:7">
      <c r="A51" s="9" t="s">
        <v>104</v>
      </c>
      <c r="B51" s="9"/>
      <c r="C51" s="10"/>
      <c r="D51" s="11"/>
      <c r="E51" s="9"/>
      <c r="F51" s="9"/>
      <c r="G51" s="9"/>
    </row>
    <row r="52" s="3" customFormat="1" ht="25" customHeight="1" spans="1:7">
      <c r="A52" s="15">
        <v>1</v>
      </c>
      <c r="B52" s="15" t="s">
        <v>105</v>
      </c>
      <c r="C52" s="18" t="s">
        <v>106</v>
      </c>
      <c r="D52" s="17">
        <v>10</v>
      </c>
      <c r="E52" s="15" t="s">
        <v>10</v>
      </c>
      <c r="F52" s="15">
        <v>2822</v>
      </c>
      <c r="G52" s="15">
        <f t="shared" ref="G52:G80" si="2">F52*D52</f>
        <v>28220</v>
      </c>
    </row>
    <row r="53" s="3" customFormat="1" ht="25" customHeight="1" spans="1:7">
      <c r="A53" s="15">
        <v>2</v>
      </c>
      <c r="B53" s="15" t="s">
        <v>107</v>
      </c>
      <c r="C53" s="18" t="s">
        <v>108</v>
      </c>
      <c r="D53" s="17">
        <v>10</v>
      </c>
      <c r="E53" s="15" t="s">
        <v>10</v>
      </c>
      <c r="F53" s="15">
        <v>2120</v>
      </c>
      <c r="G53" s="15">
        <f t="shared" si="2"/>
        <v>21200</v>
      </c>
    </row>
    <row r="54" s="3" customFormat="1" ht="25" customHeight="1" spans="1:7">
      <c r="A54" s="15">
        <v>3</v>
      </c>
      <c r="B54" s="15" t="s">
        <v>109</v>
      </c>
      <c r="C54" s="18" t="s">
        <v>110</v>
      </c>
      <c r="D54" s="17">
        <v>10</v>
      </c>
      <c r="E54" s="15" t="s">
        <v>10</v>
      </c>
      <c r="F54" s="15">
        <v>3130</v>
      </c>
      <c r="G54" s="15">
        <f t="shared" si="2"/>
        <v>31300</v>
      </c>
    </row>
    <row r="55" s="3" customFormat="1" ht="25" customHeight="1" spans="1:7">
      <c r="A55" s="15">
        <v>4</v>
      </c>
      <c r="B55" s="15" t="s">
        <v>111</v>
      </c>
      <c r="C55" s="18" t="s">
        <v>112</v>
      </c>
      <c r="D55" s="17">
        <v>10</v>
      </c>
      <c r="E55" s="15" t="s">
        <v>10</v>
      </c>
      <c r="F55" s="15">
        <v>2829</v>
      </c>
      <c r="G55" s="15">
        <f t="shared" si="2"/>
        <v>28290</v>
      </c>
    </row>
    <row r="56" s="3" customFormat="1" ht="25" customHeight="1" spans="1:7">
      <c r="A56" s="15">
        <v>5</v>
      </c>
      <c r="B56" s="15" t="s">
        <v>113</v>
      </c>
      <c r="C56" s="18" t="s">
        <v>114</v>
      </c>
      <c r="D56" s="19">
        <v>10</v>
      </c>
      <c r="E56" s="15" t="s">
        <v>10</v>
      </c>
      <c r="F56" s="15">
        <v>2587</v>
      </c>
      <c r="G56" s="15">
        <f t="shared" si="2"/>
        <v>25870</v>
      </c>
    </row>
    <row r="57" s="3" customFormat="1" ht="25" customHeight="1" spans="1:7">
      <c r="A57" s="15">
        <v>6</v>
      </c>
      <c r="B57" s="15" t="s">
        <v>115</v>
      </c>
      <c r="C57" s="18" t="s">
        <v>116</v>
      </c>
      <c r="D57" s="19">
        <v>10</v>
      </c>
      <c r="E57" s="15" t="s">
        <v>10</v>
      </c>
      <c r="F57" s="15">
        <v>2520</v>
      </c>
      <c r="G57" s="15">
        <f t="shared" si="2"/>
        <v>25200</v>
      </c>
    </row>
    <row r="58" s="3" customFormat="1" ht="25" customHeight="1" spans="1:7">
      <c r="A58" s="15">
        <v>7</v>
      </c>
      <c r="B58" s="15" t="s">
        <v>117</v>
      </c>
      <c r="C58" s="18" t="s">
        <v>118</v>
      </c>
      <c r="D58" s="19">
        <v>10</v>
      </c>
      <c r="E58" s="15" t="s">
        <v>10</v>
      </c>
      <c r="F58" s="15">
        <v>2676</v>
      </c>
      <c r="G58" s="15">
        <f t="shared" si="2"/>
        <v>26760</v>
      </c>
    </row>
    <row r="59" s="3" customFormat="1" ht="25" customHeight="1" spans="1:7">
      <c r="A59" s="15">
        <v>8</v>
      </c>
      <c r="B59" s="15" t="s">
        <v>119</v>
      </c>
      <c r="C59" s="18" t="s">
        <v>120</v>
      </c>
      <c r="D59" s="19">
        <v>10</v>
      </c>
      <c r="E59" s="15" t="s">
        <v>10</v>
      </c>
      <c r="F59" s="15">
        <v>3962</v>
      </c>
      <c r="G59" s="15">
        <f t="shared" si="2"/>
        <v>39620</v>
      </c>
    </row>
    <row r="60" s="3" customFormat="1" ht="25" customHeight="1" spans="1:7">
      <c r="A60" s="15">
        <v>9</v>
      </c>
      <c r="B60" s="15" t="s">
        <v>121</v>
      </c>
      <c r="C60" s="18" t="s">
        <v>122</v>
      </c>
      <c r="D60" s="19">
        <v>10</v>
      </c>
      <c r="E60" s="15" t="s">
        <v>10</v>
      </c>
      <c r="F60" s="15">
        <v>2649</v>
      </c>
      <c r="G60" s="15">
        <f t="shared" si="2"/>
        <v>26490</v>
      </c>
    </row>
    <row r="61" s="3" customFormat="1" ht="25" customHeight="1" spans="1:7">
      <c r="A61" s="15">
        <v>10</v>
      </c>
      <c r="B61" s="15" t="s">
        <v>123</v>
      </c>
      <c r="C61" s="18" t="s">
        <v>124</v>
      </c>
      <c r="D61" s="19">
        <v>10</v>
      </c>
      <c r="E61" s="15" t="s">
        <v>10</v>
      </c>
      <c r="F61" s="15">
        <v>2635</v>
      </c>
      <c r="G61" s="15">
        <f t="shared" si="2"/>
        <v>26350</v>
      </c>
    </row>
    <row r="62" s="3" customFormat="1" ht="25" customHeight="1" spans="1:7">
      <c r="A62" s="15">
        <v>11</v>
      </c>
      <c r="B62" s="15" t="s">
        <v>125</v>
      </c>
      <c r="C62" s="18" t="s">
        <v>126</v>
      </c>
      <c r="D62" s="19">
        <v>10</v>
      </c>
      <c r="E62" s="15" t="s">
        <v>10</v>
      </c>
      <c r="F62" s="15">
        <v>3722</v>
      </c>
      <c r="G62" s="15">
        <f t="shared" si="2"/>
        <v>37220</v>
      </c>
    </row>
    <row r="63" s="3" customFormat="1" ht="25" customHeight="1" spans="1:7">
      <c r="A63" s="15">
        <v>12</v>
      </c>
      <c r="B63" s="15" t="s">
        <v>127</v>
      </c>
      <c r="C63" s="18" t="s">
        <v>128</v>
      </c>
      <c r="D63" s="19">
        <v>10</v>
      </c>
      <c r="E63" s="15" t="s">
        <v>10</v>
      </c>
      <c r="F63" s="15">
        <v>3775</v>
      </c>
      <c r="G63" s="15">
        <f t="shared" si="2"/>
        <v>37750</v>
      </c>
    </row>
    <row r="64" s="3" customFormat="1" ht="25" customHeight="1" spans="1:7">
      <c r="A64" s="15">
        <v>13</v>
      </c>
      <c r="B64" s="15" t="s">
        <v>129</v>
      </c>
      <c r="C64" s="18" t="s">
        <v>130</v>
      </c>
      <c r="D64" s="19">
        <v>10</v>
      </c>
      <c r="E64" s="15" t="s">
        <v>10</v>
      </c>
      <c r="F64" s="15">
        <v>3187</v>
      </c>
      <c r="G64" s="15">
        <f t="shared" si="2"/>
        <v>31870</v>
      </c>
    </row>
    <row r="65" s="3" customFormat="1" ht="25" customHeight="1" spans="1:7">
      <c r="A65" s="15">
        <v>14</v>
      </c>
      <c r="B65" s="15" t="s">
        <v>131</v>
      </c>
      <c r="C65" s="18" t="s">
        <v>132</v>
      </c>
      <c r="D65" s="19">
        <v>10</v>
      </c>
      <c r="E65" s="15" t="s">
        <v>10</v>
      </c>
      <c r="F65" s="15">
        <v>3055</v>
      </c>
      <c r="G65" s="15">
        <f t="shared" si="2"/>
        <v>30550</v>
      </c>
    </row>
    <row r="66" s="4" customFormat="1" ht="25" customHeight="1" spans="1:7">
      <c r="A66" s="12">
        <v>15</v>
      </c>
      <c r="B66" s="12" t="s">
        <v>133</v>
      </c>
      <c r="C66" s="13" t="s">
        <v>134</v>
      </c>
      <c r="D66" s="14">
        <v>50</v>
      </c>
      <c r="E66" s="12" t="s">
        <v>13</v>
      </c>
      <c r="F66" s="12">
        <v>242</v>
      </c>
      <c r="G66" s="12">
        <f t="shared" si="2"/>
        <v>12100</v>
      </c>
    </row>
    <row r="67" s="4" customFormat="1" ht="25" customHeight="1" spans="1:7">
      <c r="A67" s="12">
        <v>16</v>
      </c>
      <c r="B67" s="12" t="s">
        <v>135</v>
      </c>
      <c r="C67" s="13" t="s">
        <v>136</v>
      </c>
      <c r="D67" s="14">
        <v>50</v>
      </c>
      <c r="E67" s="12" t="s">
        <v>13</v>
      </c>
      <c r="F67" s="12">
        <v>285</v>
      </c>
      <c r="G67" s="12">
        <f t="shared" si="2"/>
        <v>14250</v>
      </c>
    </row>
    <row r="68" s="3" customFormat="1" ht="25" customHeight="1" spans="1:7">
      <c r="A68" s="15">
        <v>17</v>
      </c>
      <c r="B68" s="15" t="s">
        <v>137</v>
      </c>
      <c r="C68" s="18" t="s">
        <v>138</v>
      </c>
      <c r="D68" s="17">
        <v>50</v>
      </c>
      <c r="E68" s="15" t="s">
        <v>13</v>
      </c>
      <c r="F68" s="15">
        <v>334</v>
      </c>
      <c r="G68" s="15">
        <f t="shared" si="2"/>
        <v>16700</v>
      </c>
    </row>
    <row r="69" s="3" customFormat="1" ht="25" customHeight="1" spans="1:7">
      <c r="A69" s="15">
        <v>18</v>
      </c>
      <c r="B69" s="15" t="s">
        <v>139</v>
      </c>
      <c r="C69" s="18" t="s">
        <v>140</v>
      </c>
      <c r="D69" s="17">
        <v>50</v>
      </c>
      <c r="E69" s="15" t="s">
        <v>13</v>
      </c>
      <c r="F69" s="15">
        <v>411.6</v>
      </c>
      <c r="G69" s="15">
        <f t="shared" si="2"/>
        <v>20580</v>
      </c>
    </row>
    <row r="70" s="3" customFormat="1" ht="25" customHeight="1" spans="1:7">
      <c r="A70" s="15">
        <v>19</v>
      </c>
      <c r="B70" s="15" t="s">
        <v>141</v>
      </c>
      <c r="C70" s="18" t="s">
        <v>142</v>
      </c>
      <c r="D70" s="17">
        <v>50</v>
      </c>
      <c r="E70" s="15" t="s">
        <v>13</v>
      </c>
      <c r="F70" s="15">
        <v>212.4</v>
      </c>
      <c r="G70" s="15">
        <f t="shared" si="2"/>
        <v>10620</v>
      </c>
    </row>
    <row r="71" s="3" customFormat="1" ht="25" customHeight="1" spans="1:7">
      <c r="A71" s="15">
        <v>20</v>
      </c>
      <c r="B71" s="15" t="s">
        <v>143</v>
      </c>
      <c r="C71" s="18" t="s">
        <v>144</v>
      </c>
      <c r="D71" s="17">
        <v>50</v>
      </c>
      <c r="E71" s="15" t="s">
        <v>13</v>
      </c>
      <c r="F71" s="15">
        <v>84</v>
      </c>
      <c r="G71" s="15">
        <f t="shared" si="2"/>
        <v>4200</v>
      </c>
    </row>
    <row r="72" s="3" customFormat="1" ht="25" customHeight="1" spans="1:7">
      <c r="A72" s="15">
        <v>21</v>
      </c>
      <c r="B72" s="15" t="s">
        <v>145</v>
      </c>
      <c r="C72" s="18" t="s">
        <v>146</v>
      </c>
      <c r="D72" s="17">
        <v>50</v>
      </c>
      <c r="E72" s="15" t="s">
        <v>13</v>
      </c>
      <c r="F72" s="15">
        <v>77</v>
      </c>
      <c r="G72" s="15">
        <f t="shared" si="2"/>
        <v>3850</v>
      </c>
    </row>
    <row r="73" s="3" customFormat="1" ht="25" customHeight="1" spans="1:7">
      <c r="A73" s="15">
        <v>22</v>
      </c>
      <c r="B73" s="15" t="s">
        <v>147</v>
      </c>
      <c r="C73" s="18" t="s">
        <v>148</v>
      </c>
      <c r="D73" s="17">
        <v>50</v>
      </c>
      <c r="E73" s="15" t="s">
        <v>13</v>
      </c>
      <c r="F73" s="15">
        <v>319</v>
      </c>
      <c r="G73" s="15">
        <f t="shared" si="2"/>
        <v>15950</v>
      </c>
    </row>
    <row r="74" s="3" customFormat="1" ht="25" customHeight="1" spans="1:7">
      <c r="A74" s="15">
        <v>23</v>
      </c>
      <c r="B74" s="15" t="s">
        <v>149</v>
      </c>
      <c r="C74" s="18" t="s">
        <v>150</v>
      </c>
      <c r="D74" s="17">
        <v>50</v>
      </c>
      <c r="E74" s="15" t="s">
        <v>13</v>
      </c>
      <c r="F74" s="15">
        <v>184.8</v>
      </c>
      <c r="G74" s="15">
        <f t="shared" si="2"/>
        <v>9240</v>
      </c>
    </row>
    <row r="75" s="3" customFormat="1" ht="25" customHeight="1" spans="1:7">
      <c r="A75" s="15">
        <v>24</v>
      </c>
      <c r="B75" s="15" t="s">
        <v>151</v>
      </c>
      <c r="C75" s="18" t="s">
        <v>152</v>
      </c>
      <c r="D75" s="17">
        <v>50</v>
      </c>
      <c r="E75" s="15" t="s">
        <v>13</v>
      </c>
      <c r="F75" s="15">
        <v>181</v>
      </c>
      <c r="G75" s="15">
        <f t="shared" si="2"/>
        <v>9050</v>
      </c>
    </row>
    <row r="76" s="3" customFormat="1" ht="25" customHeight="1" spans="1:7">
      <c r="A76" s="15">
        <v>25</v>
      </c>
      <c r="B76" s="15" t="s">
        <v>153</v>
      </c>
      <c r="C76" s="18" t="s">
        <v>154</v>
      </c>
      <c r="D76" s="17">
        <v>50</v>
      </c>
      <c r="E76" s="15" t="s">
        <v>13</v>
      </c>
      <c r="F76" s="15">
        <v>460</v>
      </c>
      <c r="G76" s="15">
        <f t="shared" si="2"/>
        <v>23000</v>
      </c>
    </row>
    <row r="77" s="3" customFormat="1" ht="25" customHeight="1" spans="1:7">
      <c r="A77" s="15">
        <v>26</v>
      </c>
      <c r="B77" s="15" t="s">
        <v>155</v>
      </c>
      <c r="C77" s="18" t="s">
        <v>156</v>
      </c>
      <c r="D77" s="17">
        <v>50</v>
      </c>
      <c r="E77" s="15" t="s">
        <v>13</v>
      </c>
      <c r="F77" s="15">
        <v>618</v>
      </c>
      <c r="G77" s="15">
        <f t="shared" si="2"/>
        <v>30900</v>
      </c>
    </row>
    <row r="78" s="3" customFormat="1" ht="25" customHeight="1" spans="1:7">
      <c r="A78" s="15">
        <v>27</v>
      </c>
      <c r="B78" s="15" t="s">
        <v>157</v>
      </c>
      <c r="C78" s="18" t="s">
        <v>158</v>
      </c>
      <c r="D78" s="17">
        <v>50</v>
      </c>
      <c r="E78" s="15" t="s">
        <v>13</v>
      </c>
      <c r="F78" s="15">
        <v>546</v>
      </c>
      <c r="G78" s="15">
        <f t="shared" si="2"/>
        <v>27300</v>
      </c>
    </row>
    <row r="79" s="3" customFormat="1" ht="25" customHeight="1" spans="1:7">
      <c r="A79" s="15">
        <v>28</v>
      </c>
      <c r="B79" s="15" t="s">
        <v>159</v>
      </c>
      <c r="C79" s="18" t="s">
        <v>160</v>
      </c>
      <c r="D79" s="17">
        <v>50</v>
      </c>
      <c r="E79" s="15" t="s">
        <v>13</v>
      </c>
      <c r="F79" s="15">
        <v>381.6</v>
      </c>
      <c r="G79" s="15">
        <f t="shared" si="2"/>
        <v>19080</v>
      </c>
    </row>
    <row r="80" s="3" customFormat="1" ht="25" customHeight="1" spans="1:7">
      <c r="A80" s="15">
        <v>29</v>
      </c>
      <c r="B80" s="15" t="s">
        <v>161</v>
      </c>
      <c r="C80" s="18" t="s">
        <v>162</v>
      </c>
      <c r="D80" s="14">
        <v>1</v>
      </c>
      <c r="E80" s="12" t="s">
        <v>163</v>
      </c>
      <c r="F80" s="12">
        <v>4320</v>
      </c>
      <c r="G80" s="15">
        <f t="shared" si="2"/>
        <v>4320</v>
      </c>
    </row>
    <row r="81" s="1" customFormat="1" ht="27" customHeight="1" spans="1:7">
      <c r="A81" s="9" t="s">
        <v>55</v>
      </c>
      <c r="B81" s="9"/>
      <c r="C81" s="10"/>
      <c r="D81" s="11"/>
      <c r="E81" s="9"/>
      <c r="F81" s="9"/>
      <c r="G81" s="9">
        <f>SUM(G52:G80)</f>
        <v>637830</v>
      </c>
    </row>
    <row r="82" s="1" customFormat="1" customHeight="1" spans="1:7">
      <c r="A82" s="9" t="s">
        <v>164</v>
      </c>
      <c r="B82" s="9"/>
      <c r="C82" s="10"/>
      <c r="D82" s="11"/>
      <c r="E82" s="9"/>
      <c r="F82" s="9"/>
      <c r="G82" s="9"/>
    </row>
    <row r="83" s="1" customFormat="1" customHeight="1" spans="1:7">
      <c r="A83" s="20" t="s">
        <v>165</v>
      </c>
      <c r="B83" s="21" t="s">
        <v>166</v>
      </c>
      <c r="C83" s="22" t="s">
        <v>167</v>
      </c>
      <c r="D83" s="14">
        <v>1</v>
      </c>
      <c r="E83" s="23" t="s">
        <v>163</v>
      </c>
      <c r="F83" s="24">
        <v>2820</v>
      </c>
      <c r="G83" s="25">
        <f t="shared" ref="G83:G146" si="3">F83*D83</f>
        <v>2820</v>
      </c>
    </row>
    <row r="84" s="1" customFormat="1" customHeight="1" spans="1:7">
      <c r="A84" s="20" t="s">
        <v>168</v>
      </c>
      <c r="B84" s="26" t="s">
        <v>169</v>
      </c>
      <c r="C84" s="27" t="s">
        <v>170</v>
      </c>
      <c r="D84" s="14">
        <v>1</v>
      </c>
      <c r="E84" s="23" t="s">
        <v>13</v>
      </c>
      <c r="F84" s="24">
        <v>2400</v>
      </c>
      <c r="G84" s="25">
        <f t="shared" si="3"/>
        <v>2400</v>
      </c>
    </row>
    <row r="85" s="1" customFormat="1" customHeight="1" spans="1:7">
      <c r="A85" s="20" t="s">
        <v>171</v>
      </c>
      <c r="B85" s="28" t="s">
        <v>172</v>
      </c>
      <c r="C85" s="27" t="s">
        <v>173</v>
      </c>
      <c r="D85" s="14">
        <v>7</v>
      </c>
      <c r="E85" s="25" t="s">
        <v>13</v>
      </c>
      <c r="F85" s="25">
        <v>6000</v>
      </c>
      <c r="G85" s="25">
        <f t="shared" si="3"/>
        <v>42000</v>
      </c>
    </row>
    <row r="86" s="1" customFormat="1" customHeight="1" spans="1:7">
      <c r="A86" s="20" t="s">
        <v>174</v>
      </c>
      <c r="B86" s="29" t="s">
        <v>175</v>
      </c>
      <c r="C86" s="13" t="s">
        <v>176</v>
      </c>
      <c r="D86" s="14">
        <v>18</v>
      </c>
      <c r="E86" s="23" t="s">
        <v>91</v>
      </c>
      <c r="F86" s="24">
        <v>1680</v>
      </c>
      <c r="G86" s="25">
        <f t="shared" si="3"/>
        <v>30240</v>
      </c>
    </row>
    <row r="87" s="1" customFormat="1" customHeight="1" spans="1:7">
      <c r="A87" s="20" t="s">
        <v>177</v>
      </c>
      <c r="B87" s="29" t="s">
        <v>178</v>
      </c>
      <c r="C87" s="13" t="s">
        <v>179</v>
      </c>
      <c r="D87" s="14">
        <v>7</v>
      </c>
      <c r="E87" s="23" t="s">
        <v>91</v>
      </c>
      <c r="F87" s="24">
        <v>1200</v>
      </c>
      <c r="G87" s="25">
        <f t="shared" si="3"/>
        <v>8400</v>
      </c>
    </row>
    <row r="88" s="1" customFormat="1" customHeight="1" spans="1:7">
      <c r="A88" s="20" t="s">
        <v>180</v>
      </c>
      <c r="B88" s="30" t="s">
        <v>181</v>
      </c>
      <c r="C88" s="31" t="s">
        <v>182</v>
      </c>
      <c r="D88" s="14">
        <v>1</v>
      </c>
      <c r="E88" s="23" t="s">
        <v>91</v>
      </c>
      <c r="F88" s="24">
        <v>2160</v>
      </c>
      <c r="G88" s="25">
        <f t="shared" si="3"/>
        <v>2160</v>
      </c>
    </row>
    <row r="89" s="1" customFormat="1" customHeight="1" spans="1:7">
      <c r="A89" s="20" t="s">
        <v>183</v>
      </c>
      <c r="B89" s="32" t="s">
        <v>184</v>
      </c>
      <c r="C89" s="13" t="s">
        <v>185</v>
      </c>
      <c r="D89" s="14">
        <v>7</v>
      </c>
      <c r="E89" s="32" t="s">
        <v>186</v>
      </c>
      <c r="F89" s="24">
        <v>1320</v>
      </c>
      <c r="G89" s="25">
        <f t="shared" si="3"/>
        <v>9240</v>
      </c>
    </row>
    <row r="90" s="1" customFormat="1" customHeight="1" spans="1:7">
      <c r="A90" s="20" t="s">
        <v>187</v>
      </c>
      <c r="B90" s="32" t="s">
        <v>188</v>
      </c>
      <c r="C90" s="13" t="s">
        <v>189</v>
      </c>
      <c r="D90" s="14">
        <v>7</v>
      </c>
      <c r="E90" s="32" t="s">
        <v>186</v>
      </c>
      <c r="F90" s="24">
        <v>840</v>
      </c>
      <c r="G90" s="25">
        <f t="shared" si="3"/>
        <v>5880</v>
      </c>
    </row>
    <row r="91" s="1" customFormat="1" customHeight="1" spans="1:7">
      <c r="A91" s="20" t="s">
        <v>190</v>
      </c>
      <c r="B91" s="32" t="s">
        <v>191</v>
      </c>
      <c r="C91" s="13" t="s">
        <v>192</v>
      </c>
      <c r="D91" s="14">
        <v>7</v>
      </c>
      <c r="E91" s="33" t="s">
        <v>91</v>
      </c>
      <c r="F91" s="24">
        <v>396</v>
      </c>
      <c r="G91" s="25">
        <f t="shared" si="3"/>
        <v>2772</v>
      </c>
    </row>
    <row r="92" s="1" customFormat="1" customHeight="1" spans="1:7">
      <c r="A92" s="20" t="s">
        <v>193</v>
      </c>
      <c r="B92" s="32" t="s">
        <v>194</v>
      </c>
      <c r="C92" s="34" t="s">
        <v>195</v>
      </c>
      <c r="D92" s="14">
        <v>7</v>
      </c>
      <c r="E92" s="33" t="s">
        <v>91</v>
      </c>
      <c r="F92" s="24">
        <v>840</v>
      </c>
      <c r="G92" s="25">
        <f t="shared" si="3"/>
        <v>5880</v>
      </c>
    </row>
    <row r="93" s="1" customFormat="1" customHeight="1" spans="1:7">
      <c r="A93" s="20" t="s">
        <v>196</v>
      </c>
      <c r="B93" s="32" t="s">
        <v>197</v>
      </c>
      <c r="C93" s="13" t="s">
        <v>198</v>
      </c>
      <c r="D93" s="14">
        <v>7</v>
      </c>
      <c r="E93" s="32" t="s">
        <v>91</v>
      </c>
      <c r="F93" s="24">
        <v>660</v>
      </c>
      <c r="G93" s="25">
        <f t="shared" si="3"/>
        <v>4620</v>
      </c>
    </row>
    <row r="94" s="1" customFormat="1" customHeight="1" spans="1:7">
      <c r="A94" s="20" t="s">
        <v>199</v>
      </c>
      <c r="B94" s="32" t="s">
        <v>200</v>
      </c>
      <c r="C94" s="13" t="s">
        <v>201</v>
      </c>
      <c r="D94" s="14">
        <v>7</v>
      </c>
      <c r="E94" s="32" t="s">
        <v>91</v>
      </c>
      <c r="F94" s="24">
        <v>660</v>
      </c>
      <c r="G94" s="25">
        <f t="shared" si="3"/>
        <v>4620</v>
      </c>
    </row>
    <row r="95" s="1" customFormat="1" customHeight="1" spans="1:7">
      <c r="A95" s="20" t="s">
        <v>202</v>
      </c>
      <c r="B95" s="32" t="s">
        <v>203</v>
      </c>
      <c r="C95" s="13" t="s">
        <v>204</v>
      </c>
      <c r="D95" s="14">
        <v>7</v>
      </c>
      <c r="E95" s="32" t="s">
        <v>91</v>
      </c>
      <c r="F95" s="24">
        <v>660</v>
      </c>
      <c r="G95" s="25">
        <f t="shared" si="3"/>
        <v>4620</v>
      </c>
    </row>
    <row r="96" s="1" customFormat="1" customHeight="1" spans="1:7">
      <c r="A96" s="20" t="s">
        <v>205</v>
      </c>
      <c r="B96" s="32" t="s">
        <v>206</v>
      </c>
      <c r="C96" s="13" t="s">
        <v>207</v>
      </c>
      <c r="D96" s="14">
        <v>7</v>
      </c>
      <c r="E96" s="32" t="s">
        <v>91</v>
      </c>
      <c r="F96" s="24">
        <v>660</v>
      </c>
      <c r="G96" s="25">
        <f t="shared" si="3"/>
        <v>4620</v>
      </c>
    </row>
    <row r="97" s="1" customFormat="1" customHeight="1" spans="1:7">
      <c r="A97" s="20" t="s">
        <v>208</v>
      </c>
      <c r="B97" s="32" t="s">
        <v>209</v>
      </c>
      <c r="C97" s="13" t="s">
        <v>210</v>
      </c>
      <c r="D97" s="14">
        <v>1</v>
      </c>
      <c r="E97" s="32" t="s">
        <v>91</v>
      </c>
      <c r="F97" s="24">
        <v>960</v>
      </c>
      <c r="G97" s="25">
        <f t="shared" si="3"/>
        <v>960</v>
      </c>
    </row>
    <row r="98" s="1" customFormat="1" customHeight="1" spans="1:7">
      <c r="A98" s="20" t="s">
        <v>211</v>
      </c>
      <c r="B98" s="32" t="s">
        <v>212</v>
      </c>
      <c r="C98" s="13" t="s">
        <v>213</v>
      </c>
      <c r="D98" s="14">
        <v>7</v>
      </c>
      <c r="E98" s="32" t="s">
        <v>91</v>
      </c>
      <c r="F98" s="24">
        <v>720</v>
      </c>
      <c r="G98" s="25">
        <f t="shared" si="3"/>
        <v>5040</v>
      </c>
    </row>
    <row r="99" s="1" customFormat="1" customHeight="1" spans="1:7">
      <c r="A99" s="20" t="s">
        <v>214</v>
      </c>
      <c r="B99" s="32" t="s">
        <v>215</v>
      </c>
      <c r="C99" s="34" t="s">
        <v>216</v>
      </c>
      <c r="D99" s="14">
        <v>7</v>
      </c>
      <c r="E99" s="32" t="s">
        <v>91</v>
      </c>
      <c r="F99" s="24">
        <v>660</v>
      </c>
      <c r="G99" s="25">
        <f t="shared" si="3"/>
        <v>4620</v>
      </c>
    </row>
    <row r="100" s="1" customFormat="1" customHeight="1" spans="1:7">
      <c r="A100" s="20" t="s">
        <v>217</v>
      </c>
      <c r="B100" s="32" t="s">
        <v>218</v>
      </c>
      <c r="C100" s="34" t="s">
        <v>219</v>
      </c>
      <c r="D100" s="14">
        <v>7</v>
      </c>
      <c r="E100" s="32" t="s">
        <v>91</v>
      </c>
      <c r="F100" s="24">
        <v>1020</v>
      </c>
      <c r="G100" s="25">
        <f t="shared" si="3"/>
        <v>7140</v>
      </c>
    </row>
    <row r="101" s="1" customFormat="1" customHeight="1" spans="1:7">
      <c r="A101" s="20" t="s">
        <v>220</v>
      </c>
      <c r="B101" s="32" t="s">
        <v>221</v>
      </c>
      <c r="C101" s="13" t="s">
        <v>222</v>
      </c>
      <c r="D101" s="14">
        <v>1</v>
      </c>
      <c r="E101" s="32" t="s">
        <v>91</v>
      </c>
      <c r="F101" s="24">
        <v>1260</v>
      </c>
      <c r="G101" s="25">
        <f t="shared" si="3"/>
        <v>1260</v>
      </c>
    </row>
    <row r="102" s="1" customFormat="1" customHeight="1" spans="1:7">
      <c r="A102" s="20" t="s">
        <v>223</v>
      </c>
      <c r="B102" s="32" t="s">
        <v>224</v>
      </c>
      <c r="C102" s="34" t="s">
        <v>225</v>
      </c>
      <c r="D102" s="14">
        <v>7</v>
      </c>
      <c r="E102" s="32" t="s">
        <v>13</v>
      </c>
      <c r="F102" s="24">
        <v>1020</v>
      </c>
      <c r="G102" s="25">
        <f t="shared" si="3"/>
        <v>7140</v>
      </c>
    </row>
    <row r="103" s="1" customFormat="1" customHeight="1" spans="1:7">
      <c r="A103" s="20" t="s">
        <v>226</v>
      </c>
      <c r="B103" s="32" t="s">
        <v>227</v>
      </c>
      <c r="C103" s="34" t="s">
        <v>228</v>
      </c>
      <c r="D103" s="14">
        <v>1</v>
      </c>
      <c r="E103" s="32" t="s">
        <v>91</v>
      </c>
      <c r="F103" s="24">
        <v>720</v>
      </c>
      <c r="G103" s="25">
        <f t="shared" si="3"/>
        <v>720</v>
      </c>
    </row>
    <row r="104" s="1" customFormat="1" customHeight="1" spans="1:7">
      <c r="A104" s="20" t="s">
        <v>229</v>
      </c>
      <c r="B104" s="32" t="s">
        <v>230</v>
      </c>
      <c r="C104" s="13" t="s">
        <v>231</v>
      </c>
      <c r="D104" s="14">
        <v>7</v>
      </c>
      <c r="E104" s="32" t="s">
        <v>91</v>
      </c>
      <c r="F104" s="24">
        <v>1620</v>
      </c>
      <c r="G104" s="25">
        <f t="shared" si="3"/>
        <v>11340</v>
      </c>
    </row>
    <row r="105" s="1" customFormat="1" customHeight="1" spans="1:7">
      <c r="A105" s="20" t="s">
        <v>232</v>
      </c>
      <c r="B105" s="28" t="s">
        <v>233</v>
      </c>
      <c r="C105" s="13" t="s">
        <v>234</v>
      </c>
      <c r="D105" s="14">
        <v>7</v>
      </c>
      <c r="E105" s="32" t="s">
        <v>91</v>
      </c>
      <c r="F105" s="24">
        <v>1140</v>
      </c>
      <c r="G105" s="25">
        <f t="shared" si="3"/>
        <v>7980</v>
      </c>
    </row>
    <row r="106" s="1" customFormat="1" customHeight="1" spans="1:7">
      <c r="A106" s="20" t="s">
        <v>235</v>
      </c>
      <c r="B106" s="12" t="s">
        <v>236</v>
      </c>
      <c r="C106" s="13" t="s">
        <v>237</v>
      </c>
      <c r="D106" s="14">
        <v>7</v>
      </c>
      <c r="E106" s="35" t="s">
        <v>13</v>
      </c>
      <c r="F106" s="25">
        <v>900</v>
      </c>
      <c r="G106" s="25">
        <f t="shared" si="3"/>
        <v>6300</v>
      </c>
    </row>
    <row r="107" s="1" customFormat="1" customHeight="1" spans="1:7">
      <c r="A107" s="20" t="s">
        <v>238</v>
      </c>
      <c r="B107" s="12" t="s">
        <v>239</v>
      </c>
      <c r="C107" s="36" t="s">
        <v>240</v>
      </c>
      <c r="D107" s="14">
        <v>7</v>
      </c>
      <c r="E107" s="25" t="s">
        <v>13</v>
      </c>
      <c r="F107" s="25">
        <v>1500</v>
      </c>
      <c r="G107" s="25">
        <f t="shared" si="3"/>
        <v>10500</v>
      </c>
    </row>
    <row r="108" s="1" customFormat="1" customHeight="1" spans="1:7">
      <c r="A108" s="20" t="s">
        <v>241</v>
      </c>
      <c r="B108" s="12" t="s">
        <v>242</v>
      </c>
      <c r="C108" s="13" t="s">
        <v>243</v>
      </c>
      <c r="D108" s="14">
        <v>7</v>
      </c>
      <c r="E108" s="25" t="s">
        <v>13</v>
      </c>
      <c r="F108" s="25">
        <v>48</v>
      </c>
      <c r="G108" s="25">
        <f t="shared" si="3"/>
        <v>336</v>
      </c>
    </row>
    <row r="109" s="1" customFormat="1" customHeight="1" spans="1:7">
      <c r="A109" s="20" t="s">
        <v>244</v>
      </c>
      <c r="B109" s="12" t="s">
        <v>245</v>
      </c>
      <c r="C109" s="13" t="s">
        <v>246</v>
      </c>
      <c r="D109" s="14">
        <v>7</v>
      </c>
      <c r="E109" s="25" t="s">
        <v>13</v>
      </c>
      <c r="F109" s="25">
        <v>216</v>
      </c>
      <c r="G109" s="25">
        <f t="shared" si="3"/>
        <v>1512</v>
      </c>
    </row>
    <row r="110" s="1" customFormat="1" customHeight="1" spans="1:7">
      <c r="A110" s="20" t="s">
        <v>247</v>
      </c>
      <c r="B110" s="12" t="s">
        <v>248</v>
      </c>
      <c r="C110" s="13" t="s">
        <v>249</v>
      </c>
      <c r="D110" s="14">
        <v>7</v>
      </c>
      <c r="E110" s="25" t="s">
        <v>13</v>
      </c>
      <c r="F110" s="25">
        <v>192</v>
      </c>
      <c r="G110" s="25">
        <f t="shared" si="3"/>
        <v>1344</v>
      </c>
    </row>
    <row r="111" s="1" customFormat="1" customHeight="1" spans="1:7">
      <c r="A111" s="20" t="s">
        <v>250</v>
      </c>
      <c r="B111" s="12" t="s">
        <v>251</v>
      </c>
      <c r="C111" s="13" t="s">
        <v>252</v>
      </c>
      <c r="D111" s="14">
        <v>1</v>
      </c>
      <c r="E111" s="25" t="s">
        <v>13</v>
      </c>
      <c r="F111" s="25">
        <v>720</v>
      </c>
      <c r="G111" s="25">
        <f t="shared" si="3"/>
        <v>720</v>
      </c>
    </row>
    <row r="112" s="1" customFormat="1" customHeight="1" spans="1:7">
      <c r="A112" s="20" t="s">
        <v>253</v>
      </c>
      <c r="B112" s="32" t="s">
        <v>254</v>
      </c>
      <c r="C112" s="34" t="s">
        <v>255</v>
      </c>
      <c r="D112" s="14">
        <v>1</v>
      </c>
      <c r="E112" s="33" t="s">
        <v>91</v>
      </c>
      <c r="F112" s="24">
        <v>780</v>
      </c>
      <c r="G112" s="25">
        <f t="shared" si="3"/>
        <v>780</v>
      </c>
    </row>
    <row r="113" s="1" customFormat="1" customHeight="1" spans="1:7">
      <c r="A113" s="20" t="s">
        <v>256</v>
      </c>
      <c r="B113" s="12" t="s">
        <v>257</v>
      </c>
      <c r="C113" s="13" t="s">
        <v>258</v>
      </c>
      <c r="D113" s="14">
        <v>1</v>
      </c>
      <c r="E113" s="25" t="s">
        <v>13</v>
      </c>
      <c r="F113" s="25">
        <v>108</v>
      </c>
      <c r="G113" s="25">
        <f t="shared" si="3"/>
        <v>108</v>
      </c>
    </row>
    <row r="114" s="1" customFormat="1" customHeight="1" spans="1:7">
      <c r="A114" s="20" t="s">
        <v>259</v>
      </c>
      <c r="B114" s="12" t="s">
        <v>260</v>
      </c>
      <c r="C114" s="13" t="s">
        <v>261</v>
      </c>
      <c r="D114" s="14">
        <v>7</v>
      </c>
      <c r="E114" s="25" t="s">
        <v>13</v>
      </c>
      <c r="F114" s="25">
        <v>450</v>
      </c>
      <c r="G114" s="25">
        <f t="shared" si="3"/>
        <v>3150</v>
      </c>
    </row>
    <row r="115" s="1" customFormat="1" customHeight="1" spans="1:7">
      <c r="A115" s="20" t="s">
        <v>262</v>
      </c>
      <c r="B115" s="12" t="s">
        <v>48</v>
      </c>
      <c r="C115" s="37" t="s">
        <v>263</v>
      </c>
      <c r="D115" s="14">
        <v>7</v>
      </c>
      <c r="E115" s="25" t="s">
        <v>13</v>
      </c>
      <c r="F115" s="25">
        <v>1188</v>
      </c>
      <c r="G115" s="25">
        <f t="shared" si="3"/>
        <v>8316</v>
      </c>
    </row>
    <row r="116" s="1" customFormat="1" customHeight="1" spans="1:7">
      <c r="A116" s="20" t="s">
        <v>264</v>
      </c>
      <c r="B116" s="12" t="s">
        <v>265</v>
      </c>
      <c r="C116" s="37" t="s">
        <v>266</v>
      </c>
      <c r="D116" s="14">
        <v>7</v>
      </c>
      <c r="E116" s="25" t="s">
        <v>13</v>
      </c>
      <c r="F116" s="25">
        <v>600</v>
      </c>
      <c r="G116" s="25">
        <f t="shared" si="3"/>
        <v>4200</v>
      </c>
    </row>
    <row r="117" s="1" customFormat="1" customHeight="1" spans="1:7">
      <c r="A117" s="20" t="s">
        <v>267</v>
      </c>
      <c r="B117" s="32" t="s">
        <v>268</v>
      </c>
      <c r="C117" s="38" t="s">
        <v>269</v>
      </c>
      <c r="D117" s="14">
        <v>7</v>
      </c>
      <c r="E117" s="24" t="s">
        <v>163</v>
      </c>
      <c r="F117" s="24">
        <v>1416</v>
      </c>
      <c r="G117" s="25">
        <f t="shared" si="3"/>
        <v>9912</v>
      </c>
    </row>
    <row r="118" s="1" customFormat="1" customHeight="1" spans="1:7">
      <c r="A118" s="20" t="s">
        <v>270</v>
      </c>
      <c r="B118" s="12" t="s">
        <v>271</v>
      </c>
      <c r="C118" s="13" t="s">
        <v>272</v>
      </c>
      <c r="D118" s="14">
        <v>7</v>
      </c>
      <c r="E118" s="24" t="s">
        <v>13</v>
      </c>
      <c r="F118" s="24">
        <v>1800</v>
      </c>
      <c r="G118" s="25">
        <f t="shared" si="3"/>
        <v>12600</v>
      </c>
    </row>
    <row r="119" s="1" customFormat="1" customHeight="1" spans="1:7">
      <c r="A119" s="20" t="s">
        <v>273</v>
      </c>
      <c r="B119" s="39" t="s">
        <v>274</v>
      </c>
      <c r="C119" s="27" t="s">
        <v>275</v>
      </c>
      <c r="D119" s="14">
        <v>7</v>
      </c>
      <c r="E119" s="25" t="s">
        <v>13</v>
      </c>
      <c r="F119" s="25">
        <v>1656</v>
      </c>
      <c r="G119" s="25">
        <f t="shared" si="3"/>
        <v>11592</v>
      </c>
    </row>
    <row r="120" s="1" customFormat="1" customHeight="1" spans="1:7">
      <c r="A120" s="20" t="s">
        <v>276</v>
      </c>
      <c r="B120" s="12" t="s">
        <v>277</v>
      </c>
      <c r="C120" s="13" t="s">
        <v>278</v>
      </c>
      <c r="D120" s="14">
        <v>1</v>
      </c>
      <c r="E120" s="25" t="s">
        <v>13</v>
      </c>
      <c r="F120" s="25">
        <v>9600</v>
      </c>
      <c r="G120" s="25">
        <f t="shared" si="3"/>
        <v>9600</v>
      </c>
    </row>
    <row r="121" s="1" customFormat="1" customHeight="1" spans="1:7">
      <c r="A121" s="20" t="s">
        <v>279</v>
      </c>
      <c r="B121" s="12" t="s">
        <v>280</v>
      </c>
      <c r="C121" s="13" t="s">
        <v>281</v>
      </c>
      <c r="D121" s="14">
        <v>1</v>
      </c>
      <c r="E121" s="25" t="s">
        <v>13</v>
      </c>
      <c r="F121" s="25">
        <v>960</v>
      </c>
      <c r="G121" s="25">
        <f t="shared" si="3"/>
        <v>960</v>
      </c>
    </row>
    <row r="122" s="1" customFormat="1" customHeight="1" spans="1:7">
      <c r="A122" s="20" t="s">
        <v>282</v>
      </c>
      <c r="B122" s="12" t="s">
        <v>283</v>
      </c>
      <c r="C122" s="13" t="s">
        <v>284</v>
      </c>
      <c r="D122" s="14">
        <v>1</v>
      </c>
      <c r="E122" s="25" t="s">
        <v>13</v>
      </c>
      <c r="F122" s="25">
        <v>480</v>
      </c>
      <c r="G122" s="25">
        <f t="shared" si="3"/>
        <v>480</v>
      </c>
    </row>
    <row r="123" s="1" customFormat="1" customHeight="1" spans="1:7">
      <c r="A123" s="20" t="s">
        <v>285</v>
      </c>
      <c r="B123" s="12" t="s">
        <v>286</v>
      </c>
      <c r="C123" s="13" t="s">
        <v>287</v>
      </c>
      <c r="D123" s="14">
        <v>1</v>
      </c>
      <c r="E123" s="25" t="s">
        <v>13</v>
      </c>
      <c r="F123" s="25">
        <v>240</v>
      </c>
      <c r="G123" s="25">
        <f t="shared" si="3"/>
        <v>240</v>
      </c>
    </row>
    <row r="124" s="1" customFormat="1" customHeight="1" spans="1:7">
      <c r="A124" s="20" t="s">
        <v>288</v>
      </c>
      <c r="B124" s="12" t="s">
        <v>289</v>
      </c>
      <c r="C124" s="13" t="s">
        <v>290</v>
      </c>
      <c r="D124" s="14">
        <v>1</v>
      </c>
      <c r="E124" s="25" t="s">
        <v>13</v>
      </c>
      <c r="F124" s="25">
        <v>480</v>
      </c>
      <c r="G124" s="25">
        <f t="shared" si="3"/>
        <v>480</v>
      </c>
    </row>
    <row r="125" s="1" customFormat="1" customHeight="1" spans="1:7">
      <c r="A125" s="20" t="s">
        <v>291</v>
      </c>
      <c r="B125" s="12" t="s">
        <v>292</v>
      </c>
      <c r="C125" s="13" t="s">
        <v>293</v>
      </c>
      <c r="D125" s="14">
        <v>1</v>
      </c>
      <c r="E125" s="25" t="s">
        <v>13</v>
      </c>
      <c r="F125" s="25">
        <v>480</v>
      </c>
      <c r="G125" s="25">
        <f t="shared" si="3"/>
        <v>480</v>
      </c>
    </row>
    <row r="126" s="1" customFormat="1" customHeight="1" spans="1:7">
      <c r="A126" s="20" t="s">
        <v>294</v>
      </c>
      <c r="B126" s="12" t="s">
        <v>295</v>
      </c>
      <c r="C126" s="13" t="s">
        <v>296</v>
      </c>
      <c r="D126" s="14">
        <v>1</v>
      </c>
      <c r="E126" s="25" t="s">
        <v>13</v>
      </c>
      <c r="F126" s="25">
        <v>540</v>
      </c>
      <c r="G126" s="25">
        <f t="shared" si="3"/>
        <v>540</v>
      </c>
    </row>
    <row r="127" s="1" customFormat="1" customHeight="1" spans="1:7">
      <c r="A127" s="20" t="s">
        <v>297</v>
      </c>
      <c r="B127" s="12" t="s">
        <v>298</v>
      </c>
      <c r="C127" s="34" t="s">
        <v>299</v>
      </c>
      <c r="D127" s="14">
        <v>7</v>
      </c>
      <c r="E127" s="24" t="s">
        <v>13</v>
      </c>
      <c r="F127" s="24">
        <v>1176</v>
      </c>
      <c r="G127" s="25">
        <f t="shared" si="3"/>
        <v>8232</v>
      </c>
    </row>
    <row r="128" s="1" customFormat="1" customHeight="1" spans="1:7">
      <c r="A128" s="20" t="s">
        <v>300</v>
      </c>
      <c r="B128" s="40" t="s">
        <v>301</v>
      </c>
      <c r="C128" s="41" t="s">
        <v>302</v>
      </c>
      <c r="D128" s="14">
        <v>7</v>
      </c>
      <c r="E128" s="40" t="s">
        <v>13</v>
      </c>
      <c r="F128" s="25">
        <v>720</v>
      </c>
      <c r="G128" s="25">
        <f t="shared" si="3"/>
        <v>5040</v>
      </c>
    </row>
    <row r="129" s="1" customFormat="1" customHeight="1" spans="1:7">
      <c r="A129" s="20" t="s">
        <v>303</v>
      </c>
      <c r="B129" s="40" t="s">
        <v>304</v>
      </c>
      <c r="C129" s="41" t="s">
        <v>305</v>
      </c>
      <c r="D129" s="14">
        <v>1</v>
      </c>
      <c r="E129" s="25" t="s">
        <v>13</v>
      </c>
      <c r="F129" s="25">
        <v>540</v>
      </c>
      <c r="G129" s="25">
        <f t="shared" si="3"/>
        <v>540</v>
      </c>
    </row>
    <row r="130" s="1" customFormat="1" customHeight="1" spans="1:7">
      <c r="A130" s="20" t="s">
        <v>306</v>
      </c>
      <c r="B130" s="40" t="s">
        <v>307</v>
      </c>
      <c r="C130" s="13" t="s">
        <v>308</v>
      </c>
      <c r="D130" s="14">
        <v>7</v>
      </c>
      <c r="E130" s="25" t="s">
        <v>13</v>
      </c>
      <c r="F130" s="25">
        <v>600</v>
      </c>
      <c r="G130" s="25">
        <f t="shared" si="3"/>
        <v>4200</v>
      </c>
    </row>
    <row r="131" s="1" customFormat="1" customHeight="1" spans="1:7">
      <c r="A131" s="20" t="s">
        <v>309</v>
      </c>
      <c r="B131" s="12" t="s">
        <v>310</v>
      </c>
      <c r="C131" s="13" t="s">
        <v>311</v>
      </c>
      <c r="D131" s="14">
        <v>7</v>
      </c>
      <c r="E131" s="25" t="s">
        <v>13</v>
      </c>
      <c r="F131" s="25">
        <v>1080</v>
      </c>
      <c r="G131" s="25">
        <f t="shared" si="3"/>
        <v>7560</v>
      </c>
    </row>
    <row r="132" s="1" customFormat="1" customHeight="1" spans="1:7">
      <c r="A132" s="20" t="s">
        <v>312</v>
      </c>
      <c r="B132" s="12" t="s">
        <v>313</v>
      </c>
      <c r="C132" s="13" t="s">
        <v>314</v>
      </c>
      <c r="D132" s="14">
        <v>7</v>
      </c>
      <c r="E132" s="25" t="s">
        <v>13</v>
      </c>
      <c r="F132" s="25">
        <v>480</v>
      </c>
      <c r="G132" s="25">
        <f t="shared" si="3"/>
        <v>3360</v>
      </c>
    </row>
    <row r="133" s="1" customFormat="1" customHeight="1" spans="1:7">
      <c r="A133" s="20" t="s">
        <v>315</v>
      </c>
      <c r="B133" s="28" t="s">
        <v>316</v>
      </c>
      <c r="C133" s="27" t="s">
        <v>317</v>
      </c>
      <c r="D133" s="14">
        <v>7</v>
      </c>
      <c r="E133" s="25" t="s">
        <v>13</v>
      </c>
      <c r="F133" s="25">
        <v>1680</v>
      </c>
      <c r="G133" s="25">
        <f t="shared" si="3"/>
        <v>11760</v>
      </c>
    </row>
    <row r="134" s="1" customFormat="1" customHeight="1" spans="1:7">
      <c r="A134" s="20" t="s">
        <v>318</v>
      </c>
      <c r="B134" s="12" t="s">
        <v>319</v>
      </c>
      <c r="C134" s="13" t="s">
        <v>320</v>
      </c>
      <c r="D134" s="14">
        <v>1</v>
      </c>
      <c r="E134" s="25" t="s">
        <v>13</v>
      </c>
      <c r="F134" s="25">
        <v>360</v>
      </c>
      <c r="G134" s="25">
        <f t="shared" si="3"/>
        <v>360</v>
      </c>
    </row>
    <row r="135" s="1" customFormat="1" customHeight="1" spans="1:7">
      <c r="A135" s="20" t="s">
        <v>321</v>
      </c>
      <c r="B135" s="12" t="s">
        <v>322</v>
      </c>
      <c r="C135" s="13" t="s">
        <v>323</v>
      </c>
      <c r="D135" s="14">
        <v>1</v>
      </c>
      <c r="E135" s="25" t="s">
        <v>13</v>
      </c>
      <c r="F135" s="25">
        <v>240</v>
      </c>
      <c r="G135" s="25">
        <f t="shared" si="3"/>
        <v>240</v>
      </c>
    </row>
    <row r="136" s="1" customFormat="1" customHeight="1" spans="1:7">
      <c r="A136" s="20" t="s">
        <v>324</v>
      </c>
      <c r="B136" s="12" t="s">
        <v>325</v>
      </c>
      <c r="C136" s="13" t="s">
        <v>326</v>
      </c>
      <c r="D136" s="14">
        <v>7</v>
      </c>
      <c r="E136" s="25" t="s">
        <v>13</v>
      </c>
      <c r="F136" s="25">
        <v>216</v>
      </c>
      <c r="G136" s="25">
        <f t="shared" si="3"/>
        <v>1512</v>
      </c>
    </row>
    <row r="137" s="1" customFormat="1" customHeight="1" spans="1:7">
      <c r="A137" s="20" t="s">
        <v>327</v>
      </c>
      <c r="B137" s="12" t="s">
        <v>328</v>
      </c>
      <c r="C137" s="13" t="s">
        <v>329</v>
      </c>
      <c r="D137" s="14">
        <v>7</v>
      </c>
      <c r="E137" s="25" t="s">
        <v>330</v>
      </c>
      <c r="F137" s="25">
        <v>60</v>
      </c>
      <c r="G137" s="25">
        <f t="shared" si="3"/>
        <v>420</v>
      </c>
    </row>
    <row r="138" s="1" customFormat="1" customHeight="1" spans="1:7">
      <c r="A138" s="9" t="s">
        <v>55</v>
      </c>
      <c r="B138" s="9"/>
      <c r="C138" s="10"/>
      <c r="D138" s="11"/>
      <c r="E138" s="9"/>
      <c r="F138" s="9"/>
      <c r="G138" s="42">
        <f>SUM(G83:G137)</f>
        <v>303846</v>
      </c>
    </row>
    <row r="139" s="1" customFormat="1" customHeight="1" spans="1:7">
      <c r="A139" s="42" t="s">
        <v>331</v>
      </c>
      <c r="B139" s="42"/>
      <c r="C139" s="43"/>
      <c r="D139" s="44"/>
      <c r="E139" s="42"/>
      <c r="F139" s="9"/>
      <c r="G139" s="9"/>
    </row>
    <row r="140" s="1" customFormat="1" customHeight="1" spans="1:7">
      <c r="A140" s="20" t="s">
        <v>165</v>
      </c>
      <c r="B140" s="21" t="s">
        <v>166</v>
      </c>
      <c r="C140" s="22" t="s">
        <v>167</v>
      </c>
      <c r="D140" s="45">
        <v>1</v>
      </c>
      <c r="E140" s="46" t="s">
        <v>163</v>
      </c>
      <c r="F140" s="24">
        <v>2820</v>
      </c>
      <c r="G140" s="25">
        <f t="shared" ref="G140:G202" si="4">F140*D140</f>
        <v>2820</v>
      </c>
    </row>
    <row r="141" s="1" customFormat="1" customHeight="1" spans="1:7">
      <c r="A141" s="20" t="s">
        <v>168</v>
      </c>
      <c r="B141" s="26" t="s">
        <v>169</v>
      </c>
      <c r="C141" s="27" t="s">
        <v>332</v>
      </c>
      <c r="D141" s="45">
        <v>1</v>
      </c>
      <c r="E141" s="46" t="s">
        <v>13</v>
      </c>
      <c r="F141" s="24">
        <v>2400</v>
      </c>
      <c r="G141" s="25">
        <f t="shared" si="4"/>
        <v>2400</v>
      </c>
    </row>
    <row r="142" s="1" customFormat="1" customHeight="1" spans="1:7">
      <c r="A142" s="20" t="s">
        <v>171</v>
      </c>
      <c r="B142" s="28" t="s">
        <v>172</v>
      </c>
      <c r="C142" s="47" t="s">
        <v>333</v>
      </c>
      <c r="D142" s="45">
        <v>7</v>
      </c>
      <c r="E142" s="25" t="s">
        <v>13</v>
      </c>
      <c r="F142" s="25">
        <v>6000</v>
      </c>
      <c r="G142" s="25">
        <f t="shared" si="4"/>
        <v>42000</v>
      </c>
    </row>
    <row r="143" s="1" customFormat="1" customHeight="1" spans="1:7">
      <c r="A143" s="20" t="s">
        <v>174</v>
      </c>
      <c r="B143" s="29" t="s">
        <v>175</v>
      </c>
      <c r="C143" s="13" t="s">
        <v>176</v>
      </c>
      <c r="D143" s="45">
        <v>6</v>
      </c>
      <c r="E143" s="46" t="s">
        <v>91</v>
      </c>
      <c r="F143" s="24">
        <v>1680</v>
      </c>
      <c r="G143" s="25">
        <f t="shared" si="4"/>
        <v>10080</v>
      </c>
    </row>
    <row r="144" s="1" customFormat="1" customHeight="1" spans="1:7">
      <c r="A144" s="20" t="s">
        <v>177</v>
      </c>
      <c r="B144" s="29" t="s">
        <v>178</v>
      </c>
      <c r="C144" s="13" t="s">
        <v>334</v>
      </c>
      <c r="D144" s="45">
        <v>1</v>
      </c>
      <c r="E144" s="46" t="s">
        <v>91</v>
      </c>
      <c r="F144" s="24">
        <v>1200</v>
      </c>
      <c r="G144" s="25">
        <f t="shared" si="4"/>
        <v>1200</v>
      </c>
    </row>
    <row r="145" s="1" customFormat="1" customHeight="1" spans="1:7">
      <c r="A145" s="20" t="s">
        <v>180</v>
      </c>
      <c r="B145" s="32" t="s">
        <v>197</v>
      </c>
      <c r="C145" s="13" t="s">
        <v>335</v>
      </c>
      <c r="D145" s="45">
        <v>7</v>
      </c>
      <c r="E145" s="32" t="s">
        <v>91</v>
      </c>
      <c r="F145" s="24">
        <v>660</v>
      </c>
      <c r="G145" s="25">
        <f t="shared" si="4"/>
        <v>4620</v>
      </c>
    </row>
    <row r="146" s="1" customFormat="1" customHeight="1" spans="1:7">
      <c r="A146" s="20" t="s">
        <v>183</v>
      </c>
      <c r="B146" s="32" t="s">
        <v>200</v>
      </c>
      <c r="C146" s="13" t="s">
        <v>336</v>
      </c>
      <c r="D146" s="45">
        <v>7</v>
      </c>
      <c r="E146" s="32" t="s">
        <v>91</v>
      </c>
      <c r="F146" s="24">
        <v>660</v>
      </c>
      <c r="G146" s="25">
        <f t="shared" si="4"/>
        <v>4620</v>
      </c>
    </row>
    <row r="147" s="1" customFormat="1" customHeight="1" spans="1:7">
      <c r="A147" s="20" t="s">
        <v>187</v>
      </c>
      <c r="B147" s="32" t="s">
        <v>203</v>
      </c>
      <c r="C147" s="13" t="s">
        <v>337</v>
      </c>
      <c r="D147" s="45">
        <v>7</v>
      </c>
      <c r="E147" s="32" t="s">
        <v>91</v>
      </c>
      <c r="F147" s="24">
        <v>660</v>
      </c>
      <c r="G147" s="25">
        <f t="shared" si="4"/>
        <v>4620</v>
      </c>
    </row>
    <row r="148" s="1" customFormat="1" customHeight="1" spans="1:7">
      <c r="A148" s="20" t="s">
        <v>190</v>
      </c>
      <c r="B148" s="32" t="s">
        <v>212</v>
      </c>
      <c r="C148" s="13" t="s">
        <v>213</v>
      </c>
      <c r="D148" s="45">
        <v>7</v>
      </c>
      <c r="E148" s="32" t="s">
        <v>91</v>
      </c>
      <c r="F148" s="24">
        <v>720</v>
      </c>
      <c r="G148" s="25">
        <f t="shared" si="4"/>
        <v>5040</v>
      </c>
    </row>
    <row r="149" s="1" customFormat="1" customHeight="1" spans="1:7">
      <c r="A149" s="20" t="s">
        <v>193</v>
      </c>
      <c r="B149" s="32" t="s">
        <v>218</v>
      </c>
      <c r="C149" s="34" t="s">
        <v>219</v>
      </c>
      <c r="D149" s="45">
        <v>7</v>
      </c>
      <c r="E149" s="32" t="s">
        <v>91</v>
      </c>
      <c r="F149" s="24">
        <v>1020</v>
      </c>
      <c r="G149" s="25">
        <f t="shared" si="4"/>
        <v>7140</v>
      </c>
    </row>
    <row r="150" s="1" customFormat="1" customHeight="1" spans="1:7">
      <c r="A150" s="20" t="s">
        <v>196</v>
      </c>
      <c r="B150" s="23" t="s">
        <v>338</v>
      </c>
      <c r="C150" s="13" t="s">
        <v>339</v>
      </c>
      <c r="D150" s="45">
        <v>7</v>
      </c>
      <c r="E150" s="32" t="s">
        <v>91</v>
      </c>
      <c r="F150" s="24">
        <v>1020</v>
      </c>
      <c r="G150" s="25">
        <f t="shared" si="4"/>
        <v>7140</v>
      </c>
    </row>
    <row r="151" s="1" customFormat="1" customHeight="1" spans="1:7">
      <c r="A151" s="20" t="s">
        <v>199</v>
      </c>
      <c r="B151" s="23" t="s">
        <v>340</v>
      </c>
      <c r="C151" s="34" t="s">
        <v>341</v>
      </c>
      <c r="D151" s="45">
        <v>7</v>
      </c>
      <c r="E151" s="32" t="s">
        <v>91</v>
      </c>
      <c r="F151" s="24">
        <v>2940</v>
      </c>
      <c r="G151" s="25">
        <f t="shared" si="4"/>
        <v>20580</v>
      </c>
    </row>
    <row r="152" s="1" customFormat="1" customHeight="1" spans="1:7">
      <c r="A152" s="20" t="s">
        <v>202</v>
      </c>
      <c r="B152" s="23" t="s">
        <v>342</v>
      </c>
      <c r="C152" s="13" t="s">
        <v>343</v>
      </c>
      <c r="D152" s="45">
        <v>7</v>
      </c>
      <c r="E152" s="32" t="s">
        <v>91</v>
      </c>
      <c r="F152" s="24">
        <v>780</v>
      </c>
      <c r="G152" s="25">
        <f t="shared" si="4"/>
        <v>5460</v>
      </c>
    </row>
    <row r="153" s="1" customFormat="1" customHeight="1" spans="1:7">
      <c r="A153" s="20" t="s">
        <v>205</v>
      </c>
      <c r="B153" s="32" t="s">
        <v>344</v>
      </c>
      <c r="C153" s="34" t="s">
        <v>345</v>
      </c>
      <c r="D153" s="45">
        <v>7</v>
      </c>
      <c r="E153" s="32" t="s">
        <v>91</v>
      </c>
      <c r="F153" s="24">
        <v>1176</v>
      </c>
      <c r="G153" s="25">
        <f t="shared" si="4"/>
        <v>8232</v>
      </c>
    </row>
    <row r="154" s="1" customFormat="1" customHeight="1" spans="1:7">
      <c r="A154" s="20" t="s">
        <v>208</v>
      </c>
      <c r="B154" s="23" t="s">
        <v>346</v>
      </c>
      <c r="C154" s="34" t="s">
        <v>347</v>
      </c>
      <c r="D154" s="45">
        <v>7</v>
      </c>
      <c r="E154" s="32" t="s">
        <v>91</v>
      </c>
      <c r="F154" s="24">
        <v>3840</v>
      </c>
      <c r="G154" s="25">
        <f t="shared" si="4"/>
        <v>26880</v>
      </c>
    </row>
    <row r="155" s="1" customFormat="1" customHeight="1" spans="1:7">
      <c r="A155" s="20" t="s">
        <v>211</v>
      </c>
      <c r="B155" s="32" t="s">
        <v>348</v>
      </c>
      <c r="C155" s="34" t="s">
        <v>349</v>
      </c>
      <c r="D155" s="45">
        <v>7</v>
      </c>
      <c r="E155" s="32" t="s">
        <v>91</v>
      </c>
      <c r="F155" s="24">
        <v>3840</v>
      </c>
      <c r="G155" s="25">
        <f t="shared" si="4"/>
        <v>26880</v>
      </c>
    </row>
    <row r="156" s="1" customFormat="1" customHeight="1" spans="1:7">
      <c r="A156" s="20" t="s">
        <v>214</v>
      </c>
      <c r="B156" s="32" t="s">
        <v>350</v>
      </c>
      <c r="C156" s="27" t="s">
        <v>351</v>
      </c>
      <c r="D156" s="45">
        <v>7</v>
      </c>
      <c r="E156" s="32" t="s">
        <v>91</v>
      </c>
      <c r="F156" s="24">
        <v>1020</v>
      </c>
      <c r="G156" s="25">
        <f t="shared" si="4"/>
        <v>7140</v>
      </c>
    </row>
    <row r="157" s="1" customFormat="1" customHeight="1" spans="1:7">
      <c r="A157" s="20" t="s">
        <v>217</v>
      </c>
      <c r="B157" s="23" t="s">
        <v>352</v>
      </c>
      <c r="C157" s="13" t="s">
        <v>353</v>
      </c>
      <c r="D157" s="45">
        <v>1</v>
      </c>
      <c r="E157" s="32" t="s">
        <v>91</v>
      </c>
      <c r="F157" s="24">
        <v>480</v>
      </c>
      <c r="G157" s="25">
        <f t="shared" si="4"/>
        <v>480</v>
      </c>
    </row>
    <row r="158" s="1" customFormat="1" customHeight="1" spans="1:7">
      <c r="A158" s="20" t="s">
        <v>220</v>
      </c>
      <c r="B158" s="23" t="s">
        <v>354</v>
      </c>
      <c r="C158" s="13" t="s">
        <v>355</v>
      </c>
      <c r="D158" s="45">
        <v>7</v>
      </c>
      <c r="E158" s="32" t="s">
        <v>91</v>
      </c>
      <c r="F158" s="24">
        <v>4080</v>
      </c>
      <c r="G158" s="25">
        <f t="shared" si="4"/>
        <v>28560</v>
      </c>
    </row>
    <row r="159" s="1" customFormat="1" customHeight="1" spans="1:7">
      <c r="A159" s="20" t="s">
        <v>223</v>
      </c>
      <c r="B159" s="32" t="s">
        <v>356</v>
      </c>
      <c r="C159" s="13" t="s">
        <v>357</v>
      </c>
      <c r="D159" s="45">
        <v>7</v>
      </c>
      <c r="E159" s="32" t="s">
        <v>91</v>
      </c>
      <c r="F159" s="24">
        <v>1800</v>
      </c>
      <c r="G159" s="25">
        <f t="shared" si="4"/>
        <v>12600</v>
      </c>
    </row>
    <row r="160" s="1" customFormat="1" customHeight="1" spans="1:7">
      <c r="A160" s="20" t="s">
        <v>226</v>
      </c>
      <c r="B160" s="23" t="s">
        <v>358</v>
      </c>
      <c r="C160" s="13" t="s">
        <v>359</v>
      </c>
      <c r="D160" s="45">
        <v>7</v>
      </c>
      <c r="E160" s="32" t="s">
        <v>91</v>
      </c>
      <c r="F160" s="24">
        <v>1440</v>
      </c>
      <c r="G160" s="25">
        <f t="shared" si="4"/>
        <v>10080</v>
      </c>
    </row>
    <row r="161" s="1" customFormat="1" customHeight="1" spans="1:7">
      <c r="A161" s="20" t="s">
        <v>229</v>
      </c>
      <c r="B161" s="32" t="s">
        <v>360</v>
      </c>
      <c r="C161" s="13" t="s">
        <v>361</v>
      </c>
      <c r="D161" s="45">
        <v>7</v>
      </c>
      <c r="E161" s="32" t="s">
        <v>91</v>
      </c>
      <c r="F161" s="24">
        <v>2400</v>
      </c>
      <c r="G161" s="25">
        <f t="shared" si="4"/>
        <v>16800</v>
      </c>
    </row>
    <row r="162" s="1" customFormat="1" customHeight="1" spans="1:7">
      <c r="A162" s="20" t="s">
        <v>232</v>
      </c>
      <c r="B162" s="23" t="s">
        <v>362</v>
      </c>
      <c r="C162" s="13" t="s">
        <v>363</v>
      </c>
      <c r="D162" s="45">
        <v>1</v>
      </c>
      <c r="E162" s="32" t="s">
        <v>91</v>
      </c>
      <c r="F162" s="24">
        <v>4080</v>
      </c>
      <c r="G162" s="25">
        <f t="shared" si="4"/>
        <v>4080</v>
      </c>
    </row>
    <row r="163" s="1" customFormat="1" customHeight="1" spans="1:7">
      <c r="A163" s="20" t="s">
        <v>235</v>
      </c>
      <c r="B163" s="23" t="s">
        <v>364</v>
      </c>
      <c r="C163" s="13" t="s">
        <v>365</v>
      </c>
      <c r="D163" s="45">
        <v>1</v>
      </c>
      <c r="E163" s="32" t="s">
        <v>91</v>
      </c>
      <c r="F163" s="24">
        <v>3480</v>
      </c>
      <c r="G163" s="25">
        <f t="shared" si="4"/>
        <v>3480</v>
      </c>
    </row>
    <row r="164" s="1" customFormat="1" customHeight="1" spans="1:7">
      <c r="A164" s="20" t="s">
        <v>238</v>
      </c>
      <c r="B164" s="23" t="s">
        <v>366</v>
      </c>
      <c r="C164" s="13" t="s">
        <v>367</v>
      </c>
      <c r="D164" s="45">
        <v>1</v>
      </c>
      <c r="E164" s="32" t="s">
        <v>91</v>
      </c>
      <c r="F164" s="24">
        <v>4080</v>
      </c>
      <c r="G164" s="25">
        <f t="shared" si="4"/>
        <v>4080</v>
      </c>
    </row>
    <row r="165" s="1" customFormat="1" customHeight="1" spans="1:7">
      <c r="A165" s="20" t="s">
        <v>241</v>
      </c>
      <c r="B165" s="23" t="s">
        <v>368</v>
      </c>
      <c r="C165" s="38" t="s">
        <v>369</v>
      </c>
      <c r="D165" s="45">
        <v>1</v>
      </c>
      <c r="E165" s="32" t="s">
        <v>91</v>
      </c>
      <c r="F165" s="24">
        <v>4080</v>
      </c>
      <c r="G165" s="25">
        <f t="shared" si="4"/>
        <v>4080</v>
      </c>
    </row>
    <row r="166" s="1" customFormat="1" customHeight="1" spans="1:7">
      <c r="A166" s="20" t="s">
        <v>244</v>
      </c>
      <c r="B166" s="48" t="s">
        <v>370</v>
      </c>
      <c r="C166" s="13" t="s">
        <v>371</v>
      </c>
      <c r="D166" s="45">
        <v>1</v>
      </c>
      <c r="E166" s="12" t="s">
        <v>91</v>
      </c>
      <c r="F166" s="25">
        <v>4200</v>
      </c>
      <c r="G166" s="25">
        <f t="shared" si="4"/>
        <v>4200</v>
      </c>
    </row>
    <row r="167" s="1" customFormat="1" customHeight="1" spans="1:7">
      <c r="A167" s="20" t="s">
        <v>247</v>
      </c>
      <c r="B167" s="48" t="s">
        <v>372</v>
      </c>
      <c r="C167" s="13" t="s">
        <v>373</v>
      </c>
      <c r="D167" s="45">
        <v>1</v>
      </c>
      <c r="E167" s="12" t="s">
        <v>91</v>
      </c>
      <c r="F167" s="25">
        <v>4200</v>
      </c>
      <c r="G167" s="25">
        <f t="shared" si="4"/>
        <v>4200</v>
      </c>
    </row>
    <row r="168" s="1" customFormat="1" customHeight="1" spans="1:7">
      <c r="A168" s="20" t="s">
        <v>250</v>
      </c>
      <c r="B168" s="48" t="s">
        <v>374</v>
      </c>
      <c r="C168" s="13" t="s">
        <v>371</v>
      </c>
      <c r="D168" s="45">
        <v>1</v>
      </c>
      <c r="E168" s="12" t="s">
        <v>91</v>
      </c>
      <c r="F168" s="25">
        <v>4200</v>
      </c>
      <c r="G168" s="25">
        <f t="shared" si="4"/>
        <v>4200</v>
      </c>
    </row>
    <row r="169" s="1" customFormat="1" customHeight="1" spans="1:7">
      <c r="A169" s="20" t="s">
        <v>253</v>
      </c>
      <c r="B169" s="12" t="s">
        <v>236</v>
      </c>
      <c r="C169" s="13" t="s">
        <v>375</v>
      </c>
      <c r="D169" s="45">
        <v>7</v>
      </c>
      <c r="E169" s="35" t="s">
        <v>13</v>
      </c>
      <c r="F169" s="25">
        <v>900</v>
      </c>
      <c r="G169" s="25">
        <f t="shared" si="4"/>
        <v>6300</v>
      </c>
    </row>
    <row r="170" s="1" customFormat="1" customHeight="1" spans="1:7">
      <c r="A170" s="20" t="s">
        <v>256</v>
      </c>
      <c r="B170" s="12" t="s">
        <v>242</v>
      </c>
      <c r="C170" s="13" t="s">
        <v>243</v>
      </c>
      <c r="D170" s="45">
        <v>7</v>
      </c>
      <c r="E170" s="25" t="s">
        <v>13</v>
      </c>
      <c r="F170" s="25">
        <v>48</v>
      </c>
      <c r="G170" s="25">
        <f t="shared" si="4"/>
        <v>336</v>
      </c>
    </row>
    <row r="171" s="1" customFormat="1" customHeight="1" spans="1:7">
      <c r="A171" s="20" t="s">
        <v>259</v>
      </c>
      <c r="B171" s="12" t="s">
        <v>376</v>
      </c>
      <c r="C171" s="13" t="s">
        <v>377</v>
      </c>
      <c r="D171" s="45">
        <v>7</v>
      </c>
      <c r="E171" s="25" t="s">
        <v>13</v>
      </c>
      <c r="F171" s="25">
        <v>72</v>
      </c>
      <c r="G171" s="25">
        <f t="shared" si="4"/>
        <v>504</v>
      </c>
    </row>
    <row r="172" s="1" customFormat="1" customHeight="1" spans="1:7">
      <c r="A172" s="20" t="s">
        <v>262</v>
      </c>
      <c r="B172" s="12" t="s">
        <v>378</v>
      </c>
      <c r="C172" s="13" t="s">
        <v>379</v>
      </c>
      <c r="D172" s="45">
        <v>7</v>
      </c>
      <c r="E172" s="25" t="s">
        <v>13</v>
      </c>
      <c r="F172" s="25">
        <v>300</v>
      </c>
      <c r="G172" s="25">
        <f t="shared" si="4"/>
        <v>2100</v>
      </c>
    </row>
    <row r="173" s="1" customFormat="1" customHeight="1" spans="1:7">
      <c r="A173" s="20" t="s">
        <v>264</v>
      </c>
      <c r="B173" s="12" t="s">
        <v>380</v>
      </c>
      <c r="C173" s="13" t="s">
        <v>381</v>
      </c>
      <c r="D173" s="45">
        <v>1</v>
      </c>
      <c r="E173" s="25" t="s">
        <v>13</v>
      </c>
      <c r="F173" s="25">
        <v>72</v>
      </c>
      <c r="G173" s="25">
        <f t="shared" si="4"/>
        <v>72</v>
      </c>
    </row>
    <row r="174" s="1" customFormat="1" customHeight="1" spans="1:7">
      <c r="A174" s="20" t="s">
        <v>267</v>
      </c>
      <c r="B174" s="12" t="s">
        <v>382</v>
      </c>
      <c r="C174" s="13" t="s">
        <v>383</v>
      </c>
      <c r="D174" s="45">
        <v>7</v>
      </c>
      <c r="E174" s="25" t="s">
        <v>13</v>
      </c>
      <c r="F174" s="25">
        <v>432</v>
      </c>
      <c r="G174" s="25">
        <f t="shared" si="4"/>
        <v>3024</v>
      </c>
    </row>
    <row r="175" s="1" customFormat="1" customHeight="1" spans="1:7">
      <c r="A175" s="20" t="s">
        <v>270</v>
      </c>
      <c r="B175" s="12" t="s">
        <v>384</v>
      </c>
      <c r="C175" s="13" t="s">
        <v>385</v>
      </c>
      <c r="D175" s="45">
        <v>7</v>
      </c>
      <c r="E175" s="25" t="s">
        <v>13</v>
      </c>
      <c r="F175" s="25">
        <v>600</v>
      </c>
      <c r="G175" s="25">
        <f t="shared" si="4"/>
        <v>4200</v>
      </c>
    </row>
    <row r="176" s="1" customFormat="1" customHeight="1" spans="1:7">
      <c r="A176" s="20" t="s">
        <v>273</v>
      </c>
      <c r="B176" s="49" t="s">
        <v>386</v>
      </c>
      <c r="C176" s="50" t="s">
        <v>387</v>
      </c>
      <c r="D176" s="45">
        <v>7</v>
      </c>
      <c r="E176" s="25" t="s">
        <v>13</v>
      </c>
      <c r="F176" s="25">
        <v>288</v>
      </c>
      <c r="G176" s="25">
        <f t="shared" si="4"/>
        <v>2016</v>
      </c>
    </row>
    <row r="177" s="1" customFormat="1" customHeight="1" spans="1:7">
      <c r="A177" s="20" t="s">
        <v>276</v>
      </c>
      <c r="B177" s="12" t="s">
        <v>388</v>
      </c>
      <c r="C177" s="13" t="s">
        <v>329</v>
      </c>
      <c r="D177" s="45">
        <v>7</v>
      </c>
      <c r="E177" s="25" t="s">
        <v>330</v>
      </c>
      <c r="F177" s="25">
        <v>60</v>
      </c>
      <c r="G177" s="25">
        <f t="shared" si="4"/>
        <v>420</v>
      </c>
    </row>
    <row r="178" s="1" customFormat="1" customHeight="1" spans="1:7">
      <c r="A178" s="9" t="s">
        <v>55</v>
      </c>
      <c r="B178" s="9"/>
      <c r="C178" s="10"/>
      <c r="D178" s="11"/>
      <c r="E178" s="9"/>
      <c r="F178" s="9"/>
      <c r="G178" s="9">
        <f>SUM(G140:G177)</f>
        <v>302664</v>
      </c>
    </row>
    <row r="179" s="1" customFormat="1" customHeight="1" spans="1:7">
      <c r="A179" s="42" t="s">
        <v>389</v>
      </c>
      <c r="B179" s="42"/>
      <c r="C179" s="43"/>
      <c r="D179" s="44"/>
      <c r="E179" s="42"/>
      <c r="F179" s="9"/>
      <c r="G179" s="9"/>
    </row>
    <row r="180" s="1" customFormat="1" customHeight="1" spans="1:7">
      <c r="A180" s="20" t="s">
        <v>165</v>
      </c>
      <c r="B180" s="21" t="s">
        <v>166</v>
      </c>
      <c r="C180" s="22" t="s">
        <v>390</v>
      </c>
      <c r="D180" s="45">
        <v>1</v>
      </c>
      <c r="E180" s="46" t="s">
        <v>163</v>
      </c>
      <c r="F180" s="24">
        <v>2820</v>
      </c>
      <c r="G180" s="25">
        <f t="shared" ref="G180:G233" si="5">F180*D180</f>
        <v>2820</v>
      </c>
    </row>
    <row r="181" s="1" customFormat="1" customHeight="1" spans="1:7">
      <c r="A181" s="20" t="s">
        <v>168</v>
      </c>
      <c r="B181" s="26" t="s">
        <v>169</v>
      </c>
      <c r="C181" s="27" t="s">
        <v>332</v>
      </c>
      <c r="D181" s="45">
        <v>1</v>
      </c>
      <c r="E181" s="46" t="s">
        <v>13</v>
      </c>
      <c r="F181" s="24">
        <v>2400</v>
      </c>
      <c r="G181" s="25">
        <f t="shared" si="5"/>
        <v>2400</v>
      </c>
    </row>
    <row r="182" s="1" customFormat="1" customHeight="1" spans="1:7">
      <c r="A182" s="20" t="s">
        <v>171</v>
      </c>
      <c r="B182" s="28" t="s">
        <v>172</v>
      </c>
      <c r="C182" s="47" t="s">
        <v>333</v>
      </c>
      <c r="D182" s="45">
        <v>7</v>
      </c>
      <c r="E182" s="25" t="s">
        <v>13</v>
      </c>
      <c r="F182" s="25">
        <v>6000</v>
      </c>
      <c r="G182" s="25">
        <f t="shared" si="5"/>
        <v>42000</v>
      </c>
    </row>
    <row r="183" s="1" customFormat="1" customHeight="1" spans="1:7">
      <c r="A183" s="20" t="s">
        <v>174</v>
      </c>
      <c r="B183" s="29" t="s">
        <v>175</v>
      </c>
      <c r="C183" s="13" t="s">
        <v>391</v>
      </c>
      <c r="D183" s="45">
        <v>6</v>
      </c>
      <c r="E183" s="46" t="s">
        <v>91</v>
      </c>
      <c r="F183" s="24">
        <v>1680</v>
      </c>
      <c r="G183" s="25">
        <f t="shared" si="5"/>
        <v>10080</v>
      </c>
    </row>
    <row r="184" s="1" customFormat="1" customHeight="1" spans="1:7">
      <c r="A184" s="20" t="s">
        <v>177</v>
      </c>
      <c r="B184" s="29" t="s">
        <v>178</v>
      </c>
      <c r="C184" s="13" t="s">
        <v>334</v>
      </c>
      <c r="D184" s="45">
        <v>1</v>
      </c>
      <c r="E184" s="46" t="s">
        <v>91</v>
      </c>
      <c r="F184" s="24">
        <v>1200</v>
      </c>
      <c r="G184" s="25">
        <f t="shared" si="5"/>
        <v>1200</v>
      </c>
    </row>
    <row r="185" s="1" customFormat="1" customHeight="1" spans="1:7">
      <c r="A185" s="20" t="s">
        <v>180</v>
      </c>
      <c r="B185" s="32" t="s">
        <v>194</v>
      </c>
      <c r="C185" s="51" t="s">
        <v>392</v>
      </c>
      <c r="D185" s="45">
        <v>7</v>
      </c>
      <c r="E185" s="33" t="s">
        <v>91</v>
      </c>
      <c r="F185" s="24">
        <v>840</v>
      </c>
      <c r="G185" s="25">
        <f t="shared" si="5"/>
        <v>5880</v>
      </c>
    </row>
    <row r="186" s="1" customFormat="1" customHeight="1" spans="1:7">
      <c r="A186" s="20" t="s">
        <v>183</v>
      </c>
      <c r="B186" s="32" t="s">
        <v>197</v>
      </c>
      <c r="C186" s="13" t="s">
        <v>335</v>
      </c>
      <c r="D186" s="45">
        <v>1</v>
      </c>
      <c r="E186" s="32" t="s">
        <v>91</v>
      </c>
      <c r="F186" s="24">
        <v>660</v>
      </c>
      <c r="G186" s="25">
        <f t="shared" si="5"/>
        <v>660</v>
      </c>
    </row>
    <row r="187" s="1" customFormat="1" customHeight="1" spans="1:7">
      <c r="A187" s="20" t="s">
        <v>187</v>
      </c>
      <c r="B187" s="32" t="s">
        <v>200</v>
      </c>
      <c r="C187" s="13" t="s">
        <v>336</v>
      </c>
      <c r="D187" s="45">
        <v>1</v>
      </c>
      <c r="E187" s="32" t="s">
        <v>91</v>
      </c>
      <c r="F187" s="24">
        <v>660</v>
      </c>
      <c r="G187" s="25">
        <f t="shared" si="5"/>
        <v>660</v>
      </c>
    </row>
    <row r="188" s="1" customFormat="1" customHeight="1" spans="1:7">
      <c r="A188" s="20" t="s">
        <v>190</v>
      </c>
      <c r="B188" s="32" t="s">
        <v>203</v>
      </c>
      <c r="C188" s="34" t="s">
        <v>337</v>
      </c>
      <c r="D188" s="45">
        <v>1</v>
      </c>
      <c r="E188" s="32" t="s">
        <v>91</v>
      </c>
      <c r="F188" s="24">
        <v>660</v>
      </c>
      <c r="G188" s="25">
        <f t="shared" si="5"/>
        <v>660</v>
      </c>
    </row>
    <row r="189" s="1" customFormat="1" customHeight="1" spans="1:7">
      <c r="A189" s="20" t="s">
        <v>193</v>
      </c>
      <c r="B189" s="32" t="s">
        <v>212</v>
      </c>
      <c r="C189" s="13" t="s">
        <v>213</v>
      </c>
      <c r="D189" s="45">
        <v>7</v>
      </c>
      <c r="E189" s="32" t="s">
        <v>91</v>
      </c>
      <c r="F189" s="24">
        <v>720</v>
      </c>
      <c r="G189" s="25">
        <f t="shared" si="5"/>
        <v>5040</v>
      </c>
    </row>
    <row r="190" s="1" customFormat="1" customHeight="1" spans="1:7">
      <c r="A190" s="20" t="s">
        <v>196</v>
      </c>
      <c r="B190" s="32" t="s">
        <v>218</v>
      </c>
      <c r="C190" s="34" t="s">
        <v>219</v>
      </c>
      <c r="D190" s="45">
        <v>7</v>
      </c>
      <c r="E190" s="32" t="s">
        <v>91</v>
      </c>
      <c r="F190" s="24">
        <v>1020</v>
      </c>
      <c r="G190" s="25">
        <f t="shared" si="5"/>
        <v>7140</v>
      </c>
    </row>
    <row r="191" s="1" customFormat="1" customHeight="1" spans="1:7">
      <c r="A191" s="20" t="s">
        <v>199</v>
      </c>
      <c r="B191" s="23" t="s">
        <v>340</v>
      </c>
      <c r="C191" s="34" t="s">
        <v>341</v>
      </c>
      <c r="D191" s="45">
        <v>7</v>
      </c>
      <c r="E191" s="32" t="s">
        <v>91</v>
      </c>
      <c r="F191" s="24">
        <v>2940</v>
      </c>
      <c r="G191" s="25">
        <f t="shared" si="5"/>
        <v>20580</v>
      </c>
    </row>
    <row r="192" s="1" customFormat="1" customHeight="1" spans="1:7">
      <c r="A192" s="20" t="s">
        <v>202</v>
      </c>
      <c r="B192" s="23" t="s">
        <v>342</v>
      </c>
      <c r="C192" s="13" t="s">
        <v>393</v>
      </c>
      <c r="D192" s="45">
        <v>7</v>
      </c>
      <c r="E192" s="32" t="s">
        <v>91</v>
      </c>
      <c r="F192" s="24">
        <v>780</v>
      </c>
      <c r="G192" s="25">
        <f t="shared" si="5"/>
        <v>5460</v>
      </c>
    </row>
    <row r="193" s="1" customFormat="1" customHeight="1" spans="1:7">
      <c r="A193" s="20" t="s">
        <v>205</v>
      </c>
      <c r="B193" s="32" t="s">
        <v>344</v>
      </c>
      <c r="C193" s="34" t="s">
        <v>394</v>
      </c>
      <c r="D193" s="45">
        <v>7</v>
      </c>
      <c r="E193" s="32" t="s">
        <v>91</v>
      </c>
      <c r="F193" s="24">
        <v>1176</v>
      </c>
      <c r="G193" s="25">
        <f t="shared" si="5"/>
        <v>8232</v>
      </c>
    </row>
    <row r="194" s="1" customFormat="1" customHeight="1" spans="1:7">
      <c r="A194" s="20" t="s">
        <v>208</v>
      </c>
      <c r="B194" s="23" t="s">
        <v>346</v>
      </c>
      <c r="C194" s="34" t="s">
        <v>395</v>
      </c>
      <c r="D194" s="45">
        <v>7</v>
      </c>
      <c r="E194" s="32" t="s">
        <v>91</v>
      </c>
      <c r="F194" s="24">
        <v>3840</v>
      </c>
      <c r="G194" s="25">
        <f t="shared" si="5"/>
        <v>26880</v>
      </c>
    </row>
    <row r="195" s="1" customFormat="1" customHeight="1" spans="1:7">
      <c r="A195" s="20" t="s">
        <v>211</v>
      </c>
      <c r="B195" s="32" t="s">
        <v>348</v>
      </c>
      <c r="C195" s="34" t="s">
        <v>396</v>
      </c>
      <c r="D195" s="45">
        <v>7</v>
      </c>
      <c r="E195" s="32" t="s">
        <v>91</v>
      </c>
      <c r="F195" s="24">
        <v>3840</v>
      </c>
      <c r="G195" s="25">
        <f t="shared" si="5"/>
        <v>26880</v>
      </c>
    </row>
    <row r="196" s="1" customFormat="1" customHeight="1" spans="1:7">
      <c r="A196" s="20" t="s">
        <v>214</v>
      </c>
      <c r="B196" s="23" t="s">
        <v>352</v>
      </c>
      <c r="C196" s="13" t="s">
        <v>397</v>
      </c>
      <c r="D196" s="14">
        <v>7</v>
      </c>
      <c r="E196" s="32" t="s">
        <v>91</v>
      </c>
      <c r="F196" s="32">
        <v>480</v>
      </c>
      <c r="G196" s="25">
        <f t="shared" si="5"/>
        <v>3360</v>
      </c>
    </row>
    <row r="197" s="1" customFormat="1" customHeight="1" spans="1:7">
      <c r="A197" s="20" t="s">
        <v>217</v>
      </c>
      <c r="B197" s="32" t="s">
        <v>356</v>
      </c>
      <c r="C197" s="13" t="s">
        <v>357</v>
      </c>
      <c r="D197" s="45">
        <v>7</v>
      </c>
      <c r="E197" s="32" t="s">
        <v>91</v>
      </c>
      <c r="F197" s="24">
        <v>1800</v>
      </c>
      <c r="G197" s="25">
        <f t="shared" si="5"/>
        <v>12600</v>
      </c>
    </row>
    <row r="198" s="1" customFormat="1" customHeight="1" spans="1:7">
      <c r="A198" s="20" t="s">
        <v>220</v>
      </c>
      <c r="B198" s="23" t="s">
        <v>358</v>
      </c>
      <c r="C198" s="13" t="s">
        <v>398</v>
      </c>
      <c r="D198" s="45">
        <v>7</v>
      </c>
      <c r="E198" s="32" t="s">
        <v>91</v>
      </c>
      <c r="F198" s="24">
        <v>1440</v>
      </c>
      <c r="G198" s="25">
        <f t="shared" si="5"/>
        <v>10080</v>
      </c>
    </row>
    <row r="199" s="1" customFormat="1" customHeight="1" spans="1:7">
      <c r="A199" s="20" t="s">
        <v>223</v>
      </c>
      <c r="B199" s="23" t="s">
        <v>399</v>
      </c>
      <c r="C199" s="38" t="s">
        <v>400</v>
      </c>
      <c r="D199" s="14">
        <v>1</v>
      </c>
      <c r="E199" s="32" t="s">
        <v>91</v>
      </c>
      <c r="F199" s="32">
        <v>1560</v>
      </c>
      <c r="G199" s="25">
        <f t="shared" si="5"/>
        <v>1560</v>
      </c>
    </row>
    <row r="200" s="1" customFormat="1" customHeight="1" spans="1:7">
      <c r="A200" s="20" t="s">
        <v>226</v>
      </c>
      <c r="B200" s="48" t="s">
        <v>401</v>
      </c>
      <c r="C200" s="52" t="s">
        <v>402</v>
      </c>
      <c r="D200" s="14">
        <v>7</v>
      </c>
      <c r="E200" s="32" t="s">
        <v>91</v>
      </c>
      <c r="F200" s="32">
        <v>1800</v>
      </c>
      <c r="G200" s="25">
        <f t="shared" si="5"/>
        <v>12600</v>
      </c>
    </row>
    <row r="201" s="1" customFormat="1" customHeight="1" spans="1:7">
      <c r="A201" s="20" t="s">
        <v>229</v>
      </c>
      <c r="B201" s="32" t="s">
        <v>403</v>
      </c>
      <c r="C201" s="13" t="s">
        <v>404</v>
      </c>
      <c r="D201" s="45">
        <v>1</v>
      </c>
      <c r="E201" s="32" t="s">
        <v>91</v>
      </c>
      <c r="F201" s="24">
        <v>840</v>
      </c>
      <c r="G201" s="25">
        <f t="shared" si="5"/>
        <v>840</v>
      </c>
    </row>
    <row r="202" s="1" customFormat="1" customHeight="1" spans="1:7">
      <c r="A202" s="20" t="s">
        <v>232</v>
      </c>
      <c r="B202" s="32" t="s">
        <v>221</v>
      </c>
      <c r="C202" s="13" t="s">
        <v>405</v>
      </c>
      <c r="D202" s="45">
        <v>1</v>
      </c>
      <c r="E202" s="32" t="s">
        <v>91</v>
      </c>
      <c r="F202" s="25">
        <v>1260</v>
      </c>
      <c r="G202" s="25">
        <f t="shared" si="5"/>
        <v>1260</v>
      </c>
    </row>
    <row r="203" s="1" customFormat="1" customHeight="1" spans="1:7">
      <c r="A203" s="20" t="s">
        <v>235</v>
      </c>
      <c r="B203" s="12" t="s">
        <v>406</v>
      </c>
      <c r="C203" s="13" t="s">
        <v>407</v>
      </c>
      <c r="D203" s="14">
        <v>7</v>
      </c>
      <c r="E203" s="32" t="s">
        <v>91</v>
      </c>
      <c r="F203" s="32">
        <v>3360</v>
      </c>
      <c r="G203" s="25">
        <f t="shared" si="5"/>
        <v>23520</v>
      </c>
    </row>
    <row r="204" s="1" customFormat="1" customHeight="1" spans="1:7">
      <c r="A204" s="20" t="s">
        <v>238</v>
      </c>
      <c r="B204" s="23" t="s">
        <v>408</v>
      </c>
      <c r="C204" s="38" t="s">
        <v>409</v>
      </c>
      <c r="D204" s="14">
        <v>7</v>
      </c>
      <c r="E204" s="32" t="s">
        <v>91</v>
      </c>
      <c r="F204" s="32">
        <v>1296</v>
      </c>
      <c r="G204" s="25">
        <f t="shared" si="5"/>
        <v>9072</v>
      </c>
    </row>
    <row r="205" s="1" customFormat="1" customHeight="1" spans="1:7">
      <c r="A205" s="20" t="s">
        <v>241</v>
      </c>
      <c r="B205" s="12" t="s">
        <v>236</v>
      </c>
      <c r="C205" s="13" t="s">
        <v>410</v>
      </c>
      <c r="D205" s="45">
        <v>7</v>
      </c>
      <c r="E205" s="35" t="s">
        <v>13</v>
      </c>
      <c r="F205" s="25">
        <v>900</v>
      </c>
      <c r="G205" s="25">
        <f t="shared" si="5"/>
        <v>6300</v>
      </c>
    </row>
    <row r="206" s="1" customFormat="1" customHeight="1" spans="1:7">
      <c r="A206" s="20" t="s">
        <v>244</v>
      </c>
      <c r="B206" s="12" t="s">
        <v>242</v>
      </c>
      <c r="C206" s="13" t="s">
        <v>243</v>
      </c>
      <c r="D206" s="45">
        <v>7</v>
      </c>
      <c r="E206" s="25" t="s">
        <v>13</v>
      </c>
      <c r="F206" s="25">
        <v>48</v>
      </c>
      <c r="G206" s="25">
        <f t="shared" si="5"/>
        <v>336</v>
      </c>
    </row>
    <row r="207" s="1" customFormat="1" customHeight="1" spans="1:7">
      <c r="A207" s="20" t="s">
        <v>247</v>
      </c>
      <c r="B207" s="12" t="s">
        <v>376</v>
      </c>
      <c r="C207" s="13" t="s">
        <v>377</v>
      </c>
      <c r="D207" s="14">
        <v>7</v>
      </c>
      <c r="E207" s="12" t="s">
        <v>13</v>
      </c>
      <c r="F207" s="12">
        <v>72</v>
      </c>
      <c r="G207" s="25">
        <f t="shared" si="5"/>
        <v>504</v>
      </c>
    </row>
    <row r="208" s="1" customFormat="1" customHeight="1" spans="1:7">
      <c r="A208" s="20" t="s">
        <v>250</v>
      </c>
      <c r="B208" s="53" t="s">
        <v>411</v>
      </c>
      <c r="C208" s="54" t="s">
        <v>412</v>
      </c>
      <c r="D208" s="14">
        <v>7</v>
      </c>
      <c r="E208" s="12" t="s">
        <v>13</v>
      </c>
      <c r="F208" s="12">
        <v>5400</v>
      </c>
      <c r="G208" s="25">
        <f t="shared" si="5"/>
        <v>37800</v>
      </c>
    </row>
    <row r="209" s="1" customFormat="1" customHeight="1" spans="1:7">
      <c r="A209" s="20" t="s">
        <v>253</v>
      </c>
      <c r="B209" s="12" t="s">
        <v>378</v>
      </c>
      <c r="C209" s="13" t="s">
        <v>379</v>
      </c>
      <c r="D209" s="14">
        <v>7</v>
      </c>
      <c r="E209" s="12" t="s">
        <v>13</v>
      </c>
      <c r="F209" s="12">
        <v>300</v>
      </c>
      <c r="G209" s="25">
        <f t="shared" si="5"/>
        <v>2100</v>
      </c>
    </row>
    <row r="210" s="1" customFormat="1" customHeight="1" spans="1:7">
      <c r="A210" s="20" t="s">
        <v>256</v>
      </c>
      <c r="B210" s="12" t="s">
        <v>413</v>
      </c>
      <c r="C210" s="13" t="s">
        <v>414</v>
      </c>
      <c r="D210" s="14">
        <v>7</v>
      </c>
      <c r="E210" s="12" t="s">
        <v>13</v>
      </c>
      <c r="F210" s="12">
        <v>288</v>
      </c>
      <c r="G210" s="25">
        <f t="shared" si="5"/>
        <v>2016</v>
      </c>
    </row>
    <row r="211" s="1" customFormat="1" customHeight="1" spans="1:7">
      <c r="A211" s="20" t="s">
        <v>259</v>
      </c>
      <c r="B211" s="12" t="s">
        <v>415</v>
      </c>
      <c r="C211" s="13" t="s">
        <v>329</v>
      </c>
      <c r="D211" s="14">
        <v>7</v>
      </c>
      <c r="E211" s="12" t="s">
        <v>330</v>
      </c>
      <c r="F211" s="12">
        <v>60</v>
      </c>
      <c r="G211" s="25">
        <f t="shared" si="5"/>
        <v>420</v>
      </c>
    </row>
    <row r="212" s="1" customFormat="1" customHeight="1" spans="1:7">
      <c r="A212" s="9" t="s">
        <v>55</v>
      </c>
      <c r="B212" s="9"/>
      <c r="C212" s="10"/>
      <c r="D212" s="11"/>
      <c r="E212" s="9"/>
      <c r="F212" s="9"/>
      <c r="G212" s="9">
        <f>SUM(G180:G211)</f>
        <v>290940</v>
      </c>
    </row>
    <row r="213" s="1" customFormat="1" customHeight="1" spans="1:7">
      <c r="A213" s="9" t="s">
        <v>416</v>
      </c>
      <c r="B213" s="9"/>
      <c r="C213" s="10"/>
      <c r="D213" s="11"/>
      <c r="E213" s="9"/>
      <c r="F213" s="9"/>
      <c r="G213" s="9"/>
    </row>
    <row r="214" s="3" customFormat="1" customHeight="1" spans="1:7">
      <c r="A214" s="15">
        <v>1</v>
      </c>
      <c r="B214" s="15" t="s">
        <v>417</v>
      </c>
      <c r="C214" s="18" t="s">
        <v>418</v>
      </c>
      <c r="D214" s="17">
        <v>10</v>
      </c>
      <c r="E214" s="15" t="s">
        <v>10</v>
      </c>
      <c r="F214" s="15">
        <v>2373</v>
      </c>
      <c r="G214" s="15">
        <f t="shared" ref="G214:G240" si="6">F214*D214</f>
        <v>23730</v>
      </c>
    </row>
    <row r="215" s="3" customFormat="1" customHeight="1" spans="1:7">
      <c r="A215" s="15">
        <v>2</v>
      </c>
      <c r="B215" s="15" t="s">
        <v>419</v>
      </c>
      <c r="C215" s="18" t="s">
        <v>420</v>
      </c>
      <c r="D215" s="17">
        <v>10</v>
      </c>
      <c r="E215" s="15" t="s">
        <v>10</v>
      </c>
      <c r="F215" s="15">
        <v>2263</v>
      </c>
      <c r="G215" s="15">
        <f t="shared" si="6"/>
        <v>22630</v>
      </c>
    </row>
    <row r="216" s="3" customFormat="1" customHeight="1" spans="1:7">
      <c r="A216" s="15">
        <v>3</v>
      </c>
      <c r="B216" s="15" t="s">
        <v>421</v>
      </c>
      <c r="C216" s="18" t="s">
        <v>422</v>
      </c>
      <c r="D216" s="17">
        <v>10</v>
      </c>
      <c r="E216" s="15" t="s">
        <v>10</v>
      </c>
      <c r="F216" s="15">
        <v>2649</v>
      </c>
      <c r="G216" s="15">
        <f t="shared" si="6"/>
        <v>26490</v>
      </c>
    </row>
    <row r="217" s="3" customFormat="1" customHeight="1" spans="1:7">
      <c r="A217" s="15">
        <v>4</v>
      </c>
      <c r="B217" s="15" t="s">
        <v>423</v>
      </c>
      <c r="C217" s="18" t="s">
        <v>424</v>
      </c>
      <c r="D217" s="17">
        <v>10</v>
      </c>
      <c r="E217" s="15" t="s">
        <v>10</v>
      </c>
      <c r="F217" s="15">
        <v>1783</v>
      </c>
      <c r="G217" s="15">
        <f t="shared" si="6"/>
        <v>17830</v>
      </c>
    </row>
    <row r="218" s="3" customFormat="1" customHeight="1" spans="1:7">
      <c r="A218" s="15">
        <v>5</v>
      </c>
      <c r="B218" s="15" t="s">
        <v>425</v>
      </c>
      <c r="C218" s="18" t="s">
        <v>426</v>
      </c>
      <c r="D218" s="17">
        <v>10</v>
      </c>
      <c r="E218" s="15" t="s">
        <v>10</v>
      </c>
      <c r="F218" s="15">
        <v>2636</v>
      </c>
      <c r="G218" s="15">
        <f t="shared" si="6"/>
        <v>26360</v>
      </c>
    </row>
    <row r="219" s="3" customFormat="1" customHeight="1" spans="1:7">
      <c r="A219" s="15">
        <v>6</v>
      </c>
      <c r="B219" s="15" t="s">
        <v>427</v>
      </c>
      <c r="C219" s="18" t="s">
        <v>428</v>
      </c>
      <c r="D219" s="17">
        <v>10</v>
      </c>
      <c r="E219" s="15" t="s">
        <v>10</v>
      </c>
      <c r="F219" s="15">
        <v>1982</v>
      </c>
      <c r="G219" s="15">
        <f t="shared" si="6"/>
        <v>19820</v>
      </c>
    </row>
    <row r="220" s="3" customFormat="1" customHeight="1" spans="1:7">
      <c r="A220" s="15">
        <v>7</v>
      </c>
      <c r="B220" s="15" t="s">
        <v>429</v>
      </c>
      <c r="C220" s="18" t="s">
        <v>430</v>
      </c>
      <c r="D220" s="17">
        <v>10</v>
      </c>
      <c r="E220" s="15" t="s">
        <v>10</v>
      </c>
      <c r="F220" s="15">
        <v>1218</v>
      </c>
      <c r="G220" s="15">
        <f t="shared" si="6"/>
        <v>12180</v>
      </c>
    </row>
    <row r="221" s="3" customFormat="1" customHeight="1" spans="1:7">
      <c r="A221" s="15">
        <v>8</v>
      </c>
      <c r="B221" s="15" t="s">
        <v>431</v>
      </c>
      <c r="C221" s="18" t="s">
        <v>432</v>
      </c>
      <c r="D221" s="17">
        <v>10</v>
      </c>
      <c r="E221" s="15" t="s">
        <v>10</v>
      </c>
      <c r="F221" s="15">
        <v>2820</v>
      </c>
      <c r="G221" s="15">
        <f t="shared" si="6"/>
        <v>28200</v>
      </c>
    </row>
    <row r="222" s="3" customFormat="1" customHeight="1" spans="1:7">
      <c r="A222" s="15">
        <v>9</v>
      </c>
      <c r="B222" s="15" t="s">
        <v>433</v>
      </c>
      <c r="C222" s="18" t="s">
        <v>434</v>
      </c>
      <c r="D222" s="17">
        <v>10</v>
      </c>
      <c r="E222" s="15" t="s">
        <v>10</v>
      </c>
      <c r="F222" s="15">
        <v>3478</v>
      </c>
      <c r="G222" s="15">
        <f t="shared" si="6"/>
        <v>34780</v>
      </c>
    </row>
    <row r="223" s="3" customFormat="1" customHeight="1" spans="1:7">
      <c r="A223" s="15">
        <v>10</v>
      </c>
      <c r="B223" s="15" t="s">
        <v>435</v>
      </c>
      <c r="C223" s="18" t="s">
        <v>436</v>
      </c>
      <c r="D223" s="17">
        <v>10</v>
      </c>
      <c r="E223" s="15" t="s">
        <v>10</v>
      </c>
      <c r="F223" s="15">
        <v>3490</v>
      </c>
      <c r="G223" s="15">
        <f t="shared" si="6"/>
        <v>34900</v>
      </c>
    </row>
    <row r="224" s="3" customFormat="1" customHeight="1" spans="1:7">
      <c r="A224" s="15">
        <v>11</v>
      </c>
      <c r="B224" s="15" t="s">
        <v>437</v>
      </c>
      <c r="C224" s="18" t="s">
        <v>438</v>
      </c>
      <c r="D224" s="17">
        <v>10</v>
      </c>
      <c r="E224" s="15" t="s">
        <v>10</v>
      </c>
      <c r="F224" s="15">
        <v>3157</v>
      </c>
      <c r="G224" s="15">
        <f t="shared" si="6"/>
        <v>31570</v>
      </c>
    </row>
    <row r="225" s="3" customFormat="1" customHeight="1" spans="1:7">
      <c r="A225" s="15">
        <v>1</v>
      </c>
      <c r="B225" s="15" t="s">
        <v>439</v>
      </c>
      <c r="C225" s="18" t="s">
        <v>440</v>
      </c>
      <c r="D225" s="17">
        <v>10</v>
      </c>
      <c r="E225" s="15" t="s">
        <v>13</v>
      </c>
      <c r="F225" s="15">
        <v>40</v>
      </c>
      <c r="G225" s="15">
        <f t="shared" si="6"/>
        <v>400</v>
      </c>
    </row>
    <row r="226" s="3" customFormat="1" customHeight="1" spans="1:7">
      <c r="A226" s="15">
        <v>2</v>
      </c>
      <c r="B226" s="15" t="s">
        <v>441</v>
      </c>
      <c r="C226" s="18" t="s">
        <v>442</v>
      </c>
      <c r="D226" s="17">
        <v>10</v>
      </c>
      <c r="E226" s="15" t="s">
        <v>13</v>
      </c>
      <c r="F226" s="15">
        <v>72</v>
      </c>
      <c r="G226" s="15">
        <f t="shared" si="6"/>
        <v>720</v>
      </c>
    </row>
    <row r="227" s="3" customFormat="1" customHeight="1" spans="1:7">
      <c r="A227" s="15">
        <v>3</v>
      </c>
      <c r="B227" s="15" t="s">
        <v>443</v>
      </c>
      <c r="C227" s="18" t="s">
        <v>444</v>
      </c>
      <c r="D227" s="17">
        <v>10</v>
      </c>
      <c r="E227" s="15" t="s">
        <v>13</v>
      </c>
      <c r="F227" s="15">
        <v>50</v>
      </c>
      <c r="G227" s="15">
        <f t="shared" si="6"/>
        <v>500</v>
      </c>
    </row>
    <row r="228" s="3" customFormat="1" customHeight="1" spans="1:7">
      <c r="A228" s="15">
        <v>4</v>
      </c>
      <c r="B228" s="15" t="s">
        <v>445</v>
      </c>
      <c r="C228" s="18" t="s">
        <v>446</v>
      </c>
      <c r="D228" s="17">
        <v>10</v>
      </c>
      <c r="E228" s="15" t="s">
        <v>13</v>
      </c>
      <c r="F228" s="15">
        <v>19</v>
      </c>
      <c r="G228" s="15">
        <f t="shared" si="6"/>
        <v>190</v>
      </c>
    </row>
    <row r="229" s="3" customFormat="1" customHeight="1" spans="1:7">
      <c r="A229" s="15">
        <v>5</v>
      </c>
      <c r="B229" s="15" t="s">
        <v>447</v>
      </c>
      <c r="C229" s="18" t="s">
        <v>448</v>
      </c>
      <c r="D229" s="17">
        <v>10</v>
      </c>
      <c r="E229" s="15" t="s">
        <v>13</v>
      </c>
      <c r="F229" s="15">
        <v>47</v>
      </c>
      <c r="G229" s="15">
        <f t="shared" si="6"/>
        <v>470</v>
      </c>
    </row>
    <row r="230" s="3" customFormat="1" customHeight="1" spans="1:7">
      <c r="A230" s="15">
        <v>6</v>
      </c>
      <c r="B230" s="15" t="s">
        <v>449</v>
      </c>
      <c r="C230" s="18" t="s">
        <v>450</v>
      </c>
      <c r="D230" s="17">
        <v>10</v>
      </c>
      <c r="E230" s="15" t="s">
        <v>13</v>
      </c>
      <c r="F230" s="15">
        <v>37</v>
      </c>
      <c r="G230" s="15">
        <f t="shared" si="6"/>
        <v>370</v>
      </c>
    </row>
    <row r="231" s="3" customFormat="1" customHeight="1" spans="1:7">
      <c r="A231" s="15">
        <v>7</v>
      </c>
      <c r="B231" s="15" t="s">
        <v>451</v>
      </c>
      <c r="C231" s="18" t="s">
        <v>452</v>
      </c>
      <c r="D231" s="17">
        <v>10</v>
      </c>
      <c r="E231" s="15" t="s">
        <v>13</v>
      </c>
      <c r="F231" s="15">
        <v>35</v>
      </c>
      <c r="G231" s="15">
        <f t="shared" si="6"/>
        <v>350</v>
      </c>
    </row>
    <row r="232" s="3" customFormat="1" customHeight="1" spans="1:7">
      <c r="A232" s="15">
        <v>8</v>
      </c>
      <c r="B232" s="15" t="s">
        <v>453</v>
      </c>
      <c r="C232" s="18" t="s">
        <v>454</v>
      </c>
      <c r="D232" s="17">
        <v>10</v>
      </c>
      <c r="E232" s="15" t="s">
        <v>13</v>
      </c>
      <c r="F232" s="15">
        <v>3</v>
      </c>
      <c r="G232" s="15">
        <f t="shared" si="6"/>
        <v>30</v>
      </c>
    </row>
    <row r="233" s="3" customFormat="1" customHeight="1" spans="1:7">
      <c r="A233" s="15">
        <v>9</v>
      </c>
      <c r="B233" s="15" t="s">
        <v>455</v>
      </c>
      <c r="C233" s="18" t="s">
        <v>456</v>
      </c>
      <c r="D233" s="17">
        <v>10</v>
      </c>
      <c r="E233" s="15" t="s">
        <v>13</v>
      </c>
      <c r="F233" s="15">
        <v>98</v>
      </c>
      <c r="G233" s="15">
        <f t="shared" si="6"/>
        <v>980</v>
      </c>
    </row>
    <row r="234" s="3" customFormat="1" customHeight="1" spans="1:7">
      <c r="A234" s="15">
        <v>10</v>
      </c>
      <c r="B234" s="15" t="s">
        <v>457</v>
      </c>
      <c r="C234" s="18" t="s">
        <v>458</v>
      </c>
      <c r="D234" s="17">
        <v>10</v>
      </c>
      <c r="E234" s="15" t="s">
        <v>13</v>
      </c>
      <c r="F234" s="15">
        <v>34.8</v>
      </c>
      <c r="G234" s="15">
        <f t="shared" si="6"/>
        <v>348</v>
      </c>
    </row>
    <row r="235" s="3" customFormat="1" customHeight="1" spans="1:7">
      <c r="A235" s="15">
        <v>11</v>
      </c>
      <c r="B235" s="15" t="s">
        <v>459</v>
      </c>
      <c r="C235" s="18" t="s">
        <v>460</v>
      </c>
      <c r="D235" s="17">
        <v>10</v>
      </c>
      <c r="E235" s="15" t="s">
        <v>13</v>
      </c>
      <c r="F235" s="15">
        <v>64.9</v>
      </c>
      <c r="G235" s="15">
        <f t="shared" si="6"/>
        <v>649</v>
      </c>
    </row>
    <row r="236" s="3" customFormat="1" customHeight="1" spans="1:7">
      <c r="A236" s="15">
        <v>1</v>
      </c>
      <c r="B236" s="15" t="s">
        <v>89</v>
      </c>
      <c r="C236" s="18" t="s">
        <v>90</v>
      </c>
      <c r="D236" s="17">
        <v>10</v>
      </c>
      <c r="E236" s="15" t="s">
        <v>91</v>
      </c>
      <c r="F236" s="15">
        <v>24</v>
      </c>
      <c r="G236" s="15">
        <f t="shared" si="6"/>
        <v>240</v>
      </c>
    </row>
    <row r="237" s="3" customFormat="1" customHeight="1" spans="1:7">
      <c r="A237" s="15">
        <v>2</v>
      </c>
      <c r="B237" s="15" t="s">
        <v>461</v>
      </c>
      <c r="C237" s="18" t="s">
        <v>462</v>
      </c>
      <c r="D237" s="17">
        <v>10</v>
      </c>
      <c r="E237" s="15" t="s">
        <v>163</v>
      </c>
      <c r="F237" s="15">
        <v>1480</v>
      </c>
      <c r="G237" s="15">
        <f t="shared" si="6"/>
        <v>14800</v>
      </c>
    </row>
    <row r="238" s="3" customFormat="1" customHeight="1" spans="1:7">
      <c r="A238" s="15">
        <v>3</v>
      </c>
      <c r="B238" s="15" t="s">
        <v>94</v>
      </c>
      <c r="C238" s="18" t="s">
        <v>95</v>
      </c>
      <c r="D238" s="17">
        <v>10</v>
      </c>
      <c r="E238" s="15" t="s">
        <v>163</v>
      </c>
      <c r="F238" s="15">
        <v>360</v>
      </c>
      <c r="G238" s="15">
        <f t="shared" si="6"/>
        <v>3600</v>
      </c>
    </row>
    <row r="239" s="3" customFormat="1" customHeight="1" spans="1:7">
      <c r="A239" s="15">
        <v>4</v>
      </c>
      <c r="B239" s="15" t="s">
        <v>463</v>
      </c>
      <c r="C239" s="18" t="s">
        <v>464</v>
      </c>
      <c r="D239" s="17">
        <v>10</v>
      </c>
      <c r="E239" s="15" t="s">
        <v>163</v>
      </c>
      <c r="F239" s="15">
        <v>90</v>
      </c>
      <c r="G239" s="15">
        <f t="shared" si="6"/>
        <v>900</v>
      </c>
    </row>
    <row r="240" s="3" customFormat="1" customHeight="1" spans="1:7">
      <c r="A240" s="15">
        <v>5</v>
      </c>
      <c r="B240" s="15" t="s">
        <v>465</v>
      </c>
      <c r="C240" s="18" t="s">
        <v>466</v>
      </c>
      <c r="D240" s="17">
        <v>10</v>
      </c>
      <c r="E240" s="15" t="s">
        <v>10</v>
      </c>
      <c r="F240" s="15">
        <v>840</v>
      </c>
      <c r="G240" s="15">
        <f t="shared" si="6"/>
        <v>8400</v>
      </c>
    </row>
    <row r="241" s="1" customFormat="1" customHeight="1" spans="1:7">
      <c r="A241" s="9" t="s">
        <v>55</v>
      </c>
      <c r="B241" s="9"/>
      <c r="C241" s="10"/>
      <c r="D241" s="11"/>
      <c r="E241" s="9"/>
      <c r="F241" s="9"/>
      <c r="G241" s="9">
        <f>SUM(G214:G240)</f>
        <v>311437</v>
      </c>
    </row>
    <row r="242" s="1" customFormat="1" customHeight="1" spans="1:7">
      <c r="A242" s="9" t="s">
        <v>467</v>
      </c>
      <c r="B242" s="9"/>
      <c r="C242" s="10"/>
      <c r="D242" s="11"/>
      <c r="E242" s="9"/>
      <c r="F242" s="9"/>
      <c r="G242" s="9"/>
    </row>
    <row r="243" s="3" customFormat="1" customHeight="1" spans="1:7">
      <c r="A243" s="15">
        <v>1</v>
      </c>
      <c r="B243" s="15" t="s">
        <v>468</v>
      </c>
      <c r="C243" s="55" t="s">
        <v>469</v>
      </c>
      <c r="D243" s="17">
        <v>10</v>
      </c>
      <c r="E243" s="15" t="s">
        <v>10</v>
      </c>
      <c r="F243" s="15">
        <v>2288</v>
      </c>
      <c r="G243" s="15">
        <f t="shared" ref="G243:G275" si="7">D243*F243</f>
        <v>22880</v>
      </c>
    </row>
    <row r="244" s="3" customFormat="1" customHeight="1" spans="1:7">
      <c r="A244" s="15">
        <v>2</v>
      </c>
      <c r="B244" s="15" t="s">
        <v>470</v>
      </c>
      <c r="C244" s="55" t="s">
        <v>471</v>
      </c>
      <c r="D244" s="17">
        <v>10</v>
      </c>
      <c r="E244" s="15" t="s">
        <v>10</v>
      </c>
      <c r="F244" s="15">
        <v>2916</v>
      </c>
      <c r="G244" s="15">
        <f t="shared" si="7"/>
        <v>29160</v>
      </c>
    </row>
    <row r="245" s="3" customFormat="1" customHeight="1" spans="1:7">
      <c r="A245" s="15">
        <v>3</v>
      </c>
      <c r="B245" s="15" t="s">
        <v>472</v>
      </c>
      <c r="C245" s="55" t="s">
        <v>473</v>
      </c>
      <c r="D245" s="17">
        <v>10</v>
      </c>
      <c r="E245" s="15" t="s">
        <v>10</v>
      </c>
      <c r="F245" s="15">
        <v>2552</v>
      </c>
      <c r="G245" s="15">
        <f t="shared" si="7"/>
        <v>25520</v>
      </c>
    </row>
    <row r="246" s="3" customFormat="1" customHeight="1" spans="1:7">
      <c r="A246" s="15">
        <v>4</v>
      </c>
      <c r="B246" s="15" t="s">
        <v>474</v>
      </c>
      <c r="C246" s="55" t="s">
        <v>475</v>
      </c>
      <c r="D246" s="17">
        <v>10</v>
      </c>
      <c r="E246" s="15" t="s">
        <v>10</v>
      </c>
      <c r="F246" s="15">
        <v>3188</v>
      </c>
      <c r="G246" s="15">
        <f t="shared" si="7"/>
        <v>31880</v>
      </c>
    </row>
    <row r="247" s="3" customFormat="1" customHeight="1" spans="1:7">
      <c r="A247" s="15">
        <v>5</v>
      </c>
      <c r="B247" s="15" t="s">
        <v>476</v>
      </c>
      <c r="C247" s="55" t="s">
        <v>477</v>
      </c>
      <c r="D247" s="17">
        <v>10</v>
      </c>
      <c r="E247" s="15" t="s">
        <v>10</v>
      </c>
      <c r="F247" s="15">
        <v>2568</v>
      </c>
      <c r="G247" s="15">
        <f t="shared" si="7"/>
        <v>25680</v>
      </c>
    </row>
    <row r="248" s="3" customFormat="1" customHeight="1" spans="1:7">
      <c r="A248" s="15">
        <v>6</v>
      </c>
      <c r="B248" s="15" t="s">
        <v>123</v>
      </c>
      <c r="C248" s="55" t="s">
        <v>478</v>
      </c>
      <c r="D248" s="17">
        <v>10</v>
      </c>
      <c r="E248" s="15" t="s">
        <v>10</v>
      </c>
      <c r="F248" s="15">
        <v>3296</v>
      </c>
      <c r="G248" s="15">
        <f t="shared" si="7"/>
        <v>32960</v>
      </c>
    </row>
    <row r="249" s="3" customFormat="1" customHeight="1" spans="1:7">
      <c r="A249" s="15">
        <v>7</v>
      </c>
      <c r="B249" s="15" t="s">
        <v>479</v>
      </c>
      <c r="C249" s="55" t="s">
        <v>480</v>
      </c>
      <c r="D249" s="17">
        <v>10</v>
      </c>
      <c r="E249" s="15" t="s">
        <v>10</v>
      </c>
      <c r="F249" s="15">
        <v>2100</v>
      </c>
      <c r="G249" s="15">
        <f t="shared" si="7"/>
        <v>21000</v>
      </c>
    </row>
    <row r="250" s="3" customFormat="1" customHeight="1" spans="1:7">
      <c r="A250" s="15">
        <v>8</v>
      </c>
      <c r="B250" s="15" t="s">
        <v>481</v>
      </c>
      <c r="C250" s="55" t="s">
        <v>482</v>
      </c>
      <c r="D250" s="17">
        <v>10</v>
      </c>
      <c r="E250" s="15" t="s">
        <v>10</v>
      </c>
      <c r="F250" s="15">
        <v>2728</v>
      </c>
      <c r="G250" s="15">
        <f t="shared" si="7"/>
        <v>27280</v>
      </c>
    </row>
    <row r="251" s="3" customFormat="1" customHeight="1" spans="1:7">
      <c r="A251" s="15">
        <v>9</v>
      </c>
      <c r="B251" s="15" t="s">
        <v>483</v>
      </c>
      <c r="C251" s="55" t="s">
        <v>484</v>
      </c>
      <c r="D251" s="17">
        <v>10</v>
      </c>
      <c r="E251" s="15" t="s">
        <v>10</v>
      </c>
      <c r="F251" s="15">
        <v>4100</v>
      </c>
      <c r="G251" s="15">
        <f t="shared" si="7"/>
        <v>41000</v>
      </c>
    </row>
    <row r="252" s="3" customFormat="1" customHeight="1" spans="1:7">
      <c r="A252" s="15">
        <v>10</v>
      </c>
      <c r="B252" s="15" t="s">
        <v>485</v>
      </c>
      <c r="C252" s="55" t="s">
        <v>486</v>
      </c>
      <c r="D252" s="17">
        <v>10</v>
      </c>
      <c r="E252" s="15" t="s">
        <v>10</v>
      </c>
      <c r="F252" s="15">
        <v>2560</v>
      </c>
      <c r="G252" s="15">
        <f t="shared" si="7"/>
        <v>25600</v>
      </c>
    </row>
    <row r="253" s="3" customFormat="1" customHeight="1" spans="1:7">
      <c r="A253" s="15">
        <v>1</v>
      </c>
      <c r="B253" s="15" t="s">
        <v>487</v>
      </c>
      <c r="C253" s="18" t="s">
        <v>488</v>
      </c>
      <c r="D253" s="17">
        <v>10</v>
      </c>
      <c r="E253" s="15" t="s">
        <v>13</v>
      </c>
      <c r="F253" s="15">
        <v>173</v>
      </c>
      <c r="G253" s="15">
        <f t="shared" si="7"/>
        <v>1730</v>
      </c>
    </row>
    <row r="254" s="3" customFormat="1" customHeight="1" spans="1:7">
      <c r="A254" s="15">
        <v>2</v>
      </c>
      <c r="B254" s="15" t="s">
        <v>489</v>
      </c>
      <c r="C254" s="18" t="s">
        <v>490</v>
      </c>
      <c r="D254" s="17">
        <v>10</v>
      </c>
      <c r="E254" s="15" t="s">
        <v>13</v>
      </c>
      <c r="F254" s="15">
        <v>534</v>
      </c>
      <c r="G254" s="15">
        <f t="shared" si="7"/>
        <v>5340</v>
      </c>
    </row>
    <row r="255" s="3" customFormat="1" customHeight="1" spans="1:7">
      <c r="A255" s="15">
        <v>3</v>
      </c>
      <c r="B255" s="15" t="s">
        <v>491</v>
      </c>
      <c r="C255" s="18" t="s">
        <v>492</v>
      </c>
      <c r="D255" s="17">
        <v>10</v>
      </c>
      <c r="E255" s="15" t="s">
        <v>13</v>
      </c>
      <c r="F255" s="15">
        <v>300</v>
      </c>
      <c r="G255" s="15">
        <f t="shared" si="7"/>
        <v>3000</v>
      </c>
    </row>
    <row r="256" s="3" customFormat="1" customHeight="1" spans="1:7">
      <c r="A256" s="15">
        <v>4</v>
      </c>
      <c r="B256" s="15" t="s">
        <v>493</v>
      </c>
      <c r="C256" s="18" t="s">
        <v>494</v>
      </c>
      <c r="D256" s="17">
        <v>10</v>
      </c>
      <c r="E256" s="15" t="s">
        <v>13</v>
      </c>
      <c r="F256" s="15">
        <v>350</v>
      </c>
      <c r="G256" s="15">
        <f t="shared" si="7"/>
        <v>3500</v>
      </c>
    </row>
    <row r="257" s="3" customFormat="1" customHeight="1" spans="1:7">
      <c r="A257" s="15">
        <v>5</v>
      </c>
      <c r="B257" s="15" t="s">
        <v>495</v>
      </c>
      <c r="C257" s="18" t="s">
        <v>496</v>
      </c>
      <c r="D257" s="17">
        <v>10</v>
      </c>
      <c r="E257" s="15" t="s">
        <v>13</v>
      </c>
      <c r="F257" s="15">
        <v>248</v>
      </c>
      <c r="G257" s="15">
        <f t="shared" si="7"/>
        <v>2480</v>
      </c>
    </row>
    <row r="258" s="3" customFormat="1" customHeight="1" spans="1:7">
      <c r="A258" s="15">
        <v>6</v>
      </c>
      <c r="B258" s="15" t="s">
        <v>151</v>
      </c>
      <c r="C258" s="18" t="s">
        <v>497</v>
      </c>
      <c r="D258" s="17">
        <v>10</v>
      </c>
      <c r="E258" s="15" t="s">
        <v>13</v>
      </c>
      <c r="F258" s="15">
        <v>306</v>
      </c>
      <c r="G258" s="15">
        <f t="shared" si="7"/>
        <v>3060</v>
      </c>
    </row>
    <row r="259" s="3" customFormat="1" customHeight="1" spans="1:7">
      <c r="A259" s="15">
        <v>7</v>
      </c>
      <c r="B259" s="15" t="s">
        <v>498</v>
      </c>
      <c r="C259" s="18" t="s">
        <v>499</v>
      </c>
      <c r="D259" s="17">
        <v>10</v>
      </c>
      <c r="E259" s="15" t="s">
        <v>13</v>
      </c>
      <c r="F259" s="15">
        <v>76</v>
      </c>
      <c r="G259" s="15">
        <f t="shared" si="7"/>
        <v>760</v>
      </c>
    </row>
    <row r="260" s="3" customFormat="1" customHeight="1" spans="1:7">
      <c r="A260" s="15">
        <v>8</v>
      </c>
      <c r="B260" s="15" t="s">
        <v>500</v>
      </c>
      <c r="C260" s="18" t="s">
        <v>501</v>
      </c>
      <c r="D260" s="17">
        <v>10</v>
      </c>
      <c r="E260" s="15" t="s">
        <v>13</v>
      </c>
      <c r="F260" s="15">
        <v>432</v>
      </c>
      <c r="G260" s="15">
        <f t="shared" si="7"/>
        <v>4320</v>
      </c>
    </row>
    <row r="261" s="3" customFormat="1" customHeight="1" spans="1:7">
      <c r="A261" s="15">
        <v>1</v>
      </c>
      <c r="B261" s="15" t="s">
        <v>161</v>
      </c>
      <c r="C261" s="18" t="s">
        <v>162</v>
      </c>
      <c r="D261" s="17">
        <v>1</v>
      </c>
      <c r="E261" s="15" t="s">
        <v>163</v>
      </c>
      <c r="F261" s="15">
        <v>3600</v>
      </c>
      <c r="G261" s="15">
        <f t="shared" si="7"/>
        <v>3600</v>
      </c>
    </row>
    <row r="262" s="3" customFormat="1" customHeight="1" spans="1:7">
      <c r="A262" s="15">
        <v>2</v>
      </c>
      <c r="B262" s="15" t="s">
        <v>502</v>
      </c>
      <c r="C262" s="18" t="s">
        <v>503</v>
      </c>
      <c r="D262" s="17">
        <v>10</v>
      </c>
      <c r="E262" s="15" t="s">
        <v>13</v>
      </c>
      <c r="F262" s="15">
        <v>248</v>
      </c>
      <c r="G262" s="15">
        <f t="shared" si="7"/>
        <v>2480</v>
      </c>
    </row>
    <row r="263" s="3" customFormat="1" customHeight="1" spans="1:7">
      <c r="A263" s="15">
        <v>3</v>
      </c>
      <c r="B263" s="15" t="s">
        <v>504</v>
      </c>
      <c r="C263" s="18" t="s">
        <v>505</v>
      </c>
      <c r="D263" s="17">
        <v>1</v>
      </c>
      <c r="E263" s="15" t="s">
        <v>13</v>
      </c>
      <c r="F263" s="15">
        <v>1400</v>
      </c>
      <c r="G263" s="15">
        <f t="shared" si="7"/>
        <v>1400</v>
      </c>
    </row>
    <row r="264" s="3" customFormat="1" customHeight="1" spans="1:7">
      <c r="A264" s="15">
        <v>4</v>
      </c>
      <c r="B264" s="15" t="s">
        <v>506</v>
      </c>
      <c r="C264" s="18" t="s">
        <v>507</v>
      </c>
      <c r="D264" s="17">
        <v>1</v>
      </c>
      <c r="E264" s="15" t="s">
        <v>13</v>
      </c>
      <c r="F264" s="15">
        <v>260</v>
      </c>
      <c r="G264" s="15">
        <f t="shared" si="7"/>
        <v>260</v>
      </c>
    </row>
    <row r="265" s="3" customFormat="1" customHeight="1" spans="1:7">
      <c r="A265" s="15">
        <v>5</v>
      </c>
      <c r="B265" s="15" t="s">
        <v>508</v>
      </c>
      <c r="C265" s="18" t="s">
        <v>509</v>
      </c>
      <c r="D265" s="17">
        <v>1</v>
      </c>
      <c r="E265" s="15" t="s">
        <v>13</v>
      </c>
      <c r="F265" s="15">
        <v>880</v>
      </c>
      <c r="G265" s="15">
        <f t="shared" si="7"/>
        <v>880</v>
      </c>
    </row>
    <row r="266" s="3" customFormat="1" customHeight="1" spans="1:7">
      <c r="A266" s="15">
        <v>6</v>
      </c>
      <c r="B266" s="15" t="s">
        <v>510</v>
      </c>
      <c r="C266" s="18" t="s">
        <v>511</v>
      </c>
      <c r="D266" s="17">
        <v>1</v>
      </c>
      <c r="E266" s="15" t="s">
        <v>13</v>
      </c>
      <c r="F266" s="15">
        <v>1100</v>
      </c>
      <c r="G266" s="15">
        <f t="shared" si="7"/>
        <v>1100</v>
      </c>
    </row>
    <row r="267" s="3" customFormat="1" customHeight="1" spans="1:7">
      <c r="A267" s="15">
        <v>7</v>
      </c>
      <c r="B267" s="15" t="s">
        <v>512</v>
      </c>
      <c r="C267" s="18" t="s">
        <v>513</v>
      </c>
      <c r="D267" s="17">
        <v>10</v>
      </c>
      <c r="E267" s="15" t="s">
        <v>13</v>
      </c>
      <c r="F267" s="15">
        <v>80</v>
      </c>
      <c r="G267" s="15">
        <f t="shared" si="7"/>
        <v>800</v>
      </c>
    </row>
    <row r="268" s="3" customFormat="1" customHeight="1" spans="1:7">
      <c r="A268" s="15">
        <v>8</v>
      </c>
      <c r="B268" s="15" t="s">
        <v>514</v>
      </c>
      <c r="C268" s="18" t="s">
        <v>515</v>
      </c>
      <c r="D268" s="17">
        <v>10</v>
      </c>
      <c r="E268" s="15" t="s">
        <v>13</v>
      </c>
      <c r="F268" s="15">
        <v>56</v>
      </c>
      <c r="G268" s="15">
        <f t="shared" si="7"/>
        <v>560</v>
      </c>
    </row>
    <row r="269" s="3" customFormat="1" customHeight="1" spans="1:7">
      <c r="A269" s="15">
        <v>9</v>
      </c>
      <c r="B269" s="15" t="s">
        <v>514</v>
      </c>
      <c r="C269" s="18" t="s">
        <v>516</v>
      </c>
      <c r="D269" s="17">
        <v>10</v>
      </c>
      <c r="E269" s="15" t="s">
        <v>13</v>
      </c>
      <c r="F269" s="15">
        <v>56</v>
      </c>
      <c r="G269" s="15">
        <f t="shared" si="7"/>
        <v>560</v>
      </c>
    </row>
    <row r="270" s="3" customFormat="1" customHeight="1" spans="1:7">
      <c r="A270" s="15">
        <v>10</v>
      </c>
      <c r="B270" s="15" t="s">
        <v>517</v>
      </c>
      <c r="C270" s="18" t="s">
        <v>518</v>
      </c>
      <c r="D270" s="17">
        <v>1</v>
      </c>
      <c r="E270" s="15" t="s">
        <v>13</v>
      </c>
      <c r="F270" s="15">
        <v>376</v>
      </c>
      <c r="G270" s="15">
        <f t="shared" si="7"/>
        <v>376</v>
      </c>
    </row>
    <row r="271" s="3" customFormat="1" customHeight="1" spans="1:7">
      <c r="A271" s="15">
        <v>11</v>
      </c>
      <c r="B271" s="15" t="s">
        <v>519</v>
      </c>
      <c r="C271" s="18" t="s">
        <v>520</v>
      </c>
      <c r="D271" s="17">
        <v>1</v>
      </c>
      <c r="E271" s="15" t="s">
        <v>13</v>
      </c>
      <c r="F271" s="15">
        <v>460</v>
      </c>
      <c r="G271" s="15">
        <f t="shared" si="7"/>
        <v>460</v>
      </c>
    </row>
    <row r="272" s="3" customFormat="1" customHeight="1" spans="1:7">
      <c r="A272" s="15">
        <v>12</v>
      </c>
      <c r="B272" s="15" t="s">
        <v>521</v>
      </c>
      <c r="C272" s="18" t="s">
        <v>522</v>
      </c>
      <c r="D272" s="17">
        <v>1</v>
      </c>
      <c r="E272" s="15" t="s">
        <v>13</v>
      </c>
      <c r="F272" s="15">
        <v>360</v>
      </c>
      <c r="G272" s="15">
        <f t="shared" si="7"/>
        <v>360</v>
      </c>
    </row>
    <row r="273" s="3" customFormat="1" customHeight="1" spans="1:7">
      <c r="A273" s="15">
        <v>13</v>
      </c>
      <c r="B273" s="15" t="s">
        <v>523</v>
      </c>
      <c r="C273" s="18" t="s">
        <v>522</v>
      </c>
      <c r="D273" s="17">
        <v>1</v>
      </c>
      <c r="E273" s="15" t="s">
        <v>13</v>
      </c>
      <c r="F273" s="15">
        <v>580</v>
      </c>
      <c r="G273" s="15">
        <f t="shared" si="7"/>
        <v>580</v>
      </c>
    </row>
    <row r="274" s="3" customFormat="1" customHeight="1" spans="1:7">
      <c r="A274" s="15">
        <v>14</v>
      </c>
      <c r="B274" s="15" t="s">
        <v>524</v>
      </c>
      <c r="C274" s="18" t="s">
        <v>525</v>
      </c>
      <c r="D274" s="17">
        <v>1</v>
      </c>
      <c r="E274" s="15" t="s">
        <v>13</v>
      </c>
      <c r="F274" s="15">
        <v>180</v>
      </c>
      <c r="G274" s="15">
        <f t="shared" si="7"/>
        <v>180</v>
      </c>
    </row>
    <row r="275" s="3" customFormat="1" customHeight="1" spans="1:7">
      <c r="A275" s="15">
        <v>15</v>
      </c>
      <c r="B275" s="15" t="s">
        <v>526</v>
      </c>
      <c r="C275" s="18" t="s">
        <v>527</v>
      </c>
      <c r="D275" s="17">
        <v>10</v>
      </c>
      <c r="E275" s="15" t="s">
        <v>13</v>
      </c>
      <c r="F275" s="15">
        <v>76</v>
      </c>
      <c r="G275" s="15">
        <f t="shared" si="7"/>
        <v>760</v>
      </c>
    </row>
    <row r="276" s="1" customFormat="1" customHeight="1" spans="1:7">
      <c r="A276" s="9" t="s">
        <v>55</v>
      </c>
      <c r="B276" s="9"/>
      <c r="C276" s="10"/>
      <c r="D276" s="11"/>
      <c r="E276" s="9"/>
      <c r="F276" s="9"/>
      <c r="G276" s="9">
        <f>SUM(G243:G275)</f>
        <v>321506</v>
      </c>
    </row>
    <row r="277" s="1" customFormat="1" customHeight="1" spans="1:7">
      <c r="A277" s="9" t="s">
        <v>528</v>
      </c>
      <c r="B277" s="9"/>
      <c r="C277" s="10"/>
      <c r="D277" s="11"/>
      <c r="E277" s="9"/>
      <c r="F277" s="9"/>
      <c r="G277" s="9"/>
    </row>
    <row r="278" s="3" customFormat="1" customHeight="1" spans="1:7">
      <c r="A278" s="15">
        <v>1</v>
      </c>
      <c r="B278" s="15" t="s">
        <v>529</v>
      </c>
      <c r="C278" s="55" t="s">
        <v>530</v>
      </c>
      <c r="D278" s="17">
        <v>10</v>
      </c>
      <c r="E278" s="15" t="s">
        <v>10</v>
      </c>
      <c r="F278" s="15">
        <v>2100</v>
      </c>
      <c r="G278" s="15">
        <f t="shared" ref="G278:G298" si="8">F278*D278</f>
        <v>21000</v>
      </c>
    </row>
    <row r="279" s="3" customFormat="1" customHeight="1" spans="1:7">
      <c r="A279" s="15">
        <v>2</v>
      </c>
      <c r="B279" s="15" t="s">
        <v>531</v>
      </c>
      <c r="C279" s="18" t="s">
        <v>532</v>
      </c>
      <c r="D279" s="17">
        <v>10</v>
      </c>
      <c r="E279" s="15" t="s">
        <v>10</v>
      </c>
      <c r="F279" s="15">
        <v>2630</v>
      </c>
      <c r="G279" s="15">
        <f t="shared" si="8"/>
        <v>26300</v>
      </c>
    </row>
    <row r="280" s="3" customFormat="1" customHeight="1" spans="1:7">
      <c r="A280" s="15">
        <v>3</v>
      </c>
      <c r="B280" s="15" t="s">
        <v>533</v>
      </c>
      <c r="C280" s="18" t="s">
        <v>534</v>
      </c>
      <c r="D280" s="17">
        <v>10</v>
      </c>
      <c r="E280" s="15" t="s">
        <v>10</v>
      </c>
      <c r="F280" s="15">
        <v>2100</v>
      </c>
      <c r="G280" s="15">
        <f t="shared" si="8"/>
        <v>21000</v>
      </c>
    </row>
    <row r="281" s="3" customFormat="1" customHeight="1" spans="1:7">
      <c r="A281" s="15">
        <v>4</v>
      </c>
      <c r="B281" s="15" t="s">
        <v>535</v>
      </c>
      <c r="C281" s="18" t="s">
        <v>536</v>
      </c>
      <c r="D281" s="17">
        <v>10</v>
      </c>
      <c r="E281" s="15" t="s">
        <v>10</v>
      </c>
      <c r="F281" s="15">
        <v>2756</v>
      </c>
      <c r="G281" s="15">
        <f t="shared" si="8"/>
        <v>27560</v>
      </c>
    </row>
    <row r="282" s="3" customFormat="1" customHeight="1" spans="1:7">
      <c r="A282" s="15">
        <v>5</v>
      </c>
      <c r="B282" s="15" t="s">
        <v>537</v>
      </c>
      <c r="C282" s="18" t="s">
        <v>538</v>
      </c>
      <c r="D282" s="17">
        <v>10</v>
      </c>
      <c r="E282" s="15" t="s">
        <v>13</v>
      </c>
      <c r="F282" s="15">
        <v>610</v>
      </c>
      <c r="G282" s="15">
        <f t="shared" si="8"/>
        <v>6100</v>
      </c>
    </row>
    <row r="283" s="3" customFormat="1" customHeight="1" spans="1:7">
      <c r="A283" s="15">
        <v>6</v>
      </c>
      <c r="B283" s="15" t="s">
        <v>539</v>
      </c>
      <c r="C283" s="18" t="s">
        <v>540</v>
      </c>
      <c r="D283" s="17">
        <v>10</v>
      </c>
      <c r="E283" s="15" t="s">
        <v>10</v>
      </c>
      <c r="F283" s="15">
        <v>3876</v>
      </c>
      <c r="G283" s="15">
        <f t="shared" si="8"/>
        <v>38760</v>
      </c>
    </row>
    <row r="284" s="3" customFormat="1" customHeight="1" spans="1:7">
      <c r="A284" s="15">
        <v>7</v>
      </c>
      <c r="B284" s="15" t="s">
        <v>541</v>
      </c>
      <c r="C284" s="18" t="s">
        <v>542</v>
      </c>
      <c r="D284" s="17">
        <v>10</v>
      </c>
      <c r="E284" s="15" t="s">
        <v>13</v>
      </c>
      <c r="F284" s="15">
        <v>460</v>
      </c>
      <c r="G284" s="15">
        <f t="shared" si="8"/>
        <v>4600</v>
      </c>
    </row>
    <row r="285" s="3" customFormat="1" customHeight="1" spans="1:7">
      <c r="A285" s="15">
        <v>8</v>
      </c>
      <c r="B285" s="15" t="s">
        <v>543</v>
      </c>
      <c r="C285" s="18" t="s">
        <v>544</v>
      </c>
      <c r="D285" s="17">
        <v>10</v>
      </c>
      <c r="E285" s="15" t="s">
        <v>10</v>
      </c>
      <c r="F285" s="15">
        <v>3100</v>
      </c>
      <c r="G285" s="15">
        <f t="shared" si="8"/>
        <v>31000</v>
      </c>
    </row>
    <row r="286" s="3" customFormat="1" customHeight="1" spans="1:7">
      <c r="A286" s="15">
        <v>9</v>
      </c>
      <c r="B286" s="15" t="s">
        <v>545</v>
      </c>
      <c r="C286" s="18" t="s">
        <v>546</v>
      </c>
      <c r="D286" s="17">
        <v>10</v>
      </c>
      <c r="E286" s="15" t="s">
        <v>10</v>
      </c>
      <c r="F286" s="15">
        <v>2276</v>
      </c>
      <c r="G286" s="15">
        <f t="shared" si="8"/>
        <v>22760</v>
      </c>
    </row>
    <row r="287" s="3" customFormat="1" customHeight="1" spans="1:7">
      <c r="A287" s="15">
        <v>10</v>
      </c>
      <c r="B287" s="15" t="s">
        <v>547</v>
      </c>
      <c r="C287" s="18" t="s">
        <v>548</v>
      </c>
      <c r="D287" s="17">
        <v>10</v>
      </c>
      <c r="E287" s="15" t="s">
        <v>10</v>
      </c>
      <c r="F287" s="15">
        <v>2350</v>
      </c>
      <c r="G287" s="15">
        <f t="shared" si="8"/>
        <v>23500</v>
      </c>
    </row>
    <row r="288" s="3" customFormat="1" customHeight="1" spans="1:7">
      <c r="A288" s="15">
        <v>11</v>
      </c>
      <c r="B288" s="15" t="s">
        <v>549</v>
      </c>
      <c r="C288" s="18" t="s">
        <v>550</v>
      </c>
      <c r="D288" s="17">
        <v>10</v>
      </c>
      <c r="E288" s="15" t="s">
        <v>13</v>
      </c>
      <c r="F288" s="15">
        <v>460</v>
      </c>
      <c r="G288" s="15">
        <f t="shared" si="8"/>
        <v>4600</v>
      </c>
    </row>
    <row r="289" s="3" customFormat="1" customHeight="1" spans="1:7">
      <c r="A289" s="15">
        <v>12</v>
      </c>
      <c r="B289" s="15" t="s">
        <v>551</v>
      </c>
      <c r="C289" s="18" t="s">
        <v>552</v>
      </c>
      <c r="D289" s="17">
        <v>10</v>
      </c>
      <c r="E289" s="15" t="s">
        <v>10</v>
      </c>
      <c r="F289" s="15">
        <v>2380</v>
      </c>
      <c r="G289" s="15">
        <f t="shared" si="8"/>
        <v>23800</v>
      </c>
    </row>
    <row r="290" s="3" customFormat="1" customHeight="1" spans="1:7">
      <c r="A290" s="15">
        <v>13</v>
      </c>
      <c r="B290" s="15" t="s">
        <v>553</v>
      </c>
      <c r="C290" s="18" t="s">
        <v>554</v>
      </c>
      <c r="D290" s="17">
        <v>10</v>
      </c>
      <c r="E290" s="15" t="s">
        <v>10</v>
      </c>
      <c r="F290" s="15">
        <v>2960</v>
      </c>
      <c r="G290" s="15">
        <f t="shared" si="8"/>
        <v>29600</v>
      </c>
    </row>
    <row r="291" s="3" customFormat="1" customHeight="1" spans="1:7">
      <c r="A291" s="15">
        <v>14</v>
      </c>
      <c r="B291" s="15" t="s">
        <v>555</v>
      </c>
      <c r="C291" s="18" t="s">
        <v>556</v>
      </c>
      <c r="D291" s="17">
        <v>10</v>
      </c>
      <c r="E291" s="15" t="s">
        <v>10</v>
      </c>
      <c r="F291" s="15">
        <v>2420</v>
      </c>
      <c r="G291" s="15">
        <f t="shared" si="8"/>
        <v>24200</v>
      </c>
    </row>
    <row r="292" s="3" customFormat="1" customHeight="1" spans="1:7">
      <c r="A292" s="15">
        <v>15</v>
      </c>
      <c r="B292" s="15" t="s">
        <v>557</v>
      </c>
      <c r="C292" s="18" t="s">
        <v>558</v>
      </c>
      <c r="D292" s="17">
        <v>10</v>
      </c>
      <c r="E292" s="15" t="s">
        <v>10</v>
      </c>
      <c r="F292" s="15">
        <v>2620</v>
      </c>
      <c r="G292" s="15">
        <f t="shared" si="8"/>
        <v>26200</v>
      </c>
    </row>
    <row r="293" s="3" customFormat="1" customHeight="1" spans="1:7">
      <c r="A293" s="15">
        <v>16</v>
      </c>
      <c r="B293" s="15" t="s">
        <v>559</v>
      </c>
      <c r="C293" s="18" t="s">
        <v>560</v>
      </c>
      <c r="D293" s="17">
        <v>10</v>
      </c>
      <c r="E293" s="15" t="s">
        <v>10</v>
      </c>
      <c r="F293" s="15">
        <v>2850</v>
      </c>
      <c r="G293" s="15">
        <f t="shared" si="8"/>
        <v>28500</v>
      </c>
    </row>
    <row r="294" s="3" customFormat="1" customHeight="1" spans="1:7">
      <c r="A294" s="15">
        <v>17</v>
      </c>
      <c r="B294" s="15" t="s">
        <v>561</v>
      </c>
      <c r="C294" s="18" t="s">
        <v>562</v>
      </c>
      <c r="D294" s="17">
        <v>10</v>
      </c>
      <c r="E294" s="15" t="s">
        <v>10</v>
      </c>
      <c r="F294" s="15">
        <v>3310</v>
      </c>
      <c r="G294" s="15">
        <f t="shared" si="8"/>
        <v>33100</v>
      </c>
    </row>
    <row r="295" s="3" customFormat="1" customHeight="1" spans="1:7">
      <c r="A295" s="15">
        <v>18</v>
      </c>
      <c r="B295" s="15" t="s">
        <v>563</v>
      </c>
      <c r="C295" s="18" t="s">
        <v>564</v>
      </c>
      <c r="D295" s="17">
        <v>10</v>
      </c>
      <c r="E295" s="15" t="s">
        <v>10</v>
      </c>
      <c r="F295" s="15">
        <v>4150</v>
      </c>
      <c r="G295" s="15">
        <f t="shared" si="8"/>
        <v>41500</v>
      </c>
    </row>
    <row r="296" s="3" customFormat="1" customHeight="1" spans="1:7">
      <c r="A296" s="15">
        <v>19</v>
      </c>
      <c r="B296" s="15" t="s">
        <v>565</v>
      </c>
      <c r="C296" s="18" t="s">
        <v>566</v>
      </c>
      <c r="D296" s="17">
        <v>10</v>
      </c>
      <c r="E296" s="15" t="s">
        <v>10</v>
      </c>
      <c r="F296" s="15">
        <v>4160</v>
      </c>
      <c r="G296" s="15">
        <f t="shared" si="8"/>
        <v>41600</v>
      </c>
    </row>
    <row r="297" s="3" customFormat="1" customHeight="1" spans="1:7">
      <c r="A297" s="15">
        <v>1</v>
      </c>
      <c r="B297" s="15" t="s">
        <v>52</v>
      </c>
      <c r="C297" s="18" t="s">
        <v>53</v>
      </c>
      <c r="D297" s="17">
        <v>10</v>
      </c>
      <c r="E297" s="15" t="s">
        <v>13</v>
      </c>
      <c r="F297" s="15">
        <v>130</v>
      </c>
      <c r="G297" s="15">
        <f t="shared" si="8"/>
        <v>1300</v>
      </c>
    </row>
    <row r="298" s="3" customFormat="1" customHeight="1" spans="1:7">
      <c r="A298" s="15">
        <v>2</v>
      </c>
      <c r="B298" s="15" t="s">
        <v>567</v>
      </c>
      <c r="C298" s="18" t="s">
        <v>568</v>
      </c>
      <c r="D298" s="17">
        <v>10</v>
      </c>
      <c r="E298" s="15" t="s">
        <v>13</v>
      </c>
      <c r="F298" s="15">
        <v>98</v>
      </c>
      <c r="G298" s="15">
        <f t="shared" si="8"/>
        <v>980</v>
      </c>
    </row>
    <row r="299" s="1" customFormat="1" customHeight="1" spans="1:7">
      <c r="A299" s="9" t="s">
        <v>55</v>
      </c>
      <c r="B299" s="9"/>
      <c r="C299" s="10"/>
      <c r="D299" s="11"/>
      <c r="E299" s="9"/>
      <c r="F299" s="9"/>
      <c r="G299" s="9">
        <f>SUM(G278:G298)</f>
        <v>477960</v>
      </c>
    </row>
    <row r="300" s="1" customFormat="1" customHeight="1" spans="1:7">
      <c r="A300" s="9" t="s">
        <v>569</v>
      </c>
      <c r="B300" s="9"/>
      <c r="C300" s="10"/>
      <c r="D300" s="11"/>
      <c r="E300" s="9"/>
      <c r="F300" s="9"/>
      <c r="G300" s="9"/>
    </row>
    <row r="301" s="1" customFormat="1" customHeight="1" spans="1:7">
      <c r="A301" s="20" t="s">
        <v>165</v>
      </c>
      <c r="B301" s="56" t="s">
        <v>172</v>
      </c>
      <c r="C301" s="47" t="s">
        <v>333</v>
      </c>
      <c r="D301" s="45">
        <v>7</v>
      </c>
      <c r="E301" s="46" t="s">
        <v>163</v>
      </c>
      <c r="F301" s="25">
        <v>6000</v>
      </c>
      <c r="G301" s="25">
        <f t="shared" ref="G301:G323" si="9">F301*D301</f>
        <v>42000</v>
      </c>
    </row>
    <row r="302" s="2" customFormat="1" customHeight="1" spans="1:7">
      <c r="A302" s="20" t="s">
        <v>168</v>
      </c>
      <c r="B302" s="57" t="s">
        <v>197</v>
      </c>
      <c r="C302" s="13" t="s">
        <v>570</v>
      </c>
      <c r="D302" s="45">
        <v>1</v>
      </c>
      <c r="E302" s="32" t="s">
        <v>91</v>
      </c>
      <c r="F302" s="24">
        <v>660</v>
      </c>
      <c r="G302" s="25">
        <f t="shared" si="9"/>
        <v>660</v>
      </c>
    </row>
    <row r="303" s="2" customFormat="1" customHeight="1" spans="1:7">
      <c r="A303" s="20" t="s">
        <v>171</v>
      </c>
      <c r="B303" s="57" t="s">
        <v>200</v>
      </c>
      <c r="C303" s="13" t="s">
        <v>571</v>
      </c>
      <c r="D303" s="45">
        <v>7</v>
      </c>
      <c r="E303" s="32" t="s">
        <v>91</v>
      </c>
      <c r="F303" s="24">
        <v>660</v>
      </c>
      <c r="G303" s="25">
        <f t="shared" si="9"/>
        <v>4620</v>
      </c>
    </row>
    <row r="304" s="2" customFormat="1" customHeight="1" spans="1:7">
      <c r="A304" s="20" t="s">
        <v>174</v>
      </c>
      <c r="B304" s="57" t="s">
        <v>203</v>
      </c>
      <c r="C304" s="13" t="s">
        <v>572</v>
      </c>
      <c r="D304" s="45">
        <v>1</v>
      </c>
      <c r="E304" s="32" t="s">
        <v>91</v>
      </c>
      <c r="F304" s="24">
        <v>660</v>
      </c>
      <c r="G304" s="25">
        <f t="shared" si="9"/>
        <v>660</v>
      </c>
    </row>
    <row r="305" s="2" customFormat="1" customHeight="1" spans="1:7">
      <c r="A305" s="20" t="s">
        <v>177</v>
      </c>
      <c r="B305" s="57" t="s">
        <v>218</v>
      </c>
      <c r="C305" s="34" t="s">
        <v>573</v>
      </c>
      <c r="D305" s="45">
        <v>7</v>
      </c>
      <c r="E305" s="32" t="s">
        <v>91</v>
      </c>
      <c r="F305" s="24">
        <v>1020</v>
      </c>
      <c r="G305" s="25">
        <f t="shared" si="9"/>
        <v>7140</v>
      </c>
    </row>
    <row r="306" s="2" customFormat="1" customHeight="1" spans="1:7">
      <c r="A306" s="20" t="s">
        <v>180</v>
      </c>
      <c r="B306" s="57" t="s">
        <v>344</v>
      </c>
      <c r="C306" s="34" t="s">
        <v>574</v>
      </c>
      <c r="D306" s="45">
        <v>1</v>
      </c>
      <c r="E306" s="32" t="s">
        <v>91</v>
      </c>
      <c r="F306" s="24">
        <v>1176</v>
      </c>
      <c r="G306" s="25">
        <f t="shared" si="9"/>
        <v>1176</v>
      </c>
    </row>
    <row r="307" s="2" customFormat="1" customHeight="1" spans="1:7">
      <c r="A307" s="20" t="s">
        <v>183</v>
      </c>
      <c r="B307" s="58" t="s">
        <v>358</v>
      </c>
      <c r="C307" s="34" t="s">
        <v>575</v>
      </c>
      <c r="D307" s="45">
        <v>7</v>
      </c>
      <c r="E307" s="32" t="s">
        <v>91</v>
      </c>
      <c r="F307" s="24">
        <v>1440</v>
      </c>
      <c r="G307" s="25">
        <f t="shared" si="9"/>
        <v>10080</v>
      </c>
    </row>
    <row r="308" s="2" customFormat="1" customHeight="1" spans="1:7">
      <c r="A308" s="20" t="s">
        <v>187</v>
      </c>
      <c r="B308" s="58" t="s">
        <v>346</v>
      </c>
      <c r="C308" s="34" t="s">
        <v>576</v>
      </c>
      <c r="D308" s="45">
        <v>7</v>
      </c>
      <c r="E308" s="32" t="s">
        <v>91</v>
      </c>
      <c r="F308" s="24">
        <v>3840</v>
      </c>
      <c r="G308" s="25">
        <f t="shared" si="9"/>
        <v>26880</v>
      </c>
    </row>
    <row r="309" s="2" customFormat="1" customHeight="1" spans="1:7">
      <c r="A309" s="20" t="s">
        <v>190</v>
      </c>
      <c r="B309" s="58" t="s">
        <v>352</v>
      </c>
      <c r="C309" s="13" t="s">
        <v>577</v>
      </c>
      <c r="D309" s="45">
        <v>1</v>
      </c>
      <c r="E309" s="32" t="s">
        <v>91</v>
      </c>
      <c r="F309" s="24">
        <v>480</v>
      </c>
      <c r="G309" s="25">
        <f t="shared" si="9"/>
        <v>480</v>
      </c>
    </row>
    <row r="310" s="2" customFormat="1" customHeight="1" spans="1:7">
      <c r="A310" s="20" t="s">
        <v>193</v>
      </c>
      <c r="B310" s="59" t="s">
        <v>236</v>
      </c>
      <c r="C310" s="13" t="s">
        <v>578</v>
      </c>
      <c r="D310" s="45">
        <v>7</v>
      </c>
      <c r="E310" s="35" t="s">
        <v>13</v>
      </c>
      <c r="F310" s="25">
        <v>900</v>
      </c>
      <c r="G310" s="25">
        <f t="shared" si="9"/>
        <v>6300</v>
      </c>
    </row>
    <row r="311" s="2" customFormat="1" customHeight="1" spans="1:7">
      <c r="A311" s="20" t="s">
        <v>196</v>
      </c>
      <c r="B311" s="60" t="s">
        <v>579</v>
      </c>
      <c r="C311" s="27" t="s">
        <v>580</v>
      </c>
      <c r="D311" s="45">
        <v>1</v>
      </c>
      <c r="E311" s="35" t="s">
        <v>13</v>
      </c>
      <c r="F311" s="25">
        <v>754</v>
      </c>
      <c r="G311" s="25">
        <f t="shared" si="9"/>
        <v>754</v>
      </c>
    </row>
    <row r="312" s="2" customFormat="1" customHeight="1" spans="1:7">
      <c r="A312" s="20" t="s">
        <v>199</v>
      </c>
      <c r="B312" s="12" t="s">
        <v>376</v>
      </c>
      <c r="C312" s="13" t="s">
        <v>377</v>
      </c>
      <c r="D312" s="45">
        <v>7</v>
      </c>
      <c r="E312" s="25" t="s">
        <v>13</v>
      </c>
      <c r="F312" s="25">
        <v>72</v>
      </c>
      <c r="G312" s="25">
        <f t="shared" si="9"/>
        <v>504</v>
      </c>
    </row>
    <row r="313" s="2" customFormat="1" customHeight="1" spans="1:7">
      <c r="A313" s="20" t="s">
        <v>202</v>
      </c>
      <c r="B313" s="12" t="s">
        <v>415</v>
      </c>
      <c r="C313" s="13" t="s">
        <v>329</v>
      </c>
      <c r="D313" s="45">
        <v>7</v>
      </c>
      <c r="E313" s="25" t="s">
        <v>330</v>
      </c>
      <c r="F313" s="25">
        <v>48</v>
      </c>
      <c r="G313" s="25">
        <f t="shared" si="9"/>
        <v>336</v>
      </c>
    </row>
    <row r="314" s="2" customFormat="1" customHeight="1" spans="1:7">
      <c r="A314" s="20" t="s">
        <v>205</v>
      </c>
      <c r="B314" s="61" t="s">
        <v>348</v>
      </c>
      <c r="C314" s="34" t="s">
        <v>581</v>
      </c>
      <c r="D314" s="45">
        <v>6</v>
      </c>
      <c r="E314" s="32" t="s">
        <v>91</v>
      </c>
      <c r="F314" s="24">
        <v>3840</v>
      </c>
      <c r="G314" s="25">
        <f t="shared" si="9"/>
        <v>23040</v>
      </c>
    </row>
    <row r="315" s="2" customFormat="1" customHeight="1" spans="1:7">
      <c r="A315" s="20" t="s">
        <v>208</v>
      </c>
      <c r="B315" s="14" t="s">
        <v>378</v>
      </c>
      <c r="C315" s="13" t="s">
        <v>379</v>
      </c>
      <c r="D315" s="45">
        <v>6</v>
      </c>
      <c r="E315" s="25" t="s">
        <v>13</v>
      </c>
      <c r="F315" s="25">
        <v>300</v>
      </c>
      <c r="G315" s="25">
        <f t="shared" si="9"/>
        <v>1800</v>
      </c>
    </row>
    <row r="316" s="1" customFormat="1" customHeight="1" spans="1:7">
      <c r="A316" s="9" t="s">
        <v>55</v>
      </c>
      <c r="B316" s="9"/>
      <c r="C316" s="10"/>
      <c r="D316" s="11"/>
      <c r="E316" s="9"/>
      <c r="F316" s="9"/>
      <c r="G316" s="9">
        <f>SUM(G301:G315)</f>
        <v>126430</v>
      </c>
    </row>
    <row r="317" s="1" customFormat="1" customHeight="1" spans="1:7">
      <c r="A317" s="9" t="s">
        <v>582</v>
      </c>
      <c r="B317" s="9"/>
      <c r="C317" s="10"/>
      <c r="D317" s="11"/>
      <c r="E317" s="9"/>
      <c r="F317" s="9"/>
      <c r="G317" s="9"/>
    </row>
    <row r="318" s="2" customFormat="1" customHeight="1" spans="1:7">
      <c r="A318" s="20" t="s">
        <v>165</v>
      </c>
      <c r="B318" s="21" t="s">
        <v>166</v>
      </c>
      <c r="C318" s="22" t="s">
        <v>167</v>
      </c>
      <c r="D318" s="45">
        <v>1</v>
      </c>
      <c r="E318" s="46" t="s">
        <v>163</v>
      </c>
      <c r="F318" s="24">
        <v>2820</v>
      </c>
      <c r="G318" s="25">
        <f t="shared" ref="G318:G363" si="10">F318*D318</f>
        <v>2820</v>
      </c>
    </row>
    <row r="319" s="2" customFormat="1" customHeight="1" spans="1:7">
      <c r="A319" s="20" t="s">
        <v>168</v>
      </c>
      <c r="B319" s="26" t="s">
        <v>169</v>
      </c>
      <c r="C319" s="27" t="s">
        <v>332</v>
      </c>
      <c r="D319" s="45">
        <v>1</v>
      </c>
      <c r="E319" s="46" t="s">
        <v>13</v>
      </c>
      <c r="F319" s="24">
        <v>2400</v>
      </c>
      <c r="G319" s="25">
        <f t="shared" si="10"/>
        <v>2400</v>
      </c>
    </row>
    <row r="320" s="2" customFormat="1" customHeight="1" spans="1:7">
      <c r="A320" s="20" t="s">
        <v>171</v>
      </c>
      <c r="B320" s="28" t="s">
        <v>172</v>
      </c>
      <c r="C320" s="47" t="s">
        <v>333</v>
      </c>
      <c r="D320" s="45">
        <v>7</v>
      </c>
      <c r="E320" s="25" t="s">
        <v>13</v>
      </c>
      <c r="F320" s="25">
        <v>6000</v>
      </c>
      <c r="G320" s="25">
        <f t="shared" si="10"/>
        <v>42000</v>
      </c>
    </row>
    <row r="321" s="2" customFormat="1" customHeight="1" spans="1:7">
      <c r="A321" s="62">
        <v>4</v>
      </c>
      <c r="B321" s="63" t="s">
        <v>175</v>
      </c>
      <c r="C321" s="13" t="s">
        <v>176</v>
      </c>
      <c r="D321" s="45">
        <v>6</v>
      </c>
      <c r="E321" s="46" t="s">
        <v>91</v>
      </c>
      <c r="F321" s="24">
        <v>1680</v>
      </c>
      <c r="G321" s="25">
        <f t="shared" si="10"/>
        <v>10080</v>
      </c>
    </row>
    <row r="322" s="2" customFormat="1" customHeight="1" spans="1:7">
      <c r="A322" s="20" t="s">
        <v>177</v>
      </c>
      <c r="B322" s="63" t="s">
        <v>178</v>
      </c>
      <c r="C322" s="13" t="s">
        <v>334</v>
      </c>
      <c r="D322" s="45">
        <v>1</v>
      </c>
      <c r="E322" s="46" t="s">
        <v>91</v>
      </c>
      <c r="F322" s="24">
        <v>1200</v>
      </c>
      <c r="G322" s="25">
        <f t="shared" si="10"/>
        <v>1200</v>
      </c>
    </row>
    <row r="323" s="2" customFormat="1" customHeight="1" spans="1:7">
      <c r="A323" s="20" t="s">
        <v>180</v>
      </c>
      <c r="B323" s="64" t="s">
        <v>194</v>
      </c>
      <c r="C323" s="34" t="s">
        <v>583</v>
      </c>
      <c r="D323" s="45">
        <v>7</v>
      </c>
      <c r="E323" s="33" t="s">
        <v>91</v>
      </c>
      <c r="F323" s="24">
        <v>840</v>
      </c>
      <c r="G323" s="25">
        <f t="shared" si="10"/>
        <v>5880</v>
      </c>
    </row>
    <row r="324" s="2" customFormat="1" customHeight="1" spans="1:7">
      <c r="A324" s="20" t="s">
        <v>183</v>
      </c>
      <c r="B324" s="57" t="s">
        <v>197</v>
      </c>
      <c r="C324" s="13" t="s">
        <v>584</v>
      </c>
      <c r="D324" s="45">
        <v>1</v>
      </c>
      <c r="E324" s="32" t="s">
        <v>91</v>
      </c>
      <c r="F324" s="24">
        <v>660</v>
      </c>
      <c r="G324" s="25">
        <f t="shared" si="10"/>
        <v>660</v>
      </c>
    </row>
    <row r="325" s="2" customFormat="1" customHeight="1" spans="1:7">
      <c r="A325" s="20" t="s">
        <v>187</v>
      </c>
      <c r="B325" s="57" t="s">
        <v>200</v>
      </c>
      <c r="C325" s="13" t="s">
        <v>571</v>
      </c>
      <c r="D325" s="45">
        <v>1</v>
      </c>
      <c r="E325" s="32" t="s">
        <v>91</v>
      </c>
      <c r="F325" s="24">
        <v>660</v>
      </c>
      <c r="G325" s="25">
        <f t="shared" si="10"/>
        <v>660</v>
      </c>
    </row>
    <row r="326" s="2" customFormat="1" customHeight="1" spans="1:7">
      <c r="A326" s="20" t="s">
        <v>190</v>
      </c>
      <c r="B326" s="57" t="s">
        <v>203</v>
      </c>
      <c r="C326" s="13" t="s">
        <v>572</v>
      </c>
      <c r="D326" s="45">
        <v>1</v>
      </c>
      <c r="E326" s="32" t="s">
        <v>91</v>
      </c>
      <c r="F326" s="24">
        <v>660</v>
      </c>
      <c r="G326" s="25">
        <f t="shared" si="10"/>
        <v>660</v>
      </c>
    </row>
    <row r="327" s="2" customFormat="1" customHeight="1" spans="1:7">
      <c r="A327" s="20" t="s">
        <v>193</v>
      </c>
      <c r="B327" s="57" t="s">
        <v>212</v>
      </c>
      <c r="C327" s="13" t="s">
        <v>213</v>
      </c>
      <c r="D327" s="45">
        <v>7</v>
      </c>
      <c r="E327" s="32" t="s">
        <v>91</v>
      </c>
      <c r="F327" s="24">
        <v>720</v>
      </c>
      <c r="G327" s="25">
        <f t="shared" si="10"/>
        <v>5040</v>
      </c>
    </row>
    <row r="328" s="2" customFormat="1" customHeight="1" spans="1:7">
      <c r="A328" s="20" t="s">
        <v>196</v>
      </c>
      <c r="B328" s="57" t="s">
        <v>218</v>
      </c>
      <c r="C328" s="34" t="s">
        <v>585</v>
      </c>
      <c r="D328" s="45">
        <v>1</v>
      </c>
      <c r="E328" s="32" t="s">
        <v>91</v>
      </c>
      <c r="F328" s="24">
        <v>1020</v>
      </c>
      <c r="G328" s="25">
        <f t="shared" si="10"/>
        <v>1020</v>
      </c>
    </row>
    <row r="329" s="2" customFormat="1" customHeight="1" spans="1:7">
      <c r="A329" s="20" t="s">
        <v>199</v>
      </c>
      <c r="B329" s="58" t="s">
        <v>340</v>
      </c>
      <c r="C329" s="34" t="s">
        <v>341</v>
      </c>
      <c r="D329" s="45">
        <v>7</v>
      </c>
      <c r="E329" s="32" t="s">
        <v>91</v>
      </c>
      <c r="F329" s="24">
        <v>2940</v>
      </c>
      <c r="G329" s="25">
        <f t="shared" si="10"/>
        <v>20580</v>
      </c>
    </row>
    <row r="330" s="2" customFormat="1" customHeight="1" spans="1:7">
      <c r="A330" s="20" t="s">
        <v>202</v>
      </c>
      <c r="B330" s="58" t="s">
        <v>342</v>
      </c>
      <c r="C330" s="13" t="s">
        <v>393</v>
      </c>
      <c r="D330" s="45">
        <v>7</v>
      </c>
      <c r="E330" s="32" t="s">
        <v>91</v>
      </c>
      <c r="F330" s="24">
        <v>780</v>
      </c>
      <c r="G330" s="25">
        <f t="shared" si="10"/>
        <v>5460</v>
      </c>
    </row>
    <row r="331" s="2" customFormat="1" customHeight="1" spans="1:7">
      <c r="A331" s="20" t="s">
        <v>205</v>
      </c>
      <c r="B331" s="57" t="s">
        <v>344</v>
      </c>
      <c r="C331" s="34" t="s">
        <v>345</v>
      </c>
      <c r="D331" s="45">
        <v>7</v>
      </c>
      <c r="E331" s="32" t="s">
        <v>91</v>
      </c>
      <c r="F331" s="24">
        <v>1176</v>
      </c>
      <c r="G331" s="25">
        <f t="shared" si="10"/>
        <v>8232</v>
      </c>
    </row>
    <row r="332" s="2" customFormat="1" customHeight="1" spans="1:7">
      <c r="A332" s="20" t="s">
        <v>208</v>
      </c>
      <c r="B332" s="58" t="s">
        <v>346</v>
      </c>
      <c r="C332" s="34" t="s">
        <v>576</v>
      </c>
      <c r="D332" s="45">
        <v>1</v>
      </c>
      <c r="E332" s="32" t="s">
        <v>91</v>
      </c>
      <c r="F332" s="24">
        <v>3840</v>
      </c>
      <c r="G332" s="25">
        <f t="shared" si="10"/>
        <v>3840</v>
      </c>
    </row>
    <row r="333" s="2" customFormat="1" customHeight="1" spans="1:7">
      <c r="A333" s="20" t="s">
        <v>211</v>
      </c>
      <c r="B333" s="57" t="s">
        <v>348</v>
      </c>
      <c r="C333" s="34" t="s">
        <v>349</v>
      </c>
      <c r="D333" s="45">
        <v>7</v>
      </c>
      <c r="E333" s="32" t="s">
        <v>91</v>
      </c>
      <c r="F333" s="24">
        <v>3840</v>
      </c>
      <c r="G333" s="25">
        <f t="shared" si="10"/>
        <v>26880</v>
      </c>
    </row>
    <row r="334" s="1" customFormat="1" customHeight="1" spans="1:7">
      <c r="A334" s="20" t="s">
        <v>214</v>
      </c>
      <c r="B334" s="58" t="s">
        <v>358</v>
      </c>
      <c r="C334" s="13" t="s">
        <v>398</v>
      </c>
      <c r="D334" s="45">
        <v>1</v>
      </c>
      <c r="E334" s="32" t="s">
        <v>91</v>
      </c>
      <c r="F334" s="24">
        <v>1440</v>
      </c>
      <c r="G334" s="25">
        <f t="shared" si="10"/>
        <v>1440</v>
      </c>
    </row>
    <row r="335" s="2" customFormat="1" customHeight="1" spans="1:7">
      <c r="A335" s="20" t="s">
        <v>217</v>
      </c>
      <c r="B335" s="58" t="s">
        <v>352</v>
      </c>
      <c r="C335" s="13" t="s">
        <v>397</v>
      </c>
      <c r="D335" s="14">
        <v>7</v>
      </c>
      <c r="E335" s="32" t="s">
        <v>91</v>
      </c>
      <c r="F335" s="32">
        <v>480</v>
      </c>
      <c r="G335" s="25">
        <f t="shared" si="10"/>
        <v>3360</v>
      </c>
    </row>
    <row r="336" s="2" customFormat="1" customHeight="1" spans="1:7">
      <c r="A336" s="20" t="s">
        <v>220</v>
      </c>
      <c r="B336" s="65" t="s">
        <v>399</v>
      </c>
      <c r="C336" s="66" t="s">
        <v>586</v>
      </c>
      <c r="D336" s="14">
        <v>1</v>
      </c>
      <c r="E336" s="32" t="s">
        <v>91</v>
      </c>
      <c r="F336" s="32">
        <v>1560</v>
      </c>
      <c r="G336" s="25">
        <f t="shared" si="10"/>
        <v>1560</v>
      </c>
    </row>
    <row r="337" s="2" customFormat="1" customHeight="1" spans="1:7">
      <c r="A337" s="20" t="s">
        <v>223</v>
      </c>
      <c r="B337" s="12" t="s">
        <v>406</v>
      </c>
      <c r="C337" s="66" t="s">
        <v>587</v>
      </c>
      <c r="D337" s="14">
        <v>7</v>
      </c>
      <c r="E337" s="32" t="s">
        <v>91</v>
      </c>
      <c r="F337" s="32">
        <v>3360</v>
      </c>
      <c r="G337" s="25">
        <f t="shared" si="10"/>
        <v>23520</v>
      </c>
    </row>
    <row r="338" s="2" customFormat="1" customHeight="1" spans="1:7">
      <c r="A338" s="20" t="s">
        <v>226</v>
      </c>
      <c r="B338" s="65" t="s">
        <v>408</v>
      </c>
      <c r="C338" s="66" t="s">
        <v>588</v>
      </c>
      <c r="D338" s="14">
        <v>7</v>
      </c>
      <c r="E338" s="32" t="s">
        <v>91</v>
      </c>
      <c r="F338" s="32">
        <v>1296</v>
      </c>
      <c r="G338" s="25">
        <f t="shared" si="10"/>
        <v>9072</v>
      </c>
    </row>
    <row r="339" s="2" customFormat="1" customHeight="1" spans="1:7">
      <c r="A339" s="20" t="s">
        <v>229</v>
      </c>
      <c r="B339" s="57" t="s">
        <v>403</v>
      </c>
      <c r="C339" s="66" t="s">
        <v>404</v>
      </c>
      <c r="D339" s="45">
        <v>1</v>
      </c>
      <c r="E339" s="32" t="s">
        <v>91</v>
      </c>
      <c r="F339" s="24">
        <v>840</v>
      </c>
      <c r="G339" s="25">
        <f t="shared" si="10"/>
        <v>840</v>
      </c>
    </row>
    <row r="340" s="2" customFormat="1" customHeight="1" spans="1:7">
      <c r="A340" s="20" t="s">
        <v>232</v>
      </c>
      <c r="B340" s="64" t="s">
        <v>589</v>
      </c>
      <c r="C340" s="66" t="s">
        <v>590</v>
      </c>
      <c r="D340" s="45">
        <v>1</v>
      </c>
      <c r="E340" s="32" t="s">
        <v>91</v>
      </c>
      <c r="F340" s="24">
        <v>1534</v>
      </c>
      <c r="G340" s="25">
        <f t="shared" si="10"/>
        <v>1534</v>
      </c>
    </row>
    <row r="341" s="2" customFormat="1" customHeight="1" spans="1:7">
      <c r="A341" s="20" t="s">
        <v>235</v>
      </c>
      <c r="B341" s="59" t="s">
        <v>236</v>
      </c>
      <c r="C341" s="13" t="s">
        <v>591</v>
      </c>
      <c r="D341" s="45">
        <v>7</v>
      </c>
      <c r="E341" s="35" t="s">
        <v>13</v>
      </c>
      <c r="F341" s="25">
        <v>900</v>
      </c>
      <c r="G341" s="25">
        <f t="shared" si="10"/>
        <v>6300</v>
      </c>
    </row>
    <row r="342" s="2" customFormat="1" customHeight="1" spans="1:7">
      <c r="A342" s="20" t="s">
        <v>238</v>
      </c>
      <c r="B342" s="12" t="s">
        <v>242</v>
      </c>
      <c r="C342" s="13" t="s">
        <v>592</v>
      </c>
      <c r="D342" s="45">
        <v>7</v>
      </c>
      <c r="E342" s="25" t="s">
        <v>13</v>
      </c>
      <c r="F342" s="25">
        <v>48</v>
      </c>
      <c r="G342" s="25">
        <f t="shared" si="10"/>
        <v>336</v>
      </c>
    </row>
    <row r="343" s="2" customFormat="1" customHeight="1" spans="1:7">
      <c r="A343" s="20" t="s">
        <v>241</v>
      </c>
      <c r="B343" s="12" t="s">
        <v>376</v>
      </c>
      <c r="C343" s="13" t="s">
        <v>377</v>
      </c>
      <c r="D343" s="14">
        <v>7</v>
      </c>
      <c r="E343" s="12" t="s">
        <v>13</v>
      </c>
      <c r="F343" s="12">
        <v>72</v>
      </c>
      <c r="G343" s="25">
        <f t="shared" si="10"/>
        <v>504</v>
      </c>
    </row>
    <row r="344" s="2" customFormat="1" customHeight="1" spans="1:7">
      <c r="A344" s="20" t="s">
        <v>244</v>
      </c>
      <c r="B344" s="53" t="s">
        <v>411</v>
      </c>
      <c r="C344" s="54" t="s">
        <v>593</v>
      </c>
      <c r="D344" s="14">
        <v>1</v>
      </c>
      <c r="E344" s="12" t="s">
        <v>13</v>
      </c>
      <c r="F344" s="12">
        <v>5400</v>
      </c>
      <c r="G344" s="25">
        <f t="shared" si="10"/>
        <v>5400</v>
      </c>
    </row>
    <row r="345" s="2" customFormat="1" customHeight="1" spans="1:7">
      <c r="A345" s="20" t="s">
        <v>247</v>
      </c>
      <c r="B345" s="12" t="s">
        <v>378</v>
      </c>
      <c r="C345" s="13" t="s">
        <v>379</v>
      </c>
      <c r="D345" s="14">
        <v>7</v>
      </c>
      <c r="E345" s="12" t="s">
        <v>13</v>
      </c>
      <c r="F345" s="12">
        <v>300</v>
      </c>
      <c r="G345" s="25">
        <f t="shared" si="10"/>
        <v>2100</v>
      </c>
    </row>
    <row r="346" s="2" customFormat="1" customHeight="1" spans="1:7">
      <c r="A346" s="20" t="s">
        <v>250</v>
      </c>
      <c r="B346" s="12" t="s">
        <v>413</v>
      </c>
      <c r="C346" s="13" t="s">
        <v>594</v>
      </c>
      <c r="D346" s="14">
        <v>7</v>
      </c>
      <c r="E346" s="12" t="s">
        <v>13</v>
      </c>
      <c r="F346" s="12">
        <v>288</v>
      </c>
      <c r="G346" s="25">
        <f t="shared" si="10"/>
        <v>2016</v>
      </c>
    </row>
    <row r="347" s="2" customFormat="1" customHeight="1" spans="1:7">
      <c r="A347" s="20" t="s">
        <v>253</v>
      </c>
      <c r="B347" s="12" t="s">
        <v>415</v>
      </c>
      <c r="C347" s="13" t="s">
        <v>329</v>
      </c>
      <c r="D347" s="14">
        <v>7</v>
      </c>
      <c r="E347" s="12" t="s">
        <v>330</v>
      </c>
      <c r="F347" s="12">
        <v>48</v>
      </c>
      <c r="G347" s="25">
        <f t="shared" si="10"/>
        <v>336</v>
      </c>
    </row>
    <row r="348" s="1" customFormat="1" customHeight="1" spans="1:7">
      <c r="A348" s="9" t="s">
        <v>55</v>
      </c>
      <c r="B348" s="9"/>
      <c r="C348" s="10"/>
      <c r="D348" s="11"/>
      <c r="E348" s="9"/>
      <c r="F348" s="9"/>
      <c r="G348" s="9">
        <f>SUM(G318:G347)</f>
        <v>195730</v>
      </c>
    </row>
    <row r="349" s="1" customFormat="1" customHeight="1" spans="1:7">
      <c r="A349" s="9" t="s">
        <v>595</v>
      </c>
      <c r="B349" s="9"/>
      <c r="C349" s="10"/>
      <c r="D349" s="11"/>
      <c r="E349" s="9"/>
      <c r="F349" s="9"/>
      <c r="G349" s="9"/>
    </row>
    <row r="350" s="2" customFormat="1" customHeight="1" spans="1:7">
      <c r="A350" s="62">
        <v>1</v>
      </c>
      <c r="B350" s="21" t="s">
        <v>166</v>
      </c>
      <c r="C350" s="22" t="s">
        <v>596</v>
      </c>
      <c r="D350" s="45">
        <v>1</v>
      </c>
      <c r="E350" s="46" t="s">
        <v>163</v>
      </c>
      <c r="F350" s="24">
        <v>2820</v>
      </c>
      <c r="G350" s="25">
        <f t="shared" ref="G350:G413" si="11">F350*D350</f>
        <v>2820</v>
      </c>
    </row>
    <row r="351" s="2" customFormat="1" customHeight="1" spans="1:7">
      <c r="A351" s="62">
        <v>2</v>
      </c>
      <c r="B351" s="26" t="s">
        <v>169</v>
      </c>
      <c r="C351" s="27" t="s">
        <v>332</v>
      </c>
      <c r="D351" s="45">
        <v>1</v>
      </c>
      <c r="E351" s="46" t="s">
        <v>13</v>
      </c>
      <c r="F351" s="24">
        <v>2400</v>
      </c>
      <c r="G351" s="25">
        <f t="shared" si="11"/>
        <v>2400</v>
      </c>
    </row>
    <row r="352" s="2" customFormat="1" customHeight="1" spans="1:7">
      <c r="A352" s="62">
        <v>3</v>
      </c>
      <c r="B352" s="28" t="s">
        <v>172</v>
      </c>
      <c r="C352" s="27" t="s">
        <v>597</v>
      </c>
      <c r="D352" s="45">
        <v>7</v>
      </c>
      <c r="E352" s="25" t="s">
        <v>13</v>
      </c>
      <c r="F352" s="25">
        <v>6000</v>
      </c>
      <c r="G352" s="25">
        <f t="shared" si="11"/>
        <v>42000</v>
      </c>
    </row>
    <row r="353" s="2" customFormat="1" customHeight="1" spans="1:7">
      <c r="A353" s="62">
        <v>4</v>
      </c>
      <c r="B353" s="63" t="s">
        <v>175</v>
      </c>
      <c r="C353" s="13" t="s">
        <v>598</v>
      </c>
      <c r="D353" s="45">
        <v>6</v>
      </c>
      <c r="E353" s="46" t="s">
        <v>91</v>
      </c>
      <c r="F353" s="24">
        <v>1680</v>
      </c>
      <c r="G353" s="25">
        <f t="shared" si="11"/>
        <v>10080</v>
      </c>
    </row>
    <row r="354" s="2" customFormat="1" customHeight="1" spans="1:7">
      <c r="A354" s="62">
        <v>5</v>
      </c>
      <c r="B354" s="63" t="s">
        <v>178</v>
      </c>
      <c r="C354" s="13" t="s">
        <v>599</v>
      </c>
      <c r="D354" s="45">
        <v>1</v>
      </c>
      <c r="E354" s="46" t="s">
        <v>91</v>
      </c>
      <c r="F354" s="24">
        <v>1200</v>
      </c>
      <c r="G354" s="25">
        <f t="shared" si="11"/>
        <v>1200</v>
      </c>
    </row>
    <row r="355" s="2" customFormat="1" customHeight="1" spans="1:7">
      <c r="A355" s="62">
        <v>6</v>
      </c>
      <c r="B355" s="30" t="s">
        <v>181</v>
      </c>
      <c r="C355" s="13" t="s">
        <v>600</v>
      </c>
      <c r="D355" s="45">
        <v>1</v>
      </c>
      <c r="E355" s="23" t="s">
        <v>91</v>
      </c>
      <c r="F355" s="24">
        <v>2160</v>
      </c>
      <c r="G355" s="25">
        <f t="shared" si="11"/>
        <v>2160</v>
      </c>
    </row>
    <row r="356" s="2" customFormat="1" customHeight="1" spans="1:7">
      <c r="A356" s="62">
        <v>7</v>
      </c>
      <c r="B356" s="64" t="s">
        <v>184</v>
      </c>
      <c r="C356" s="13" t="s">
        <v>185</v>
      </c>
      <c r="D356" s="45">
        <v>7</v>
      </c>
      <c r="E356" s="33" t="s">
        <v>186</v>
      </c>
      <c r="F356" s="24">
        <v>1320</v>
      </c>
      <c r="G356" s="25">
        <f t="shared" si="11"/>
        <v>9240</v>
      </c>
    </row>
    <row r="357" s="2" customFormat="1" customHeight="1" spans="1:7">
      <c r="A357" s="20" t="s">
        <v>187</v>
      </c>
      <c r="B357" s="64" t="s">
        <v>188</v>
      </c>
      <c r="C357" s="13" t="s">
        <v>189</v>
      </c>
      <c r="D357" s="45">
        <v>7</v>
      </c>
      <c r="E357" s="33" t="s">
        <v>186</v>
      </c>
      <c r="F357" s="24">
        <v>840</v>
      </c>
      <c r="G357" s="25">
        <f t="shared" si="11"/>
        <v>5880</v>
      </c>
    </row>
    <row r="358" s="2" customFormat="1" customHeight="1" spans="1:7">
      <c r="A358" s="20" t="s">
        <v>190</v>
      </c>
      <c r="B358" s="64" t="s">
        <v>191</v>
      </c>
      <c r="C358" s="13" t="s">
        <v>601</v>
      </c>
      <c r="D358" s="45">
        <v>7</v>
      </c>
      <c r="E358" s="33" t="s">
        <v>91</v>
      </c>
      <c r="F358" s="24">
        <v>396</v>
      </c>
      <c r="G358" s="25">
        <f t="shared" si="11"/>
        <v>2772</v>
      </c>
    </row>
    <row r="359" s="2" customFormat="1" customHeight="1" spans="1:7">
      <c r="A359" s="20" t="s">
        <v>193</v>
      </c>
      <c r="B359" s="64" t="s">
        <v>194</v>
      </c>
      <c r="C359" s="34" t="s">
        <v>602</v>
      </c>
      <c r="D359" s="45">
        <v>7</v>
      </c>
      <c r="E359" s="33" t="s">
        <v>91</v>
      </c>
      <c r="F359" s="24">
        <v>840</v>
      </c>
      <c r="G359" s="25">
        <f t="shared" si="11"/>
        <v>5880</v>
      </c>
    </row>
    <row r="360" s="2" customFormat="1" customHeight="1" spans="1:7">
      <c r="A360" s="20" t="s">
        <v>196</v>
      </c>
      <c r="B360" s="32" t="s">
        <v>197</v>
      </c>
      <c r="C360" s="13" t="s">
        <v>603</v>
      </c>
      <c r="D360" s="45">
        <v>7</v>
      </c>
      <c r="E360" s="33" t="s">
        <v>91</v>
      </c>
      <c r="F360" s="24">
        <v>660</v>
      </c>
      <c r="G360" s="25">
        <f t="shared" si="11"/>
        <v>4620</v>
      </c>
    </row>
    <row r="361" s="2" customFormat="1" customHeight="1" spans="1:7">
      <c r="A361" s="20" t="s">
        <v>199</v>
      </c>
      <c r="B361" s="32" t="s">
        <v>200</v>
      </c>
      <c r="C361" s="13" t="s">
        <v>604</v>
      </c>
      <c r="D361" s="45">
        <v>7</v>
      </c>
      <c r="E361" s="33" t="s">
        <v>91</v>
      </c>
      <c r="F361" s="24">
        <v>660</v>
      </c>
      <c r="G361" s="25">
        <f t="shared" si="11"/>
        <v>4620</v>
      </c>
    </row>
    <row r="362" s="2" customFormat="1" customHeight="1" spans="1:7">
      <c r="A362" s="20" t="s">
        <v>202</v>
      </c>
      <c r="B362" s="32" t="s">
        <v>203</v>
      </c>
      <c r="C362" s="13" t="s">
        <v>605</v>
      </c>
      <c r="D362" s="45">
        <v>7</v>
      </c>
      <c r="E362" s="33" t="s">
        <v>91</v>
      </c>
      <c r="F362" s="24">
        <v>660</v>
      </c>
      <c r="G362" s="25">
        <f t="shared" si="11"/>
        <v>4620</v>
      </c>
    </row>
    <row r="363" s="2" customFormat="1" customHeight="1" spans="1:7">
      <c r="A363" s="20" t="s">
        <v>205</v>
      </c>
      <c r="B363" s="67" t="s">
        <v>206</v>
      </c>
      <c r="C363" s="13" t="s">
        <v>606</v>
      </c>
      <c r="D363" s="45">
        <v>1</v>
      </c>
      <c r="E363" s="33" t="s">
        <v>91</v>
      </c>
      <c r="F363" s="24">
        <v>660</v>
      </c>
      <c r="G363" s="25">
        <f t="shared" si="11"/>
        <v>660</v>
      </c>
    </row>
    <row r="364" s="2" customFormat="1" customHeight="1" spans="1:7">
      <c r="A364" s="20" t="s">
        <v>208</v>
      </c>
      <c r="B364" s="64" t="s">
        <v>212</v>
      </c>
      <c r="C364" s="13" t="s">
        <v>213</v>
      </c>
      <c r="D364" s="45">
        <v>7</v>
      </c>
      <c r="E364" s="33" t="s">
        <v>91</v>
      </c>
      <c r="F364" s="24">
        <v>720</v>
      </c>
      <c r="G364" s="25">
        <f t="shared" si="11"/>
        <v>5040</v>
      </c>
    </row>
    <row r="365" s="2" customFormat="1" customHeight="1" spans="1:7">
      <c r="A365" s="20" t="s">
        <v>211</v>
      </c>
      <c r="B365" s="64" t="s">
        <v>215</v>
      </c>
      <c r="C365" s="34" t="s">
        <v>607</v>
      </c>
      <c r="D365" s="45">
        <v>7</v>
      </c>
      <c r="E365" s="33" t="s">
        <v>91</v>
      </c>
      <c r="F365" s="24">
        <v>660</v>
      </c>
      <c r="G365" s="25">
        <f t="shared" si="11"/>
        <v>4620</v>
      </c>
    </row>
    <row r="366" s="2" customFormat="1" customHeight="1" spans="1:7">
      <c r="A366" s="20" t="s">
        <v>214</v>
      </c>
      <c r="B366" s="64" t="s">
        <v>218</v>
      </c>
      <c r="C366" s="34" t="s">
        <v>573</v>
      </c>
      <c r="D366" s="45">
        <v>7</v>
      </c>
      <c r="E366" s="33" t="s">
        <v>91</v>
      </c>
      <c r="F366" s="24">
        <v>1020</v>
      </c>
      <c r="G366" s="25">
        <f t="shared" si="11"/>
        <v>7140</v>
      </c>
    </row>
    <row r="367" s="2" customFormat="1" customHeight="1" spans="1:7">
      <c r="A367" s="20" t="s">
        <v>217</v>
      </c>
      <c r="B367" s="64" t="s">
        <v>224</v>
      </c>
      <c r="C367" s="34" t="s">
        <v>608</v>
      </c>
      <c r="D367" s="45">
        <v>7</v>
      </c>
      <c r="E367" s="33" t="s">
        <v>13</v>
      </c>
      <c r="F367" s="24">
        <v>1020</v>
      </c>
      <c r="G367" s="25">
        <f t="shared" si="11"/>
        <v>7140</v>
      </c>
    </row>
    <row r="368" s="2" customFormat="1" customHeight="1" spans="1:7">
      <c r="A368" s="20" t="s">
        <v>220</v>
      </c>
      <c r="B368" s="59" t="s">
        <v>236</v>
      </c>
      <c r="C368" s="13" t="s">
        <v>578</v>
      </c>
      <c r="D368" s="45">
        <v>7</v>
      </c>
      <c r="E368" s="35" t="s">
        <v>13</v>
      </c>
      <c r="F368" s="25">
        <v>900</v>
      </c>
      <c r="G368" s="25">
        <f t="shared" si="11"/>
        <v>6300</v>
      </c>
    </row>
    <row r="369" s="2" customFormat="1" customHeight="1" spans="1:7">
      <c r="A369" s="20" t="s">
        <v>223</v>
      </c>
      <c r="B369" s="59" t="s">
        <v>239</v>
      </c>
      <c r="C369" s="36" t="s">
        <v>609</v>
      </c>
      <c r="D369" s="45">
        <v>7</v>
      </c>
      <c r="E369" s="25" t="s">
        <v>13</v>
      </c>
      <c r="F369" s="25">
        <v>1500</v>
      </c>
      <c r="G369" s="25">
        <f t="shared" si="11"/>
        <v>10500</v>
      </c>
    </row>
    <row r="370" s="2" customFormat="1" customHeight="1" spans="1:7">
      <c r="A370" s="20" t="s">
        <v>226</v>
      </c>
      <c r="B370" s="59" t="s">
        <v>242</v>
      </c>
      <c r="C370" s="13" t="s">
        <v>610</v>
      </c>
      <c r="D370" s="45">
        <v>7</v>
      </c>
      <c r="E370" s="25" t="s">
        <v>13</v>
      </c>
      <c r="F370" s="25">
        <v>48</v>
      </c>
      <c r="G370" s="25">
        <f t="shared" si="11"/>
        <v>336</v>
      </c>
    </row>
    <row r="371" s="2" customFormat="1" customHeight="1" spans="1:7">
      <c r="A371" s="20" t="s">
        <v>229</v>
      </c>
      <c r="B371" s="59" t="s">
        <v>245</v>
      </c>
      <c r="C371" s="13" t="s">
        <v>246</v>
      </c>
      <c r="D371" s="45">
        <v>7</v>
      </c>
      <c r="E371" s="25" t="s">
        <v>13</v>
      </c>
      <c r="F371" s="25">
        <v>216</v>
      </c>
      <c r="G371" s="25">
        <f t="shared" si="11"/>
        <v>1512</v>
      </c>
    </row>
    <row r="372" s="2" customFormat="1" customHeight="1" spans="1:7">
      <c r="A372" s="20" t="s">
        <v>232</v>
      </c>
      <c r="B372" s="59" t="s">
        <v>248</v>
      </c>
      <c r="C372" s="13" t="s">
        <v>249</v>
      </c>
      <c r="D372" s="45">
        <v>7</v>
      </c>
      <c r="E372" s="25" t="s">
        <v>13</v>
      </c>
      <c r="F372" s="25">
        <v>192</v>
      </c>
      <c r="G372" s="25">
        <f t="shared" si="11"/>
        <v>1344</v>
      </c>
    </row>
    <row r="373" s="2" customFormat="1" customHeight="1" spans="1:7">
      <c r="A373" s="20" t="s">
        <v>235</v>
      </c>
      <c r="B373" s="59" t="s">
        <v>251</v>
      </c>
      <c r="C373" s="13" t="s">
        <v>252</v>
      </c>
      <c r="D373" s="45">
        <v>1</v>
      </c>
      <c r="E373" s="25" t="s">
        <v>13</v>
      </c>
      <c r="F373" s="25">
        <v>720</v>
      </c>
      <c r="G373" s="25">
        <f t="shared" si="11"/>
        <v>720</v>
      </c>
    </row>
    <row r="374" s="2" customFormat="1" customHeight="1" spans="1:7">
      <c r="A374" s="20" t="s">
        <v>238</v>
      </c>
      <c r="B374" s="68" t="s">
        <v>611</v>
      </c>
      <c r="C374" s="13" t="s">
        <v>612</v>
      </c>
      <c r="D374" s="45">
        <v>7</v>
      </c>
      <c r="E374" s="25" t="s">
        <v>13</v>
      </c>
      <c r="F374" s="25">
        <v>240</v>
      </c>
      <c r="G374" s="25">
        <f t="shared" si="11"/>
        <v>1680</v>
      </c>
    </row>
    <row r="375" s="2" customFormat="1" customHeight="1" spans="1:7">
      <c r="A375" s="20" t="s">
        <v>241</v>
      </c>
      <c r="B375" s="68" t="s">
        <v>613</v>
      </c>
      <c r="C375" s="69" t="s">
        <v>614</v>
      </c>
      <c r="D375" s="45">
        <v>7</v>
      </c>
      <c r="E375" s="25" t="s">
        <v>13</v>
      </c>
      <c r="F375" s="25">
        <v>120</v>
      </c>
      <c r="G375" s="25">
        <f t="shared" si="11"/>
        <v>840</v>
      </c>
    </row>
    <row r="376" s="2" customFormat="1" customHeight="1" spans="1:7">
      <c r="A376" s="20" t="s">
        <v>244</v>
      </c>
      <c r="B376" s="68" t="s">
        <v>615</v>
      </c>
      <c r="C376" s="69" t="s">
        <v>616</v>
      </c>
      <c r="D376" s="45">
        <v>7</v>
      </c>
      <c r="E376" s="25" t="s">
        <v>13</v>
      </c>
      <c r="F376" s="25">
        <v>432</v>
      </c>
      <c r="G376" s="25">
        <f t="shared" si="11"/>
        <v>3024</v>
      </c>
    </row>
    <row r="377" s="2" customFormat="1" customHeight="1" spans="1:7">
      <c r="A377" s="20" t="s">
        <v>247</v>
      </c>
      <c r="B377" s="59" t="s">
        <v>617</v>
      </c>
      <c r="C377" s="13" t="s">
        <v>618</v>
      </c>
      <c r="D377" s="45">
        <v>7</v>
      </c>
      <c r="E377" s="25" t="s">
        <v>13</v>
      </c>
      <c r="F377" s="25">
        <v>120</v>
      </c>
      <c r="G377" s="25">
        <f t="shared" si="11"/>
        <v>840</v>
      </c>
    </row>
    <row r="378" s="2" customFormat="1" customHeight="1" spans="1:7">
      <c r="A378" s="20" t="s">
        <v>250</v>
      </c>
      <c r="B378" s="59" t="s">
        <v>619</v>
      </c>
      <c r="C378" s="13" t="s">
        <v>620</v>
      </c>
      <c r="D378" s="45">
        <v>1</v>
      </c>
      <c r="E378" s="25" t="s">
        <v>13</v>
      </c>
      <c r="F378" s="25">
        <v>600</v>
      </c>
      <c r="G378" s="25">
        <f t="shared" si="11"/>
        <v>600</v>
      </c>
    </row>
    <row r="379" s="2" customFormat="1" customHeight="1" spans="1:7">
      <c r="A379" s="20" t="s">
        <v>253</v>
      </c>
      <c r="B379" s="67" t="s">
        <v>268</v>
      </c>
      <c r="C379" s="38" t="s">
        <v>621</v>
      </c>
      <c r="D379" s="45">
        <v>7</v>
      </c>
      <c r="E379" s="24" t="s">
        <v>163</v>
      </c>
      <c r="F379" s="24">
        <v>1416</v>
      </c>
      <c r="G379" s="25">
        <f t="shared" si="11"/>
        <v>9912</v>
      </c>
    </row>
    <row r="380" s="2" customFormat="1" customHeight="1" spans="1:7">
      <c r="A380" s="20" t="s">
        <v>256</v>
      </c>
      <c r="B380" s="70" t="s">
        <v>622</v>
      </c>
      <c r="C380" s="13" t="s">
        <v>623</v>
      </c>
      <c r="D380" s="45">
        <v>7</v>
      </c>
      <c r="E380" s="24" t="s">
        <v>13</v>
      </c>
      <c r="F380" s="24">
        <v>840</v>
      </c>
      <c r="G380" s="25">
        <f t="shared" si="11"/>
        <v>5880</v>
      </c>
    </row>
    <row r="381" s="2" customFormat="1" customHeight="1" spans="1:7">
      <c r="A381" s="20" t="s">
        <v>259</v>
      </c>
      <c r="B381" s="12" t="s">
        <v>304</v>
      </c>
      <c r="C381" s="13" t="s">
        <v>305</v>
      </c>
      <c r="D381" s="45">
        <v>1</v>
      </c>
      <c r="E381" s="24" t="s">
        <v>13</v>
      </c>
      <c r="F381" s="24">
        <v>540</v>
      </c>
      <c r="G381" s="25">
        <f t="shared" si="11"/>
        <v>540</v>
      </c>
    </row>
    <row r="382" s="2" customFormat="1" customHeight="1" spans="1:7">
      <c r="A382" s="20" t="s">
        <v>262</v>
      </c>
      <c r="B382" s="12" t="s">
        <v>307</v>
      </c>
      <c r="C382" s="13" t="s">
        <v>308</v>
      </c>
      <c r="D382" s="45">
        <v>1</v>
      </c>
      <c r="E382" s="24" t="s">
        <v>13</v>
      </c>
      <c r="F382" s="24">
        <v>600</v>
      </c>
      <c r="G382" s="25">
        <f t="shared" si="11"/>
        <v>600</v>
      </c>
    </row>
    <row r="383" s="2" customFormat="1" customHeight="1" spans="1:7">
      <c r="A383" s="20" t="s">
        <v>264</v>
      </c>
      <c r="B383" s="12" t="s">
        <v>624</v>
      </c>
      <c r="C383" s="13" t="s">
        <v>326</v>
      </c>
      <c r="D383" s="45">
        <v>7</v>
      </c>
      <c r="E383" s="24" t="s">
        <v>13</v>
      </c>
      <c r="F383" s="24">
        <v>216</v>
      </c>
      <c r="G383" s="25">
        <f t="shared" si="11"/>
        <v>1512</v>
      </c>
    </row>
    <row r="384" s="2" customFormat="1" customHeight="1" spans="1:7">
      <c r="A384" s="20" t="s">
        <v>267</v>
      </c>
      <c r="B384" s="12" t="s">
        <v>625</v>
      </c>
      <c r="C384" s="34" t="s">
        <v>626</v>
      </c>
      <c r="D384" s="45">
        <v>7</v>
      </c>
      <c r="E384" s="24" t="s">
        <v>13</v>
      </c>
      <c r="F384" s="24">
        <v>264</v>
      </c>
      <c r="G384" s="25">
        <f t="shared" si="11"/>
        <v>1848</v>
      </c>
    </row>
    <row r="385" s="2" customFormat="1" customHeight="1" spans="1:7">
      <c r="A385" s="20" t="s">
        <v>270</v>
      </c>
      <c r="B385" s="64" t="s">
        <v>254</v>
      </c>
      <c r="C385" s="34" t="s">
        <v>255</v>
      </c>
      <c r="D385" s="45">
        <v>1</v>
      </c>
      <c r="E385" s="33" t="s">
        <v>91</v>
      </c>
      <c r="F385" s="24">
        <v>780</v>
      </c>
      <c r="G385" s="25">
        <f t="shared" si="11"/>
        <v>780</v>
      </c>
    </row>
    <row r="386" s="2" customFormat="1" customHeight="1" spans="1:7">
      <c r="A386" s="20" t="s">
        <v>273</v>
      </c>
      <c r="B386" s="59" t="s">
        <v>52</v>
      </c>
      <c r="C386" s="13" t="s">
        <v>627</v>
      </c>
      <c r="D386" s="45">
        <v>7</v>
      </c>
      <c r="E386" s="25" t="s">
        <v>13</v>
      </c>
      <c r="F386" s="25">
        <v>84</v>
      </c>
      <c r="G386" s="25">
        <f t="shared" si="11"/>
        <v>588</v>
      </c>
    </row>
    <row r="387" s="2" customFormat="1" customHeight="1" spans="1:7">
      <c r="A387" s="20" t="s">
        <v>276</v>
      </c>
      <c r="B387" s="59" t="s">
        <v>628</v>
      </c>
      <c r="C387" s="13" t="s">
        <v>629</v>
      </c>
      <c r="D387" s="45">
        <v>7</v>
      </c>
      <c r="E387" s="25" t="s">
        <v>13</v>
      </c>
      <c r="F387" s="25">
        <v>720</v>
      </c>
      <c r="G387" s="25">
        <f t="shared" si="11"/>
        <v>5040</v>
      </c>
    </row>
    <row r="388" s="2" customFormat="1" customHeight="1" spans="1:7">
      <c r="A388" s="20" t="s">
        <v>279</v>
      </c>
      <c r="B388" s="59" t="s">
        <v>630</v>
      </c>
      <c r="C388" s="13" t="s">
        <v>631</v>
      </c>
      <c r="D388" s="45">
        <v>1</v>
      </c>
      <c r="E388" s="25" t="s">
        <v>13</v>
      </c>
      <c r="F388" s="25">
        <v>144</v>
      </c>
      <c r="G388" s="25">
        <f t="shared" si="11"/>
        <v>144</v>
      </c>
    </row>
    <row r="389" s="2" customFormat="1" customHeight="1" spans="1:7">
      <c r="A389" s="20" t="s">
        <v>282</v>
      </c>
      <c r="B389" s="59" t="s">
        <v>632</v>
      </c>
      <c r="C389" s="27" t="s">
        <v>633</v>
      </c>
      <c r="D389" s="45">
        <v>1</v>
      </c>
      <c r="E389" s="25" t="s">
        <v>13</v>
      </c>
      <c r="F389" s="25">
        <v>1422</v>
      </c>
      <c r="G389" s="25">
        <f t="shared" si="11"/>
        <v>1422</v>
      </c>
    </row>
    <row r="390" s="2" customFormat="1" customHeight="1" spans="1:7">
      <c r="A390" s="20" t="s">
        <v>285</v>
      </c>
      <c r="B390" s="59" t="s">
        <v>634</v>
      </c>
      <c r="C390" s="13" t="s">
        <v>329</v>
      </c>
      <c r="D390" s="45">
        <v>7</v>
      </c>
      <c r="E390" s="25" t="s">
        <v>330</v>
      </c>
      <c r="F390" s="25">
        <v>48</v>
      </c>
      <c r="G390" s="25">
        <f t="shared" si="11"/>
        <v>336</v>
      </c>
    </row>
    <row r="391" s="1" customFormat="1" customHeight="1" spans="1:7">
      <c r="A391" s="9" t="s">
        <v>55</v>
      </c>
      <c r="B391" s="9"/>
      <c r="C391" s="10"/>
      <c r="D391" s="11"/>
      <c r="E391" s="9"/>
      <c r="F391" s="9"/>
      <c r="G391" s="9">
        <f>SUM(G350:G390)</f>
        <v>179190</v>
      </c>
    </row>
    <row r="392" s="1" customFormat="1" customHeight="1" spans="1:7">
      <c r="A392" s="9" t="s">
        <v>635</v>
      </c>
      <c r="B392" s="9"/>
      <c r="C392" s="10"/>
      <c r="D392" s="11"/>
      <c r="E392" s="9"/>
      <c r="F392" s="9"/>
      <c r="G392" s="9"/>
    </row>
    <row r="393" s="1" customFormat="1" customHeight="1" spans="1:7">
      <c r="A393" s="15" t="s">
        <v>636</v>
      </c>
      <c r="B393" s="15" t="s">
        <v>637</v>
      </c>
      <c r="C393" s="18" t="s">
        <v>638</v>
      </c>
      <c r="D393" s="17">
        <v>50</v>
      </c>
      <c r="E393" s="15" t="s">
        <v>54</v>
      </c>
      <c r="F393" s="15">
        <v>12</v>
      </c>
      <c r="G393" s="15">
        <f t="shared" ref="G393:G404" si="12">F393*D393</f>
        <v>600</v>
      </c>
    </row>
    <row r="394" s="1" customFormat="1" customHeight="1" spans="1:7">
      <c r="A394" s="28" t="s">
        <v>639</v>
      </c>
      <c r="B394" s="28" t="s">
        <v>637</v>
      </c>
      <c r="C394" s="37" t="s">
        <v>640</v>
      </c>
      <c r="D394" s="71">
        <v>4</v>
      </c>
      <c r="E394" s="28" t="s">
        <v>54</v>
      </c>
      <c r="F394" s="28">
        <v>75</v>
      </c>
      <c r="G394" s="15">
        <f t="shared" si="12"/>
        <v>300</v>
      </c>
    </row>
    <row r="395" s="1" customFormat="1" customHeight="1" spans="1:7">
      <c r="A395" s="28">
        <v>16</v>
      </c>
      <c r="B395" s="28" t="s">
        <v>641</v>
      </c>
      <c r="C395" s="37" t="s">
        <v>642</v>
      </c>
      <c r="D395" s="71">
        <v>3</v>
      </c>
      <c r="E395" s="28" t="s">
        <v>54</v>
      </c>
      <c r="F395" s="28">
        <v>180</v>
      </c>
      <c r="G395" s="15">
        <f t="shared" si="12"/>
        <v>540</v>
      </c>
    </row>
    <row r="396" s="1" customFormat="1" customHeight="1" spans="1:7">
      <c r="A396" s="15">
        <v>1002</v>
      </c>
      <c r="B396" s="15" t="s">
        <v>643</v>
      </c>
      <c r="C396" s="18" t="s">
        <v>644</v>
      </c>
      <c r="D396" s="17">
        <v>1</v>
      </c>
      <c r="E396" s="15" t="s">
        <v>13</v>
      </c>
      <c r="F396" s="15">
        <v>22000</v>
      </c>
      <c r="G396" s="15">
        <f t="shared" si="12"/>
        <v>22000</v>
      </c>
    </row>
    <row r="397" s="1" customFormat="1" customHeight="1" spans="1:7">
      <c r="A397" s="28">
        <v>3008</v>
      </c>
      <c r="B397" s="28" t="s">
        <v>645</v>
      </c>
      <c r="C397" s="37" t="s">
        <v>646</v>
      </c>
      <c r="D397" s="71">
        <v>50</v>
      </c>
      <c r="E397" s="28" t="s">
        <v>54</v>
      </c>
      <c r="F397" s="28">
        <v>12</v>
      </c>
      <c r="G397" s="15">
        <f t="shared" si="12"/>
        <v>600</v>
      </c>
    </row>
    <row r="398" s="1" customFormat="1" customHeight="1" spans="1:7">
      <c r="A398" s="15" t="s">
        <v>647</v>
      </c>
      <c r="B398" s="15" t="s">
        <v>648</v>
      </c>
      <c r="C398" s="18" t="s">
        <v>649</v>
      </c>
      <c r="D398" s="17">
        <v>2</v>
      </c>
      <c r="E398" s="15" t="s">
        <v>650</v>
      </c>
      <c r="F398" s="15">
        <v>200</v>
      </c>
      <c r="G398" s="15">
        <f t="shared" si="12"/>
        <v>400</v>
      </c>
    </row>
    <row r="399" s="1" customFormat="1" customHeight="1" spans="1:7">
      <c r="A399" s="15">
        <v>26009</v>
      </c>
      <c r="B399" s="15" t="s">
        <v>651</v>
      </c>
      <c r="C399" s="18" t="s">
        <v>652</v>
      </c>
      <c r="D399" s="17">
        <v>2</v>
      </c>
      <c r="E399" s="15" t="s">
        <v>653</v>
      </c>
      <c r="F399" s="15">
        <v>18</v>
      </c>
      <c r="G399" s="15">
        <f t="shared" si="12"/>
        <v>36</v>
      </c>
    </row>
    <row r="400" s="1" customFormat="1" customHeight="1" spans="1:7">
      <c r="A400" s="28" t="s">
        <v>654</v>
      </c>
      <c r="B400" s="28" t="s">
        <v>655</v>
      </c>
      <c r="C400" s="37" t="s">
        <v>656</v>
      </c>
      <c r="D400" s="71">
        <v>2</v>
      </c>
      <c r="E400" s="28" t="s">
        <v>650</v>
      </c>
      <c r="F400" s="28">
        <v>100</v>
      </c>
      <c r="G400" s="15">
        <f t="shared" si="12"/>
        <v>200</v>
      </c>
    </row>
    <row r="401" s="1" customFormat="1" customHeight="1" spans="1:7">
      <c r="A401" s="28">
        <v>60001</v>
      </c>
      <c r="B401" s="28" t="s">
        <v>657</v>
      </c>
      <c r="C401" s="37" t="s">
        <v>658</v>
      </c>
      <c r="D401" s="71">
        <v>60</v>
      </c>
      <c r="E401" s="28" t="s">
        <v>54</v>
      </c>
      <c r="F401" s="28">
        <v>3.5</v>
      </c>
      <c r="G401" s="15">
        <f t="shared" si="12"/>
        <v>210</v>
      </c>
    </row>
    <row r="402" s="1" customFormat="1" customHeight="1" spans="1:7">
      <c r="A402" s="28">
        <v>60002</v>
      </c>
      <c r="B402" s="28" t="s">
        <v>657</v>
      </c>
      <c r="C402" s="37" t="s">
        <v>659</v>
      </c>
      <c r="D402" s="71">
        <v>60</v>
      </c>
      <c r="E402" s="28" t="s">
        <v>54</v>
      </c>
      <c r="F402" s="28">
        <v>7.5</v>
      </c>
      <c r="G402" s="15">
        <f t="shared" si="12"/>
        <v>450</v>
      </c>
    </row>
    <row r="403" s="1" customFormat="1" customHeight="1" spans="1:7">
      <c r="A403" s="28">
        <v>61002</v>
      </c>
      <c r="B403" s="28" t="s">
        <v>660</v>
      </c>
      <c r="C403" s="37" t="s">
        <v>661</v>
      </c>
      <c r="D403" s="71">
        <v>250</v>
      </c>
      <c r="E403" s="28" t="s">
        <v>650</v>
      </c>
      <c r="F403" s="28">
        <v>1</v>
      </c>
      <c r="G403" s="15">
        <f t="shared" si="12"/>
        <v>250</v>
      </c>
    </row>
    <row r="404" s="1" customFormat="1" customHeight="1" spans="1:7">
      <c r="A404" s="28">
        <v>61005</v>
      </c>
      <c r="B404" s="28" t="s">
        <v>660</v>
      </c>
      <c r="C404" s="37" t="s">
        <v>661</v>
      </c>
      <c r="D404" s="71">
        <v>500</v>
      </c>
      <c r="E404" s="28" t="s">
        <v>650</v>
      </c>
      <c r="F404" s="28">
        <v>1.5</v>
      </c>
      <c r="G404" s="15">
        <f t="shared" si="12"/>
        <v>750</v>
      </c>
    </row>
    <row r="405" s="1" customFormat="1" customHeight="1" spans="1:7">
      <c r="A405" s="9" t="s">
        <v>55</v>
      </c>
      <c r="B405" s="9"/>
      <c r="C405" s="10"/>
      <c r="D405" s="11"/>
      <c r="E405" s="9"/>
      <c r="F405" s="9"/>
      <c r="G405" s="9">
        <f>SUM(G393:G404)</f>
        <v>26336</v>
      </c>
    </row>
    <row r="406" s="1" customFormat="1" customHeight="1" spans="1:7">
      <c r="A406" s="9" t="s">
        <v>662</v>
      </c>
      <c r="B406" s="9"/>
      <c r="C406" s="10"/>
      <c r="D406" s="11"/>
      <c r="E406" s="9"/>
      <c r="F406" s="9"/>
      <c r="G406" s="9"/>
    </row>
    <row r="407" s="1" customFormat="1" customHeight="1" spans="1:7">
      <c r="A407" s="9">
        <v>1</v>
      </c>
      <c r="B407" s="9" t="s">
        <v>663</v>
      </c>
      <c r="C407" s="37" t="s">
        <v>664</v>
      </c>
      <c r="D407" s="11">
        <v>1</v>
      </c>
      <c r="E407" s="28" t="s">
        <v>13</v>
      </c>
      <c r="F407" s="9">
        <v>16000</v>
      </c>
      <c r="G407" s="9">
        <f t="shared" ref="G407:G411" si="13">F407*D407</f>
        <v>16000</v>
      </c>
    </row>
    <row r="408" s="1" customFormat="1" customHeight="1" spans="1:7">
      <c r="A408" s="28">
        <v>1</v>
      </c>
      <c r="B408" s="28" t="s">
        <v>665</v>
      </c>
      <c r="C408" s="72" t="s">
        <v>666</v>
      </c>
      <c r="D408" s="71">
        <v>25</v>
      </c>
      <c r="E408" s="28" t="s">
        <v>13</v>
      </c>
      <c r="F408" s="9">
        <v>105</v>
      </c>
      <c r="G408" s="9">
        <f t="shared" si="13"/>
        <v>2625</v>
      </c>
    </row>
    <row r="409" s="1" customFormat="1" customHeight="1" spans="1:7">
      <c r="A409" s="28">
        <v>2</v>
      </c>
      <c r="B409" s="28" t="s">
        <v>667</v>
      </c>
      <c r="C409" s="37" t="s">
        <v>668</v>
      </c>
      <c r="D409" s="71">
        <v>13</v>
      </c>
      <c r="E409" s="28" t="s">
        <v>13</v>
      </c>
      <c r="F409" s="9">
        <v>150</v>
      </c>
      <c r="G409" s="9">
        <f t="shared" si="13"/>
        <v>1950</v>
      </c>
    </row>
    <row r="410" s="1" customFormat="1" customHeight="1" spans="1:7">
      <c r="A410" s="28">
        <v>3</v>
      </c>
      <c r="B410" s="28" t="s">
        <v>669</v>
      </c>
      <c r="C410" s="37" t="s">
        <v>670</v>
      </c>
      <c r="D410" s="71">
        <v>13</v>
      </c>
      <c r="E410" s="28" t="s">
        <v>13</v>
      </c>
      <c r="F410" s="9">
        <v>84</v>
      </c>
      <c r="G410" s="9">
        <f t="shared" si="13"/>
        <v>1092</v>
      </c>
    </row>
    <row r="411" s="1" customFormat="1" customHeight="1" spans="1:7">
      <c r="A411" s="28">
        <v>4</v>
      </c>
      <c r="B411" s="28" t="s">
        <v>671</v>
      </c>
      <c r="C411" s="37" t="s">
        <v>672</v>
      </c>
      <c r="D411" s="71">
        <v>12</v>
      </c>
      <c r="E411" s="28" t="s">
        <v>13</v>
      </c>
      <c r="F411" s="9">
        <v>117</v>
      </c>
      <c r="G411" s="9">
        <f t="shared" si="13"/>
        <v>1404</v>
      </c>
    </row>
    <row r="412" s="1" customFormat="1" customHeight="1" spans="1:7">
      <c r="A412" s="9" t="s">
        <v>55</v>
      </c>
      <c r="B412" s="9"/>
      <c r="C412" s="10"/>
      <c r="D412" s="11"/>
      <c r="E412" s="9"/>
      <c r="F412" s="9"/>
      <c r="G412" s="9">
        <f>SUM(G407:G411)</f>
        <v>23071</v>
      </c>
    </row>
    <row r="413" s="1" customFormat="1" customHeight="1" spans="1:7">
      <c r="A413" s="9" t="s">
        <v>673</v>
      </c>
      <c r="B413" s="9"/>
      <c r="C413" s="10"/>
      <c r="D413" s="11"/>
      <c r="E413" s="9"/>
      <c r="F413" s="9"/>
      <c r="G413" s="9"/>
    </row>
    <row r="414" s="1" customFormat="1" customHeight="1" spans="1:7">
      <c r="A414" s="73">
        <v>1</v>
      </c>
      <c r="B414" s="74" t="s">
        <v>674</v>
      </c>
      <c r="C414" s="75" t="s">
        <v>675</v>
      </c>
      <c r="D414" s="76">
        <v>2</v>
      </c>
      <c r="E414" s="77" t="s">
        <v>163</v>
      </c>
      <c r="F414" s="9">
        <v>8500</v>
      </c>
      <c r="G414" s="9">
        <f>F414*D414</f>
        <v>17000</v>
      </c>
    </row>
    <row r="415" s="1" customFormat="1" customHeight="1" spans="1:7">
      <c r="A415" s="73">
        <v>2</v>
      </c>
      <c r="B415" s="1" t="s">
        <v>676</v>
      </c>
      <c r="C415" s="75" t="s">
        <v>677</v>
      </c>
      <c r="D415" s="76">
        <v>1</v>
      </c>
      <c r="E415" s="77" t="s">
        <v>13</v>
      </c>
      <c r="F415" s="9">
        <v>10000</v>
      </c>
      <c r="G415" s="9">
        <f>F415*D415</f>
        <v>10000</v>
      </c>
    </row>
    <row r="416" s="1" customFormat="1" customHeight="1" spans="1:7">
      <c r="A416" s="73">
        <v>3</v>
      </c>
      <c r="B416" s="74" t="s">
        <v>678</v>
      </c>
      <c r="C416" s="75" t="s">
        <v>679</v>
      </c>
      <c r="D416" s="76">
        <v>1</v>
      </c>
      <c r="E416" s="77" t="s">
        <v>13</v>
      </c>
      <c r="F416" s="9">
        <v>3000</v>
      </c>
      <c r="G416" s="9">
        <f>F416*D416</f>
        <v>3000</v>
      </c>
    </row>
    <row r="417" s="1" customFormat="1" customHeight="1" spans="1:7">
      <c r="A417" s="73">
        <v>4</v>
      </c>
      <c r="B417" s="78" t="s">
        <v>680</v>
      </c>
      <c r="C417" s="75" t="s">
        <v>681</v>
      </c>
      <c r="D417" s="76">
        <v>1</v>
      </c>
      <c r="E417" s="77" t="s">
        <v>13</v>
      </c>
      <c r="F417" s="9">
        <v>3500</v>
      </c>
      <c r="G417" s="9">
        <f>F417*D417</f>
        <v>3500</v>
      </c>
    </row>
    <row r="418" customFormat="1" ht="409" customHeight="1" spans="1:7">
      <c r="A418" s="73">
        <v>5</v>
      </c>
      <c r="B418" s="79" t="s">
        <v>682</v>
      </c>
      <c r="C418" s="80" t="s">
        <v>683</v>
      </c>
      <c r="D418" s="81" t="s">
        <v>13</v>
      </c>
      <c r="E418" s="81">
        <v>1</v>
      </c>
      <c r="F418" s="81">
        <v>3000</v>
      </c>
      <c r="G418" s="82">
        <v>3000</v>
      </c>
    </row>
    <row r="419" s="1" customFormat="1" customHeight="1" spans="1:7">
      <c r="A419" s="9" t="s">
        <v>55</v>
      </c>
      <c r="B419" s="9"/>
      <c r="C419" s="10"/>
      <c r="D419" s="11"/>
      <c r="E419" s="9"/>
      <c r="F419" s="9"/>
      <c r="G419" s="42">
        <f>SUM(G414:G418)</f>
        <v>36500</v>
      </c>
    </row>
  </sheetData>
  <mergeCells count="15">
    <mergeCell ref="A2:E2"/>
    <mergeCell ref="A26:E26"/>
    <mergeCell ref="A51:E51"/>
    <mergeCell ref="A82:E82"/>
    <mergeCell ref="A139:E139"/>
    <mergeCell ref="A179:E179"/>
    <mergeCell ref="A213:E213"/>
    <mergeCell ref="A242:E242"/>
    <mergeCell ref="A277:E277"/>
    <mergeCell ref="A300:E300"/>
    <mergeCell ref="A317:E317"/>
    <mergeCell ref="A349:E349"/>
    <mergeCell ref="A392:E392"/>
    <mergeCell ref="A406:E406"/>
    <mergeCell ref="A413:E4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理化生标段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伊力其</dc:creator>
  <cp:lastModifiedBy>邬伟</cp:lastModifiedBy>
  <dcterms:created xsi:type="dcterms:W3CDTF">2023-11-15T07:57:00Z</dcterms:created>
  <cp:lastPrinted>2024-02-23T10:05:00Z</cp:lastPrinted>
  <dcterms:modified xsi:type="dcterms:W3CDTF">2026-07-22T08:51:01Z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4831783E49C147E9A8D300B51D9D96E8_13</vt:lpwstr>
  </property>
  <property fmtid="{D5CDD505-2E9C-101B-9397-08002B2CF9AE}" pid="3" name="KSOProductBuildVer">
    <vt:lpwstr>2052-12.1.0.26895</vt:lpwstr>
  </property>
  <property fmtid="{D5CDD505-2E9C-101B-9397-08002B2CF9AE}" pid="4" name="CalculationRule">
    <vt:i4>0</vt:i4>
  </property>
</Properties>
</file>