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编制说明" sheetId="7" r:id="rId1"/>
    <sheet name="100章" sheetId="1" r:id="rId2"/>
    <sheet name="200章" sheetId="3" r:id="rId3"/>
    <sheet name="300章" sheetId="4" r:id="rId4"/>
    <sheet name="400章" sheetId="5" r:id="rId5"/>
    <sheet name="600章" sheetId="6" r:id="rId6"/>
    <sheet name="投标报价汇总表" sheetId="2"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<sst xmlns="http://schemas.openxmlformats.org/spreadsheetml/2006/main" count="290" uniqueCount="197">
  <si>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</si>
  <si>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</si>
  <si>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</si>
  <si>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</si>
  <si>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</si>
  <si>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</si>
  <si>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</si>
  <si>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</si>
  <si>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</si>
  <si>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</si>
  <si>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</si>
  <si>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</si>
  <si>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</si>
  <si>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</si>
  <si>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</si>
  <si>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</si>
  <si>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u/>
        <sz val="12"/>
        <rFont val="宋体"/>
        <charset val="0"/>
      </rPr>
      <t>不计</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</si>
  <si>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</si>
  <si>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</si>
  <si>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‰。发包人在接到保险单后，将按照保险单的实际费用支付给承包人。如出现保险事故，保险金不足以补偿损失的，应由承包人自行负责补偿。</t>
    </r>
  </si>
  <si>
    <r>
      <rPr>
        <sz val="12"/>
        <rFont val="Arial"/>
        <charset val="0"/>
      </rP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安全生产贵用为招标人公布的最高投标限价的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</si>
  <si>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rPr>
        <sz val="12"/>
        <rFont val="Arial"/>
        <charset val="0"/>
      </rPr>
      <t xml:space="preserve">        4.3</t>
    </r>
    <r>
      <rPr>
        <sz val="12"/>
        <rFont val="宋体"/>
        <charset val="0"/>
      </rPr>
      <t>过水路面根据图纸所示位置及尺寸以米为单位计量；工作内容包括：水泥混凝土面层、垫层、挖基土方、隔水墙等全部工作内容。</t>
    </r>
  </si>
  <si>
    <t>工程量清单表</t>
  </si>
  <si>
    <t>标段: 卓资县巴音锡勒镇村组道路及护村护路防护工程</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</si>
  <si>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</si>
  <si>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</si>
  <si>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</si>
  <si>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</si>
  <si>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</si>
  <si>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</si>
  <si>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</si>
  <si>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</si>
  <si>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</si>
  <si>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</si>
  <si>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</si>
  <si>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</si>
  <si>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</si>
  <si>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</si>
  <si>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</si>
  <si>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</si>
  <si>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</si>
  <si>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</si>
  <si>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</si>
  <si>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</si>
  <si>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102-1</t>
  </si>
  <si>
    <t>竣工文件</t>
  </si>
  <si>
    <t>102-2</t>
  </si>
  <si>
    <t>施工环保费</t>
  </si>
  <si>
    <t>102-3</t>
  </si>
  <si>
    <t>安全生产费</t>
  </si>
  <si>
    <t>103</t>
  </si>
  <si>
    <t>临时工程与设施</t>
  </si>
  <si>
    <t>103-5</t>
  </si>
  <si>
    <t>临时供水与排污设施</t>
  </si>
  <si>
    <t>104</t>
  </si>
  <si>
    <t>承包人驻地建设</t>
  </si>
  <si>
    <t>104-1</t>
  </si>
  <si>
    <t>清单  第 100 章合计   人民币</t>
  </si>
  <si>
    <t>清单 第200章  路基</t>
  </si>
  <si>
    <t>202</t>
  </si>
  <si>
    <t>场地清理</t>
  </si>
  <si>
    <t>202-2</t>
  </si>
  <si>
    <t>挖除旧路面</t>
  </si>
  <si>
    <t>-d</t>
  </si>
  <si>
    <t>挖除环保砖</t>
  </si>
  <si>
    <t>m2</t>
  </si>
  <si>
    <t>752.500</t>
  </si>
  <si>
    <t>202-3</t>
  </si>
  <si>
    <t>拆除结构物</t>
  </si>
  <si>
    <t>钢筋混凝土结构</t>
  </si>
  <si>
    <t>m3</t>
  </si>
  <si>
    <t>7.000</t>
  </si>
  <si>
    <t>混凝土结构</t>
  </si>
  <si>
    <t>20.000</t>
  </si>
  <si>
    <t>203</t>
  </si>
  <si>
    <t>挖方路基</t>
  </si>
  <si>
    <t>203-1</t>
  </si>
  <si>
    <t>路基挖方</t>
  </si>
  <si>
    <t>挖土方（含平面交叉、其他工程）</t>
  </si>
  <si>
    <t>4158.800</t>
  </si>
  <si>
    <t>203-2</t>
  </si>
  <si>
    <t>改河、改渠、改路挖方</t>
  </si>
  <si>
    <t>挖土方</t>
  </si>
  <si>
    <t>652.500</t>
  </si>
  <si>
    <t>204</t>
  </si>
  <si>
    <t>填方路基</t>
  </si>
  <si>
    <t>204-1</t>
  </si>
  <si>
    <t>路基填筑(包括填前压实)</t>
  </si>
  <si>
    <t>利用土方</t>
  </si>
  <si>
    <t>3410.476</t>
  </si>
  <si>
    <t>借土填方（含平面交叉）</t>
  </si>
  <si>
    <t>157.000</t>
  </si>
  <si>
    <t>-h</t>
  </si>
  <si>
    <t>结构物台背回填</t>
  </si>
  <si>
    <t>518.200</t>
  </si>
  <si>
    <t>215</t>
  </si>
  <si>
    <t>河道防护</t>
  </si>
  <si>
    <t>215-1</t>
  </si>
  <si>
    <t>河床铺砌</t>
  </si>
  <si>
    <t>混凝土铺砌（洞身铺砌）</t>
  </si>
  <si>
    <t>25.500</t>
  </si>
  <si>
    <t>215-2</t>
  </si>
  <si>
    <t>导流设施(护岸墙、截水墙、八字墙)</t>
  </si>
  <si>
    <t>浆砌片石（新建挡墙）</t>
  </si>
  <si>
    <t>4434.600</t>
  </si>
  <si>
    <t>混凝土（八字墙、截水墙）</t>
  </si>
  <si>
    <t>127.000</t>
  </si>
  <si>
    <t>清单  第 200 章合计   人民币</t>
  </si>
  <si>
    <t>清单 第300章  路面</t>
  </si>
  <si>
    <t>302</t>
  </si>
  <si>
    <t>垫层</t>
  </si>
  <si>
    <t>302-1</t>
  </si>
  <si>
    <t>碎石垫层</t>
  </si>
  <si>
    <t>厚200mm（含平面交叉）</t>
  </si>
  <si>
    <t>19466.600</t>
  </si>
  <si>
    <t>302-2</t>
  </si>
  <si>
    <t>砂砾垫层</t>
  </si>
  <si>
    <t>厚200mm（含平面交叉、其他工程）</t>
  </si>
  <si>
    <t>2651.400</t>
  </si>
  <si>
    <t>312</t>
  </si>
  <si>
    <t>水泥混凝土面板</t>
  </si>
  <si>
    <t>312-1</t>
  </si>
  <si>
    <t>厚200mm (混凝土弯C30)（含平面交叉、其他工程）</t>
  </si>
  <si>
    <t>492.080</t>
  </si>
  <si>
    <t>313</t>
  </si>
  <si>
    <t>路肩培土、中央分隔带回填土、土路肩加固及路缘石</t>
  </si>
  <si>
    <t>313-1</t>
  </si>
  <si>
    <t>路肩培土</t>
  </si>
  <si>
    <t>砂砾培路肩</t>
  </si>
  <si>
    <t>143.800</t>
  </si>
  <si>
    <t>培路肩</t>
  </si>
  <si>
    <t>1461.800</t>
  </si>
  <si>
    <t>315</t>
  </si>
  <si>
    <t>级配碎石面层</t>
  </si>
  <si>
    <t>厚150mm（含平面交叉）</t>
  </si>
  <si>
    <t>18819.800</t>
  </si>
  <si>
    <t>316</t>
  </si>
  <si>
    <t>碎石土磨耗层</t>
  </si>
  <si>
    <t>厚30mm（含平面交叉）</t>
  </si>
  <si>
    <t>17534.800</t>
  </si>
  <si>
    <t>318</t>
  </si>
  <si>
    <t>过水路面</t>
  </si>
  <si>
    <t>m</t>
  </si>
  <si>
    <t>60.000</t>
  </si>
  <si>
    <t>清单  第 300 章合计   人民币</t>
  </si>
  <si>
    <t>清单 第400章  桥梁、涵洞</t>
  </si>
  <si>
    <t>420</t>
  </si>
  <si>
    <t>盖板涵、箱涵</t>
  </si>
  <si>
    <t>420-1</t>
  </si>
  <si>
    <t>钢筋混凝土盖板涵</t>
  </si>
  <si>
    <t>1-4</t>
  </si>
  <si>
    <t>12.300</t>
  </si>
  <si>
    <t>清单  第 400 章合计   人民币</t>
  </si>
  <si>
    <t>清单 第600章  安全设施及预埋管线</t>
  </si>
  <si>
    <t>604</t>
  </si>
  <si>
    <t>道路交通标志</t>
  </si>
  <si>
    <t>604-1</t>
  </si>
  <si>
    <t>单柱式交通标志</t>
  </si>
  <si>
    <t>○60</t>
  </si>
  <si>
    <t>个</t>
  </si>
  <si>
    <t>4.000</t>
  </si>
  <si>
    <t>△70</t>
  </si>
  <si>
    <t>2.000</t>
  </si>
  <si>
    <t>605</t>
  </si>
  <si>
    <t>道路交通标线</t>
  </si>
  <si>
    <t>605-8</t>
  </si>
  <si>
    <t>减速带</t>
  </si>
  <si>
    <t>5.000</t>
  </si>
  <si>
    <t>清单  第 600 章合计   人民币</t>
  </si>
  <si>
    <t>投标报价汇总表</t>
  </si>
  <si>
    <t>标段：卓资县巴音锡勒镇村组道路及护村护路防护工程</t>
  </si>
  <si>
    <t>序  号</t>
  </si>
  <si>
    <t>章  次</t>
  </si>
  <si>
    <t>科  目  名  称</t>
  </si>
  <si>
    <t>金额(元)</t>
  </si>
  <si>
    <t>1</t>
  </si>
  <si>
    <t>100</t>
  </si>
  <si>
    <t>2</t>
  </si>
  <si>
    <t>200</t>
  </si>
  <si>
    <t>3</t>
  </si>
  <si>
    <t>300</t>
  </si>
  <si>
    <t>4</t>
  </si>
  <si>
    <t>400</t>
  </si>
  <si>
    <t>5</t>
  </si>
  <si>
    <t>600</t>
  </si>
  <si>
    <t>6</t>
  </si>
  <si>
    <t>第100章至700章清单合计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</si>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</sst>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color indexed="8"/>
      <name val="宋体"/>
      <charset val="134"/>
    </font>
    <font>
      <b/>
      <sz val="20"/>
      <color indexed="8"/>
      <name val="smartSimSun"/>
      <charset val="134"/>
    </font>
    <font>
      <sz val="9"/>
      <color indexed="8"/>
      <name val="smartSimSun"/>
      <charset val="134"/>
    </font>
    <font>
      <b/>
      <sz val="20"/>
      <color indexed="8"/>
      <name val="宋体"/>
      <charset val="134"/>
    </font>
    <font>
      <sz val="9"/>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0"/>
    </font>
    <font>
      <b/>
      <sz val="12"/>
      <name val="宋体"/>
      <charset val="134"/>
    </font>
    <font>
      <b/>
      <sz val="15"/>
      <name val="宋体"/>
      <charset val="134"/>
    </font>
    <font>
      <sz val="12"/>
      <name val="宋体"/>
      <charset val="134"/>
    </font>
    <font>
      <u/>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style="thin">
        <color auto="1"/>
      </top>
      <bottom style="medium">
        <color auto="1"/>
      </bottom>
      <diagonal/>
    </border>
    <border>
      <left style="thin">
        <color auto="1"/>
      </left>
      <right/>
      <top/>
      <bottom style="medium">
        <color auto="1"/>
      </bottom>
      <diagonal/>
    </border>
    <border>
      <left/>
      <right/>
      <top style="medium">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7" fillId="0" borderId="0" applyNumberFormat="0" applyFill="0" applyBorder="0" applyAlignment="0" applyProtection="0">
      <alignment vertical="center"/>
    </xf>
    <xf numFmtId="0" fontId="18" fillId="3" borderId="18" applyNumberFormat="0" applyAlignment="0" applyProtection="0">
      <alignment vertical="center"/>
    </xf>
    <xf numFmtId="0" fontId="19" fillId="4" borderId="19" applyNumberFormat="0" applyAlignment="0" applyProtection="0">
      <alignment vertical="center"/>
    </xf>
    <xf numFmtId="0" fontId="20" fillId="4" borderId="18" applyNumberFormat="0" applyAlignment="0" applyProtection="0">
      <alignment vertical="center"/>
    </xf>
    <xf numFmtId="0" fontId="21" fillId="5" borderId="20" applyNumberFormat="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51">
    <xf numFmtId="0" fontId="0" fillId="0" borderId="0" xfId="0" applyAlignment="1">
      <alignment horizontal="left" vertical="center" wrapText="1"/>
    </xf>
    <xf numFmtId="0" fontId="0" fillId="0" borderId="0" xfId="0" applyAlignment="1" applyProtection="1">
      <alignment horizontal="left" vertical="center" wrapText="1"/>
      <protection hidden="1"/>
    </xf>
    <xf numFmtId="0" fontId="1" fillId="0" borderId="0" xfId="0" applyFont="1" applyAlignment="1" applyProtection="1">
      <alignment horizontal="center" vertical="center" shrinkToFit="1"/>
      <protection hidden="1"/>
    </xf>
    <xf numFmtId="0" fontId="2" fillId="0" borderId="0" xfId="0" applyFont="1" applyAlignment="1" applyProtection="1">
      <alignment horizontal="left" vertical="center" shrinkToFit="1"/>
      <protection hidden="1"/>
    </xf>
    <xf numFmtId="0" fontId="2" fillId="0" borderId="1" xfId="0" applyFont="1" applyBorder="1" applyAlignment="1" applyProtection="1">
      <alignment horizontal="center" vertical="center" shrinkToFit="1"/>
      <protection hidden="1"/>
    </xf>
    <xf numFmtId="0" fontId="2" fillId="0" borderId="2" xfId="0" applyFont="1" applyBorder="1" applyAlignment="1" applyProtection="1">
      <alignment horizontal="center" vertical="center" shrinkToFit="1"/>
      <protection hidden="1"/>
    </xf>
    <xf numFmtId="0" fontId="2" fillId="0" borderId="3" xfId="0" applyFont="1" applyBorder="1" applyAlignment="1" applyProtection="1">
      <alignment horizontal="center" vertical="center" shrinkToFit="1"/>
      <protection hidden="1"/>
    </xf>
    <xf numFmtId="0" fontId="2" fillId="0" borderId="4" xfId="0" applyFont="1" applyBorder="1" applyAlignment="1" applyProtection="1">
      <alignment horizontal="center" vertical="center" shrinkToFit="1"/>
      <protection hidden="1"/>
    </xf>
    <xf numFmtId="0" fontId="2" fillId="0" borderId="5" xfId="0" applyFont="1" applyBorder="1" applyAlignment="1" applyProtection="1">
      <alignment horizontal="center" vertical="center" shrinkToFit="1"/>
      <protection hidden="1"/>
    </xf>
    <xf numFmtId="0" fontId="2" fillId="0" borderId="6" xfId="0" applyFont="1" applyBorder="1" applyAlignment="1" applyProtection="1">
      <alignment horizontal="right" vertical="center" shrinkToFit="1"/>
      <protection hidden="1"/>
    </xf>
    <xf numFmtId="0" fontId="2" fillId="0" borderId="6" xfId="0" applyFont="1" applyBorder="1" applyAlignment="1" applyProtection="1">
      <alignment horizontal="center" vertical="center" shrinkToFit="1"/>
      <protection hidden="1"/>
    </xf>
    <xf numFmtId="0" fontId="2" fillId="0" borderId="7" xfId="0" applyFont="1" applyBorder="1" applyAlignment="1" applyProtection="1">
      <alignment horizontal="center" vertical="center" shrinkToFit="1"/>
      <protection hidden="1"/>
    </xf>
    <xf numFmtId="0" fontId="2" fillId="0" borderId="7" xfId="0" applyFont="1" applyBorder="1" applyAlignment="1" applyProtection="1">
      <alignment horizontal="right" vertical="center" shrinkToFit="1"/>
      <protection hidden="1"/>
    </xf>
    <xf numFmtId="0" fontId="2" fillId="0" borderId="7" xfId="0" applyFont="1" applyBorder="1" applyAlignment="1" applyProtection="1">
      <alignment horizontal="center" vertical="center" wrapText="1"/>
      <protection hidden="1"/>
    </xf>
    <xf numFmtId="0" fontId="2" fillId="0" borderId="8" xfId="0" applyFont="1" applyBorder="1" applyAlignment="1" applyProtection="1">
      <alignment horizontal="center" vertical="center" shrinkToFit="1"/>
      <protection hidden="1"/>
    </xf>
    <xf numFmtId="0" fontId="2" fillId="0" borderId="9" xfId="0" applyFont="1" applyBorder="1" applyAlignment="1" applyProtection="1">
      <alignment horizontal="center" vertical="center" shrinkToFit="1"/>
      <protection hidden="1"/>
    </xf>
    <xf numFmtId="0" fontId="2" fillId="0" borderId="9" xfId="0" applyFont="1" applyBorder="1" applyAlignment="1" applyProtection="1">
      <alignment horizontal="right" vertical="center" shrinkToFit="1"/>
      <protection hidden="1"/>
    </xf>
    <xf numFmtId="0" fontId="3" fillId="0" borderId="0" xfId="0" applyFont="1" applyAlignment="1" applyProtection="1">
      <alignment horizontal="center" vertical="center" shrinkToFit="1"/>
      <protection hidden="1"/>
    </xf>
    <xf numFmtId="0" fontId="4" fillId="0" borderId="0" xfId="0" applyFont="1" applyAlignment="1" applyProtection="1">
      <alignment horizontal="left" vertical="center" shrinkToFit="1"/>
      <protection hidden="1"/>
    </xf>
    <xf numFmtId="0" fontId="4" fillId="0" borderId="10" xfId="0" applyFont="1" applyBorder="1" applyAlignment="1" applyProtection="1">
      <alignment horizontal="center" vertical="center" shrinkToFit="1"/>
      <protection hidden="1"/>
    </xf>
    <xf numFmtId="0" fontId="4" fillId="0" borderId="11" xfId="0" applyFont="1" applyBorder="1" applyAlignment="1" applyProtection="1">
      <alignment horizontal="center" vertical="center" shrinkToFit="1"/>
      <protection hidden="1"/>
    </xf>
    <xf numFmtId="0" fontId="4" fillId="0" borderId="12" xfId="0" applyFont="1" applyBorder="1" applyAlignment="1" applyProtection="1">
      <alignment horizontal="center" vertical="center" shrinkToFit="1"/>
      <protection hidden="1"/>
    </xf>
    <xf numFmtId="0" fontId="4" fillId="0" borderId="13" xfId="0" applyFont="1" applyBorder="1" applyAlignment="1" applyProtection="1">
      <alignment horizontal="center" vertical="center" shrinkToFit="1"/>
      <protection hidden="1"/>
    </xf>
    <xf numFmtId="0" fontId="4" fillId="0" borderId="4" xfId="0" applyFont="1" applyBorder="1" applyAlignment="1" applyProtection="1">
      <alignment horizontal="center" shrinkToFit="1"/>
      <protection hidden="1"/>
    </xf>
    <xf numFmtId="0" fontId="4" fillId="0" borderId="5" xfId="0" applyFont="1" applyBorder="1" applyAlignment="1" applyProtection="1">
      <alignment horizontal="left" shrinkToFit="1"/>
      <protection hidden="1"/>
    </xf>
    <xf numFmtId="0" fontId="4" fillId="0" borderId="5" xfId="0" applyFont="1" applyBorder="1" applyAlignment="1" applyProtection="1">
      <alignment horizontal="center" shrinkToFit="1"/>
      <protection hidden="1"/>
    </xf>
    <xf numFmtId="0" fontId="4" fillId="0" borderId="5" xfId="0" applyFont="1" applyBorder="1" applyAlignment="1" applyProtection="1">
      <alignment horizontal="right" shrinkToFit="1"/>
      <protection hidden="1"/>
    </xf>
    <xf numFmtId="0" fontId="4" fillId="0" borderId="6" xfId="0" applyFont="1" applyBorder="1" applyAlignment="1" applyProtection="1">
      <alignment horizontal="right" shrinkToFit="1"/>
      <protection hidden="1"/>
    </xf>
    <xf numFmtId="0" fontId="4" fillId="0" borderId="5" xfId="0" applyFont="1" applyBorder="1" applyAlignment="1" applyProtection="1">
      <alignment horizontal="right" shrinkToFit="1"/>
      <protection locked="0" hidden="1"/>
    </xf>
    <xf numFmtId="0" fontId="4" fillId="0" borderId="14" xfId="0" applyFont="1" applyBorder="1" applyAlignment="1" applyProtection="1">
      <alignment horizontal="center" vertical="center" shrinkToFit="1"/>
      <protection hidden="1"/>
    </xf>
    <xf numFmtId="0" fontId="4" fillId="0" borderId="14" xfId="0" applyFont="1" applyBorder="1" applyAlignment="1" applyProtection="1">
      <alignment horizontal="right" vertical="center" shrinkToFit="1"/>
      <protection hidden="1"/>
    </xf>
    <xf numFmtId="0" fontId="2" fillId="0" borderId="10" xfId="0" applyFont="1" applyBorder="1" applyAlignment="1" applyProtection="1">
      <alignment horizontal="center" vertical="center" shrinkToFit="1"/>
      <protection hidden="1"/>
    </xf>
    <xf numFmtId="0" fontId="2" fillId="0" borderId="11" xfId="0" applyFont="1" applyBorder="1" applyAlignment="1" applyProtection="1">
      <alignment horizontal="center" vertical="center" shrinkToFit="1"/>
      <protection hidden="1"/>
    </xf>
    <xf numFmtId="0" fontId="2" fillId="0" borderId="12" xfId="0" applyFont="1" applyBorder="1" applyAlignment="1" applyProtection="1">
      <alignment horizontal="center" vertical="center" shrinkToFit="1"/>
      <protection hidden="1"/>
    </xf>
    <xf numFmtId="0" fontId="2" fillId="0" borderId="13" xfId="0" applyFont="1" applyBorder="1" applyAlignment="1" applyProtection="1">
      <alignment horizontal="center" vertical="center" shrinkToFit="1"/>
      <protection hidden="1"/>
    </xf>
    <xf numFmtId="0" fontId="2" fillId="0" borderId="4" xfId="0" applyFont="1" applyBorder="1" applyAlignment="1" applyProtection="1">
      <alignment horizontal="center" shrinkToFit="1"/>
      <protection hidden="1"/>
    </xf>
    <xf numFmtId="0" fontId="2" fillId="0" borderId="5" xfId="0" applyFont="1" applyBorder="1" applyAlignment="1" applyProtection="1">
      <alignment horizontal="left" shrinkToFit="1"/>
      <protection hidden="1"/>
    </xf>
    <xf numFmtId="0" fontId="2" fillId="0" borderId="5" xfId="0" applyFont="1" applyBorder="1" applyAlignment="1" applyProtection="1">
      <alignment horizontal="center" shrinkToFit="1"/>
      <protection hidden="1"/>
    </xf>
    <xf numFmtId="0" fontId="2" fillId="0" borderId="5" xfId="0" applyFont="1" applyBorder="1" applyAlignment="1" applyProtection="1">
      <alignment horizontal="right" shrinkToFit="1"/>
      <protection hidden="1"/>
    </xf>
    <xf numFmtId="0" fontId="2" fillId="0" borderId="6" xfId="0" applyFont="1" applyBorder="1" applyAlignment="1" applyProtection="1">
      <alignment horizontal="right" shrinkToFit="1"/>
      <protection hidden="1"/>
    </xf>
    <xf numFmtId="0" fontId="2" fillId="0" borderId="5" xfId="0" applyFont="1" applyBorder="1" applyAlignment="1" applyProtection="1">
      <alignment horizontal="right" shrinkToFit="1"/>
      <protection locked="0" hidden="1"/>
    </xf>
    <xf numFmtId="0" fontId="2" fillId="0" borderId="14" xfId="0" applyFont="1" applyBorder="1" applyAlignment="1" applyProtection="1">
      <alignment horizontal="center" vertical="center" shrinkToFit="1"/>
      <protection hidden="1"/>
    </xf>
    <xf numFmtId="0" fontId="2" fillId="0" borderId="14" xfId="0" applyFont="1" applyBorder="1" applyAlignment="1" applyProtection="1">
      <alignment horizontal="right" vertical="center" shrinkToFit="1"/>
      <protection hidden="1"/>
    </xf>
    <xf numFmtId="0" fontId="5" fillId="0" borderId="0" xfId="0" applyNumberFormat="1" applyFont="1" applyFill="1" applyBorder="1" applyAlignment="1" applyProtection="1">
      <alignment vertical="top"/>
      <protection locked="0"/>
    </xf>
    <xf numFmtId="0" fontId="6" fillId="0" borderId="0"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vertical="center" wrapText="1"/>
    </xf>
    <xf numFmtId="0" fontId="8"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justify" vertical="center" wrapText="1"/>
    </xf>
    <xf numFmtId="0" fontId="8" fillId="0" borderId="0" xfId="49" applyFont="1" applyFill="1" applyAlignment="1" applyProtection="1">
      <alignment horizontal="justify" vertical="center" wrapText="1"/>
    </xf>
    <xf numFmtId="0" fontId="8"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3"/>
  <sheetViews>
    <sheetView tabSelected="1" view="pageBreakPreview" zoomScaleNormal="100" topLeftCell="A21" workbookViewId="0">
      <selection activeCell="A14" sqref="A14"/>
    </sheetView>
  </sheetViews>
  <sheetFormatPr defaultColWidth="8" defaultRowHeight="12.75"/>
  <cols>
    <col min="1" max="1" width="83.9" style="43" customWidth="1"/>
    <col min="2" max="16384" width="8" style="43"/>
  </cols>
  <sheetData>
    <row r="1" s="43" customFormat="1" ht="19.5" spans="1:1">
      <c r="A1" s="44" t="s">
        <v>0</v>
      </c>
    </row>
    <row r="2" s="43" customFormat="1" ht="15.75" spans="1:1">
      <c r="A2" s="45" t="s">
        <v>1</v>
      </c>
    </row>
    <row r="3" s="43" customFormat="1" ht="91" customHeight="1" spans="1:1">
      <c r="A3" s="46" t="s">
        <v>2</v>
      </c>
    </row>
    <row r="4" s="43" customFormat="1" ht="67" customHeight="1" spans="1:1">
      <c r="A4" s="47" t="s">
        <v>3</v>
      </c>
    </row>
    <row r="5" s="43" customFormat="1" ht="116" customHeight="1" spans="1:1">
      <c r="A5" s="47" t="s">
        <v>4</v>
      </c>
    </row>
    <row r="6" s="43" customFormat="1" ht="82" customHeight="1" spans="1:1">
      <c r="A6" s="47" t="s">
        <v>5</v>
      </c>
    </row>
    <row r="7" s="43" customFormat="1" ht="55" customHeight="1" spans="1:1">
      <c r="A7" s="47" t="s">
        <v>6</v>
      </c>
    </row>
    <row r="8" s="43" customFormat="1" ht="51" customHeight="1" spans="1:1">
      <c r="A8" s="47" t="s">
        <v>7</v>
      </c>
    </row>
    <row r="9" s="43" customFormat="1" ht="66" customHeight="1" spans="1:1">
      <c r="A9" s="47" t="s">
        <v>8</v>
      </c>
    </row>
    <row r="10" s="43" customFormat="1" ht="15.75" spans="1:1">
      <c r="A10" s="45" t="s">
        <v>9</v>
      </c>
    </row>
    <row r="11" s="43" customFormat="1" ht="36" customHeight="1" spans="1:1">
      <c r="A11" s="47" t="s">
        <v>10</v>
      </c>
    </row>
    <row r="12" s="43" customFormat="1" ht="87" customHeight="1" spans="1:1">
      <c r="A12" s="47" t="s">
        <v>11</v>
      </c>
    </row>
    <row r="13" s="43" customFormat="1" ht="94" customHeight="1" spans="1:1">
      <c r="A13" s="47" t="s">
        <v>12</v>
      </c>
    </row>
    <row r="14" s="43" customFormat="1" ht="61" customHeight="1" spans="1:1">
      <c r="A14" s="47" t="s">
        <v>13</v>
      </c>
    </row>
    <row r="15" s="43" customFormat="1" ht="46" customHeight="1" spans="1:1">
      <c r="A15" s="47" t="s">
        <v>14</v>
      </c>
    </row>
    <row r="16" s="43" customFormat="1" ht="36" customHeight="1" spans="1:1">
      <c r="A16" s="47" t="s">
        <v>15</v>
      </c>
    </row>
    <row r="17" s="43" customFormat="1" ht="38" customHeight="1" spans="1:1">
      <c r="A17" s="47" t="s">
        <v>16</v>
      </c>
    </row>
    <row r="18" s="43" customFormat="1" ht="15.75" spans="1:1">
      <c r="A18" s="48"/>
    </row>
    <row r="19" s="43" customFormat="1" ht="15.75" spans="1:1">
      <c r="A19" s="48" t="s">
        <v>17</v>
      </c>
    </row>
    <row r="20" s="43" customFormat="1" ht="15.75" spans="1:1">
      <c r="A20" s="48" t="s">
        <v>18</v>
      </c>
    </row>
    <row r="21" s="43" customFormat="1" ht="144" customHeight="1" spans="1:1">
      <c r="A21" s="49" t="s">
        <v>19</v>
      </c>
    </row>
    <row r="22" s="43" customFormat="1" ht="211" customHeight="1" spans="1:1">
      <c r="A22" s="50" t="s">
        <v>20</v>
      </c>
    </row>
    <row r="23" s="43" customFormat="1" ht="90" customHeight="1" spans="1:1">
      <c r="A23" s="50" t="s">
        <v>21</v>
      </c>
    </row>
  </sheetData>
  <sheetProtection algorithmName="SHA-512" hashValue="jRXFeRtZKYlro/xYBC0ELv0aa4vosOKsRlcvY0IWcQrFB/SxZZ6uz0TePj1Y9r+dTwsNWm+FkGWjd4e73wzVAA==" saltValue="cDy5s+p6ZTypYHiGZUv8kg=="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topLeftCell="A19" workbookViewId="0">
      <selection activeCell="B40" sqref="B40"/>
    </sheetView>
  </sheetViews>
  <sheetFormatPr defaultColWidth="9" defaultRowHeight="14.25" outlineLevelCol="5"/>
  <cols>
    <col min="1" max="1" width="8.125" style="1" customWidth="1"/>
    <col min="2" max="2" width="35.1166666666667" style="1" customWidth="1"/>
    <col min="3" max="3" width="8.125" style="1" customWidth="1"/>
    <col min="4" max="5" width="9.75" style="1" customWidth="1"/>
    <col min="6" max="6" width="10.625" style="1" customWidth="1"/>
    <col min="7" max="7" width="20" style="1" customWidth="1"/>
    <col min="8" max="16384" width="9" style="1"/>
  </cols>
  <sheetData>
    <row r="1" ht="32.95" customHeight="1" spans="1:6">
      <c r="A1" s="2" t="s">
        <v>22</v>
      </c>
      <c r="B1" s="2"/>
      <c r="C1" s="2"/>
      <c r="D1" s="2"/>
      <c r="E1" s="2"/>
      <c r="F1" s="2"/>
    </row>
    <row r="2" ht="16.85" customHeight="1" spans="1:6">
      <c r="A2" s="3" t="s">
        <v>23</v>
      </c>
      <c r="B2" s="3"/>
      <c r="C2" s="3"/>
      <c r="D2" s="3"/>
      <c r="E2" s="3" t="s">
        <v>24</v>
      </c>
      <c r="F2" s="3"/>
    </row>
    <row r="3" ht="32.95" customHeight="1" spans="1:6">
      <c r="A3" s="31" t="s">
        <v>25</v>
      </c>
      <c r="B3" s="31"/>
      <c r="C3" s="31"/>
      <c r="D3" s="31"/>
      <c r="E3" s="31"/>
      <c r="F3" s="31"/>
    </row>
    <row r="4" ht="16.85" customHeight="1" spans="1:6">
      <c r="A4" s="32" t="s">
        <v>26</v>
      </c>
      <c r="B4" s="33" t="s">
        <v>27</v>
      </c>
      <c r="C4" s="33" t="s">
        <v>28</v>
      </c>
      <c r="D4" s="33" t="s">
        <v>29</v>
      </c>
      <c r="E4" s="33" t="s">
        <v>30</v>
      </c>
      <c r="F4" s="34" t="s">
        <v>31</v>
      </c>
    </row>
    <row r="5" ht="16.1" customHeight="1" spans="1:6">
      <c r="A5" s="35" t="s">
        <v>32</v>
      </c>
      <c r="B5" s="36" t="s">
        <v>33</v>
      </c>
      <c r="C5" s="37"/>
      <c r="D5" s="38"/>
      <c r="E5" s="38"/>
      <c r="F5" s="39"/>
    </row>
    <row r="6" ht="16.85" customHeight="1" spans="1:6">
      <c r="A6" s="35" t="s">
        <v>34</v>
      </c>
      <c r="B6" s="36" t="s">
        <v>35</v>
      </c>
      <c r="C6" s="37"/>
      <c r="D6" s="38"/>
      <c r="E6" s="38"/>
      <c r="F6" s="39"/>
    </row>
    <row r="7" ht="16.1" customHeight="1" spans="1:6">
      <c r="A7" s="35" t="s">
        <v>36</v>
      </c>
      <c r="B7" s="36" t="s">
        <v>37</v>
      </c>
      <c r="C7" s="37" t="s">
        <v>38</v>
      </c>
      <c r="D7" s="38" t="s">
        <v>39</v>
      </c>
      <c r="E7" s="38">
        <f>IF(E12=0,0,ROUND(SUM(F10:F16,投标报价汇总表!E5:E8)*0.003,0))</f>
        <v>0</v>
      </c>
      <c r="F7" s="39">
        <f>ROUND(D7*E7,0)</f>
        <v>0</v>
      </c>
    </row>
    <row r="8" ht="16.1" customHeight="1" spans="1:6">
      <c r="A8" s="35" t="s">
        <v>40</v>
      </c>
      <c r="B8" s="36" t="s">
        <v>41</v>
      </c>
      <c r="C8" s="37" t="s">
        <v>38</v>
      </c>
      <c r="D8" s="38" t="s">
        <v>39</v>
      </c>
      <c r="E8" s="38">
        <f>IF(E7=0,0,4000)</f>
        <v>0</v>
      </c>
      <c r="F8" s="39">
        <f t="shared" ref="F8:F16" si="0">ROUND(D8*E8,0)</f>
        <v>0</v>
      </c>
    </row>
    <row r="9" ht="16.85" customHeight="1" spans="1:6">
      <c r="A9" s="35" t="s">
        <v>42</v>
      </c>
      <c r="B9" s="36" t="s">
        <v>43</v>
      </c>
      <c r="C9" s="37"/>
      <c r="D9" s="38"/>
      <c r="E9" s="38"/>
      <c r="F9" s="39">
        <f t="shared" si="0"/>
        <v>0</v>
      </c>
    </row>
    <row r="10" ht="16.1" customHeight="1" spans="1:6">
      <c r="A10" s="35" t="s">
        <v>44</v>
      </c>
      <c r="B10" s="36" t="s">
        <v>45</v>
      </c>
      <c r="C10" s="37" t="s">
        <v>38</v>
      </c>
      <c r="D10" s="38" t="s">
        <v>39</v>
      </c>
      <c r="E10" s="40"/>
      <c r="F10" s="39">
        <f t="shared" si="0"/>
        <v>0</v>
      </c>
    </row>
    <row r="11" ht="16.1" customHeight="1" spans="1:6">
      <c r="A11" s="35" t="s">
        <v>46</v>
      </c>
      <c r="B11" s="36" t="s">
        <v>47</v>
      </c>
      <c r="C11" s="37" t="s">
        <v>38</v>
      </c>
      <c r="D11" s="38" t="s">
        <v>39</v>
      </c>
      <c r="E11" s="40"/>
      <c r="F11" s="39">
        <f t="shared" si="0"/>
        <v>0</v>
      </c>
    </row>
    <row r="12" ht="16.85" customHeight="1" spans="1:6">
      <c r="A12" s="35" t="s">
        <v>48</v>
      </c>
      <c r="B12" s="36" t="s">
        <v>49</v>
      </c>
      <c r="C12" s="37" t="s">
        <v>38</v>
      </c>
      <c r="D12" s="38" t="s">
        <v>39</v>
      </c>
      <c r="E12" s="40"/>
      <c r="F12" s="39">
        <f t="shared" si="0"/>
        <v>0</v>
      </c>
    </row>
    <row r="13" ht="16.1" customHeight="1" spans="1:6">
      <c r="A13" s="35" t="s">
        <v>50</v>
      </c>
      <c r="B13" s="36" t="s">
        <v>51</v>
      </c>
      <c r="C13" s="37"/>
      <c r="D13" s="38"/>
      <c r="E13" s="40"/>
      <c r="F13" s="39">
        <f t="shared" si="0"/>
        <v>0</v>
      </c>
    </row>
    <row r="14" ht="16.1" customHeight="1" spans="1:6">
      <c r="A14" s="35" t="s">
        <v>52</v>
      </c>
      <c r="B14" s="36" t="s">
        <v>53</v>
      </c>
      <c r="C14" s="37" t="s">
        <v>38</v>
      </c>
      <c r="D14" s="38" t="s">
        <v>39</v>
      </c>
      <c r="E14" s="40"/>
      <c r="F14" s="39">
        <f t="shared" si="0"/>
        <v>0</v>
      </c>
    </row>
    <row r="15" ht="16.85" customHeight="1" spans="1:6">
      <c r="A15" s="35" t="s">
        <v>54</v>
      </c>
      <c r="B15" s="36" t="s">
        <v>55</v>
      </c>
      <c r="C15" s="37"/>
      <c r="D15" s="38"/>
      <c r="E15" s="40"/>
      <c r="F15" s="39">
        <f t="shared" si="0"/>
        <v>0</v>
      </c>
    </row>
    <row r="16" ht="16.1" customHeight="1" spans="1:6">
      <c r="A16" s="35" t="s">
        <v>56</v>
      </c>
      <c r="B16" s="36" t="s">
        <v>55</v>
      </c>
      <c r="C16" s="37" t="s">
        <v>38</v>
      </c>
      <c r="D16" s="38" t="s">
        <v>39</v>
      </c>
      <c r="E16" s="40"/>
      <c r="F16" s="39">
        <f t="shared" si="0"/>
        <v>0</v>
      </c>
    </row>
    <row r="17" ht="16.1" customHeight="1" spans="1:6">
      <c r="A17" s="35"/>
      <c r="B17" s="36"/>
      <c r="C17" s="37"/>
      <c r="D17" s="38"/>
      <c r="E17" s="38"/>
      <c r="F17" s="39"/>
    </row>
    <row r="18" ht="16.85" customHeight="1" spans="1:6">
      <c r="A18" s="35"/>
      <c r="B18" s="36"/>
      <c r="C18" s="37"/>
      <c r="D18" s="38"/>
      <c r="E18" s="38"/>
      <c r="F18" s="39"/>
    </row>
    <row r="19" ht="16.1" customHeight="1" spans="1:6">
      <c r="A19" s="35"/>
      <c r="B19" s="36"/>
      <c r="C19" s="37"/>
      <c r="D19" s="38"/>
      <c r="E19" s="38"/>
      <c r="F19" s="39"/>
    </row>
    <row r="20" ht="16.1" customHeight="1" spans="1:6">
      <c r="A20" s="35"/>
      <c r="B20" s="36"/>
      <c r="C20" s="37"/>
      <c r="D20" s="38"/>
      <c r="E20" s="38"/>
      <c r="F20" s="39"/>
    </row>
    <row r="21" ht="16.85" customHeight="1" spans="1:6">
      <c r="A21" s="35"/>
      <c r="B21" s="36"/>
      <c r="C21" s="37"/>
      <c r="D21" s="38"/>
      <c r="E21" s="38"/>
      <c r="F21" s="39"/>
    </row>
    <row r="22" ht="16.1" customHeight="1" spans="1:6">
      <c r="A22" s="35"/>
      <c r="B22" s="36"/>
      <c r="C22" s="37"/>
      <c r="D22" s="38"/>
      <c r="E22" s="38"/>
      <c r="F22" s="39"/>
    </row>
    <row r="23" ht="16.1" customHeight="1" spans="1:6">
      <c r="A23" s="35"/>
      <c r="B23" s="36"/>
      <c r="C23" s="37"/>
      <c r="D23" s="38"/>
      <c r="E23" s="38"/>
      <c r="F23" s="39"/>
    </row>
    <row r="24" ht="16.85" customHeight="1" spans="1:6">
      <c r="A24" s="35"/>
      <c r="B24" s="36"/>
      <c r="C24" s="37"/>
      <c r="D24" s="38"/>
      <c r="E24" s="38"/>
      <c r="F24" s="39"/>
    </row>
    <row r="25" ht="16.1" customHeight="1" spans="1:6">
      <c r="A25" s="35"/>
      <c r="B25" s="36"/>
      <c r="C25" s="37"/>
      <c r="D25" s="38"/>
      <c r="E25" s="38"/>
      <c r="F25" s="39"/>
    </row>
    <row r="26" ht="16.85" customHeight="1" spans="1:6">
      <c r="A26" s="35"/>
      <c r="B26" s="36"/>
      <c r="C26" s="37"/>
      <c r="D26" s="38"/>
      <c r="E26" s="38"/>
      <c r="F26" s="39"/>
    </row>
    <row r="27" ht="16.1" customHeight="1" spans="1:6">
      <c r="A27" s="35"/>
      <c r="B27" s="36"/>
      <c r="C27" s="37"/>
      <c r="D27" s="38"/>
      <c r="E27" s="38"/>
      <c r="F27" s="39"/>
    </row>
    <row r="28" ht="16.1" customHeight="1" spans="1:6">
      <c r="A28" s="35"/>
      <c r="B28" s="36"/>
      <c r="C28" s="37"/>
      <c r="D28" s="38"/>
      <c r="E28" s="38"/>
      <c r="F28" s="39"/>
    </row>
    <row r="29" ht="16.85" customHeight="1" spans="1:6">
      <c r="A29" s="35"/>
      <c r="B29" s="36"/>
      <c r="C29" s="37"/>
      <c r="D29" s="38"/>
      <c r="E29" s="38"/>
      <c r="F29" s="39"/>
    </row>
    <row r="30" ht="16.1" customHeight="1" spans="1:6">
      <c r="A30" s="35"/>
      <c r="B30" s="36"/>
      <c r="C30" s="37"/>
      <c r="D30" s="38"/>
      <c r="E30" s="38"/>
      <c r="F30" s="39"/>
    </row>
    <row r="31" ht="16.1" customHeight="1" spans="1:6">
      <c r="A31" s="35"/>
      <c r="B31" s="36"/>
      <c r="C31" s="37"/>
      <c r="D31" s="38"/>
      <c r="E31" s="38"/>
      <c r="F31" s="39"/>
    </row>
    <row r="32" ht="16.85" customHeight="1" spans="1:6">
      <c r="A32" s="35"/>
      <c r="B32" s="36"/>
      <c r="C32" s="37"/>
      <c r="D32" s="38"/>
      <c r="E32" s="38"/>
      <c r="F32" s="39"/>
    </row>
    <row r="33" ht="16.1" customHeight="1" spans="1:6">
      <c r="A33" s="35"/>
      <c r="B33" s="36"/>
      <c r="C33" s="37"/>
      <c r="D33" s="38"/>
      <c r="E33" s="38"/>
      <c r="F33" s="39"/>
    </row>
    <row r="34" ht="16.1" customHeight="1" spans="1:6">
      <c r="A34" s="35"/>
      <c r="B34" s="36"/>
      <c r="C34" s="37"/>
      <c r="D34" s="38"/>
      <c r="E34" s="38"/>
      <c r="F34" s="39"/>
    </row>
    <row r="35" ht="16.85" customHeight="1" spans="1:6">
      <c r="A35" s="35"/>
      <c r="B35" s="36"/>
      <c r="C35" s="37"/>
      <c r="D35" s="38"/>
      <c r="E35" s="38"/>
      <c r="F35" s="39"/>
    </row>
    <row r="36" ht="16.1" customHeight="1" spans="1:6">
      <c r="A36" s="35"/>
      <c r="B36" s="36"/>
      <c r="C36" s="37"/>
      <c r="D36" s="38"/>
      <c r="E36" s="38"/>
      <c r="F36" s="39"/>
    </row>
    <row r="37" ht="16.1" customHeight="1" spans="1:6">
      <c r="A37" s="35"/>
      <c r="B37" s="36"/>
      <c r="C37" s="37"/>
      <c r="D37" s="38"/>
      <c r="E37" s="38"/>
      <c r="F37" s="39"/>
    </row>
    <row r="38" ht="16.85" customHeight="1" spans="1:6">
      <c r="A38" s="35"/>
      <c r="B38" s="36"/>
      <c r="C38" s="37"/>
      <c r="D38" s="38"/>
      <c r="E38" s="38"/>
      <c r="F38" s="39"/>
    </row>
    <row r="39" ht="16.1" customHeight="1" spans="1:6">
      <c r="A39" s="35"/>
      <c r="B39" s="36"/>
      <c r="C39" s="37"/>
      <c r="D39" s="38"/>
      <c r="E39" s="38"/>
      <c r="F39" s="39"/>
    </row>
    <row r="40" ht="16.1" customHeight="1" spans="1:6">
      <c r="A40" s="35"/>
      <c r="B40" s="36"/>
      <c r="C40" s="37"/>
      <c r="D40" s="38"/>
      <c r="E40" s="38"/>
      <c r="F40" s="39"/>
    </row>
    <row r="41" ht="32.95" customHeight="1" spans="1:6">
      <c r="A41" s="41"/>
      <c r="B41" s="42" t="s">
        <v>57</v>
      </c>
      <c r="C41" s="41"/>
      <c r="D41" s="41">
        <f>SUM(F7:F16)</f>
        <v>0</v>
      </c>
      <c r="E41" s="41"/>
      <c r="F41" s="41"/>
    </row>
  </sheetData>
  <sheetProtection algorithmName="SHA-512" hashValue="JjoEkcKaGu2ceoDMiZwivFmPGVakhocp2kMqF0RIPkWS0osXHmeDp8ceIcmrbTlZ+KH8fbacwUZY7F9hpfw6Lw==" saltValue="acO1Sm+lzoMAJ+lLNjSkww==" spinCount="100000" sheet="1" objects="1"/>
  <mergeCells count="5">
    <mergeCell ref="A1:F1"/>
    <mergeCell ref="A2:D2"/>
    <mergeCell ref="E2:F2"/>
    <mergeCell ref="A3:F3"/>
    <mergeCell ref="D41:F41"/>
  </mergeCells>
  <pageMargins left="0.98" right="0.12"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topLeftCell="A14" workbookViewId="0">
      <selection activeCell="D48" sqref="D48"/>
    </sheetView>
  </sheetViews>
  <sheetFormatPr defaultColWidth="9" defaultRowHeight="14.25" outlineLevelCol="5"/>
  <cols>
    <col min="1" max="1" width="8.125" style="1" customWidth="1"/>
    <col min="2" max="2" width="34.3" style="1" customWidth="1"/>
    <col min="3" max="3" width="8.125" style="1" customWidth="1"/>
    <col min="4" max="5" width="9.75" style="1" customWidth="1"/>
    <col min="6" max="6" width="10.625" style="1" customWidth="1"/>
    <col min="7" max="7" width="20" style="1" customWidth="1"/>
    <col min="8" max="16384" width="9" style="1"/>
  </cols>
  <sheetData>
    <row r="1" s="1" customFormat="1" ht="32.95" customHeight="1" spans="1:6">
      <c r="A1" s="17" t="s">
        <v>22</v>
      </c>
      <c r="B1" s="17"/>
      <c r="C1" s="17"/>
      <c r="D1" s="17"/>
      <c r="E1" s="17"/>
      <c r="F1" s="17"/>
    </row>
    <row r="2" s="1" customFormat="1" ht="16.85" customHeight="1" spans="1:6">
      <c r="A2" s="18" t="s">
        <v>23</v>
      </c>
      <c r="B2" s="18"/>
      <c r="C2" s="18"/>
      <c r="D2" s="18"/>
      <c r="E2" s="18" t="s">
        <v>24</v>
      </c>
      <c r="F2" s="18"/>
    </row>
    <row r="3" s="1" customFormat="1" ht="32.95" customHeight="1" spans="1:6">
      <c r="A3" s="19" t="s">
        <v>58</v>
      </c>
      <c r="B3" s="19"/>
      <c r="C3" s="19"/>
      <c r="D3" s="19"/>
      <c r="E3" s="19"/>
      <c r="F3" s="19"/>
    </row>
    <row r="4" s="1" customFormat="1" ht="16.85" customHeight="1" spans="1:6">
      <c r="A4" s="20" t="s">
        <v>26</v>
      </c>
      <c r="B4" s="21" t="s">
        <v>27</v>
      </c>
      <c r="C4" s="21" t="s">
        <v>28</v>
      </c>
      <c r="D4" s="21" t="s">
        <v>29</v>
      </c>
      <c r="E4" s="21" t="s">
        <v>30</v>
      </c>
      <c r="F4" s="22" t="s">
        <v>31</v>
      </c>
    </row>
    <row r="5" s="1" customFormat="1" ht="16.1" customHeight="1" spans="1:6">
      <c r="A5" s="23" t="s">
        <v>59</v>
      </c>
      <c r="B5" s="24" t="s">
        <v>60</v>
      </c>
      <c r="C5" s="25"/>
      <c r="D5" s="26"/>
      <c r="E5" s="26"/>
      <c r="F5" s="27"/>
    </row>
    <row r="6" s="1" customFormat="1" ht="16.85" customHeight="1" spans="1:6">
      <c r="A6" s="23" t="s">
        <v>61</v>
      </c>
      <c r="B6" s="24" t="s">
        <v>62</v>
      </c>
      <c r="C6" s="25"/>
      <c r="D6" s="26"/>
      <c r="E6" s="26"/>
      <c r="F6" s="27"/>
    </row>
    <row r="7" s="1" customFormat="1" ht="16.1" customHeight="1" spans="1:6">
      <c r="A7" s="23" t="s">
        <v>63</v>
      </c>
      <c r="B7" s="24" t="s">
        <v>64</v>
      </c>
      <c r="C7" s="25" t="s">
        <v>65</v>
      </c>
      <c r="D7" s="26" t="s">
        <v>66</v>
      </c>
      <c r="E7" s="28"/>
      <c r="F7" s="27">
        <f>ROUND(D7*E7,0)</f>
        <v>0</v>
      </c>
    </row>
    <row r="8" s="1" customFormat="1" ht="16.1" customHeight="1" spans="1:6">
      <c r="A8" s="23" t="s">
        <v>67</v>
      </c>
      <c r="B8" s="24" t="s">
        <v>68</v>
      </c>
      <c r="C8" s="25"/>
      <c r="D8" s="26"/>
      <c r="E8" s="28"/>
      <c r="F8" s="27">
        <f t="shared" ref="F8:F26" si="0">ROUND(D8*E8,0)</f>
        <v>0</v>
      </c>
    </row>
    <row r="9" s="1" customFormat="1" ht="16.85" customHeight="1" spans="1:6">
      <c r="A9" s="23" t="s">
        <v>36</v>
      </c>
      <c r="B9" s="24" t="s">
        <v>69</v>
      </c>
      <c r="C9" s="25" t="s">
        <v>70</v>
      </c>
      <c r="D9" s="26" t="s">
        <v>71</v>
      </c>
      <c r="E9" s="28"/>
      <c r="F9" s="27">
        <f t="shared" si="0"/>
        <v>0</v>
      </c>
    </row>
    <row r="10" s="1" customFormat="1" ht="16.1" customHeight="1" spans="1:6">
      <c r="A10" s="23" t="s">
        <v>40</v>
      </c>
      <c r="B10" s="24" t="s">
        <v>72</v>
      </c>
      <c r="C10" s="25" t="s">
        <v>70</v>
      </c>
      <c r="D10" s="26" t="s">
        <v>73</v>
      </c>
      <c r="E10" s="28"/>
      <c r="F10" s="27">
        <f t="shared" si="0"/>
        <v>0</v>
      </c>
    </row>
    <row r="11" s="1" customFormat="1" ht="16.1" customHeight="1" spans="1:6">
      <c r="A11" s="23" t="s">
        <v>74</v>
      </c>
      <c r="B11" s="24" t="s">
        <v>75</v>
      </c>
      <c r="C11" s="25"/>
      <c r="D11" s="26"/>
      <c r="E11" s="28"/>
      <c r="F11" s="27">
        <f t="shared" si="0"/>
        <v>0</v>
      </c>
    </row>
    <row r="12" s="1" customFormat="1" ht="16.85" customHeight="1" spans="1:6">
      <c r="A12" s="23" t="s">
        <v>76</v>
      </c>
      <c r="B12" s="24" t="s">
        <v>77</v>
      </c>
      <c r="C12" s="25"/>
      <c r="D12" s="26"/>
      <c r="E12" s="28"/>
      <c r="F12" s="27">
        <f t="shared" si="0"/>
        <v>0</v>
      </c>
    </row>
    <row r="13" s="1" customFormat="1" ht="16.1" customHeight="1" spans="1:6">
      <c r="A13" s="23" t="s">
        <v>36</v>
      </c>
      <c r="B13" s="24" t="s">
        <v>78</v>
      </c>
      <c r="C13" s="25" t="s">
        <v>70</v>
      </c>
      <c r="D13" s="26" t="s">
        <v>79</v>
      </c>
      <c r="E13" s="28"/>
      <c r="F13" s="27">
        <f t="shared" si="0"/>
        <v>0</v>
      </c>
    </row>
    <row r="14" s="1" customFormat="1" ht="16.1" customHeight="1" spans="1:6">
      <c r="A14" s="23" t="s">
        <v>80</v>
      </c>
      <c r="B14" s="24" t="s">
        <v>81</v>
      </c>
      <c r="C14" s="25"/>
      <c r="D14" s="26"/>
      <c r="E14" s="28"/>
      <c r="F14" s="27">
        <f t="shared" si="0"/>
        <v>0</v>
      </c>
    </row>
    <row r="15" s="1" customFormat="1" ht="16.85" customHeight="1" spans="1:6">
      <c r="A15" s="23" t="s">
        <v>36</v>
      </c>
      <c r="B15" s="24" t="s">
        <v>82</v>
      </c>
      <c r="C15" s="25" t="s">
        <v>70</v>
      </c>
      <c r="D15" s="26" t="s">
        <v>83</v>
      </c>
      <c r="E15" s="28"/>
      <c r="F15" s="27">
        <f t="shared" si="0"/>
        <v>0</v>
      </c>
    </row>
    <row r="16" s="1" customFormat="1" ht="16.1" customHeight="1" spans="1:6">
      <c r="A16" s="23" t="s">
        <v>84</v>
      </c>
      <c r="B16" s="24" t="s">
        <v>85</v>
      </c>
      <c r="C16" s="25"/>
      <c r="D16" s="26"/>
      <c r="E16" s="28"/>
      <c r="F16" s="27">
        <f t="shared" si="0"/>
        <v>0</v>
      </c>
    </row>
    <row r="17" s="1" customFormat="1" ht="16.1" customHeight="1" spans="1:6">
      <c r="A17" s="23" t="s">
        <v>86</v>
      </c>
      <c r="B17" s="24" t="s">
        <v>87</v>
      </c>
      <c r="C17" s="25"/>
      <c r="D17" s="26"/>
      <c r="E17" s="28"/>
      <c r="F17" s="27">
        <f t="shared" si="0"/>
        <v>0</v>
      </c>
    </row>
    <row r="18" s="1" customFormat="1" ht="16.85" customHeight="1" spans="1:6">
      <c r="A18" s="23" t="s">
        <v>36</v>
      </c>
      <c r="B18" s="24" t="s">
        <v>88</v>
      </c>
      <c r="C18" s="25" t="s">
        <v>70</v>
      </c>
      <c r="D18" s="26" t="s">
        <v>89</v>
      </c>
      <c r="E18" s="28"/>
      <c r="F18" s="27">
        <f t="shared" si="0"/>
        <v>0</v>
      </c>
    </row>
    <row r="19" s="1" customFormat="1" ht="16.1" customHeight="1" spans="1:6">
      <c r="A19" s="23" t="s">
        <v>63</v>
      </c>
      <c r="B19" s="24" t="s">
        <v>90</v>
      </c>
      <c r="C19" s="25" t="s">
        <v>70</v>
      </c>
      <c r="D19" s="26" t="s">
        <v>91</v>
      </c>
      <c r="E19" s="28"/>
      <c r="F19" s="27">
        <f t="shared" si="0"/>
        <v>0</v>
      </c>
    </row>
    <row r="20" s="1" customFormat="1" ht="16.1" customHeight="1" spans="1:6">
      <c r="A20" s="23" t="s">
        <v>92</v>
      </c>
      <c r="B20" s="24" t="s">
        <v>93</v>
      </c>
      <c r="C20" s="25" t="s">
        <v>70</v>
      </c>
      <c r="D20" s="26" t="s">
        <v>94</v>
      </c>
      <c r="E20" s="28"/>
      <c r="F20" s="27">
        <f t="shared" si="0"/>
        <v>0</v>
      </c>
    </row>
    <row r="21" s="1" customFormat="1" ht="16.85" customHeight="1" spans="1:6">
      <c r="A21" s="23" t="s">
        <v>95</v>
      </c>
      <c r="B21" s="24" t="s">
        <v>96</v>
      </c>
      <c r="C21" s="25"/>
      <c r="D21" s="26"/>
      <c r="E21" s="28"/>
      <c r="F21" s="27">
        <f t="shared" si="0"/>
        <v>0</v>
      </c>
    </row>
    <row r="22" s="1" customFormat="1" ht="16.1" customHeight="1" spans="1:6">
      <c r="A22" s="23" t="s">
        <v>97</v>
      </c>
      <c r="B22" s="24" t="s">
        <v>98</v>
      </c>
      <c r="C22" s="25"/>
      <c r="D22" s="26"/>
      <c r="E22" s="28"/>
      <c r="F22" s="27">
        <f t="shared" si="0"/>
        <v>0</v>
      </c>
    </row>
    <row r="23" s="1" customFormat="1" ht="16.1" customHeight="1" spans="1:6">
      <c r="A23" s="23" t="s">
        <v>40</v>
      </c>
      <c r="B23" s="24" t="s">
        <v>99</v>
      </c>
      <c r="C23" s="25" t="s">
        <v>70</v>
      </c>
      <c r="D23" s="26" t="s">
        <v>100</v>
      </c>
      <c r="E23" s="28"/>
      <c r="F23" s="27">
        <f t="shared" si="0"/>
        <v>0</v>
      </c>
    </row>
    <row r="24" s="1" customFormat="1" ht="16.85" customHeight="1" spans="1:6">
      <c r="A24" s="23" t="s">
        <v>101</v>
      </c>
      <c r="B24" s="24" t="s">
        <v>102</v>
      </c>
      <c r="C24" s="25"/>
      <c r="D24" s="26"/>
      <c r="E24" s="28"/>
      <c r="F24" s="27">
        <f t="shared" si="0"/>
        <v>0</v>
      </c>
    </row>
    <row r="25" s="1" customFormat="1" ht="16.1" customHeight="1" spans="1:6">
      <c r="A25" s="23" t="s">
        <v>36</v>
      </c>
      <c r="B25" s="24" t="s">
        <v>103</v>
      </c>
      <c r="C25" s="25" t="s">
        <v>70</v>
      </c>
      <c r="D25" s="26" t="s">
        <v>104</v>
      </c>
      <c r="E25" s="28"/>
      <c r="F25" s="27">
        <f t="shared" si="0"/>
        <v>0</v>
      </c>
    </row>
    <row r="26" s="1" customFormat="1" ht="16.85" customHeight="1" spans="1:6">
      <c r="A26" s="23" t="s">
        <v>40</v>
      </c>
      <c r="B26" s="24" t="s">
        <v>105</v>
      </c>
      <c r="C26" s="25" t="s">
        <v>70</v>
      </c>
      <c r="D26" s="26" t="s">
        <v>106</v>
      </c>
      <c r="E26" s="28"/>
      <c r="F26" s="27">
        <f t="shared" si="0"/>
        <v>0</v>
      </c>
    </row>
    <row r="27" s="1" customFormat="1" ht="16.1" customHeight="1" spans="1:6">
      <c r="A27" s="23"/>
      <c r="B27" s="24"/>
      <c r="C27" s="25"/>
      <c r="D27" s="26"/>
      <c r="E27" s="26"/>
      <c r="F27" s="27"/>
    </row>
    <row r="28" s="1" customFormat="1" ht="16.1" customHeight="1" spans="1:6">
      <c r="A28" s="23"/>
      <c r="B28" s="24"/>
      <c r="C28" s="25"/>
      <c r="D28" s="26"/>
      <c r="E28" s="26"/>
      <c r="F28" s="27"/>
    </row>
    <row r="29" s="1" customFormat="1" ht="16.85" customHeight="1" spans="1:6">
      <c r="A29" s="23"/>
      <c r="B29" s="24"/>
      <c r="C29" s="25"/>
      <c r="D29" s="26"/>
      <c r="E29" s="26"/>
      <c r="F29" s="27"/>
    </row>
    <row r="30" s="1" customFormat="1" ht="16.1" customHeight="1" spans="1:6">
      <c r="A30" s="23"/>
      <c r="B30" s="24"/>
      <c r="C30" s="25"/>
      <c r="D30" s="26"/>
      <c r="E30" s="26"/>
      <c r="F30" s="27"/>
    </row>
    <row r="31" s="1" customFormat="1" ht="16.1" customHeight="1" spans="1:6">
      <c r="A31" s="23"/>
      <c r="B31" s="24"/>
      <c r="C31" s="25"/>
      <c r="D31" s="26"/>
      <c r="E31" s="26"/>
      <c r="F31" s="27"/>
    </row>
    <row r="32" s="1" customFormat="1" ht="16.85" customHeight="1" spans="1:6">
      <c r="A32" s="23"/>
      <c r="B32" s="24"/>
      <c r="C32" s="25"/>
      <c r="D32" s="26"/>
      <c r="E32" s="26"/>
      <c r="F32" s="27"/>
    </row>
    <row r="33" s="1" customFormat="1" ht="16.1" customHeight="1" spans="1:6">
      <c r="A33" s="23"/>
      <c r="B33" s="24"/>
      <c r="C33" s="25"/>
      <c r="D33" s="26"/>
      <c r="E33" s="26"/>
      <c r="F33" s="27"/>
    </row>
    <row r="34" s="1" customFormat="1" ht="16.1" customHeight="1" spans="1:6">
      <c r="A34" s="23"/>
      <c r="B34" s="24"/>
      <c r="C34" s="25"/>
      <c r="D34" s="26"/>
      <c r="E34" s="26"/>
      <c r="F34" s="27"/>
    </row>
    <row r="35" s="1" customFormat="1" ht="16.85" customHeight="1" spans="1:6">
      <c r="A35" s="23"/>
      <c r="B35" s="24"/>
      <c r="C35" s="25"/>
      <c r="D35" s="26"/>
      <c r="E35" s="26"/>
      <c r="F35" s="27"/>
    </row>
    <row r="36" s="1" customFormat="1" ht="16.1" customHeight="1" spans="1:6">
      <c r="A36" s="23"/>
      <c r="B36" s="24"/>
      <c r="C36" s="25"/>
      <c r="D36" s="26"/>
      <c r="E36" s="26"/>
      <c r="F36" s="27"/>
    </row>
    <row r="37" s="1" customFormat="1" ht="16.1" customHeight="1" spans="1:6">
      <c r="A37" s="23"/>
      <c r="B37" s="24"/>
      <c r="C37" s="25"/>
      <c r="D37" s="26"/>
      <c r="E37" s="26"/>
      <c r="F37" s="27"/>
    </row>
    <row r="38" s="1" customFormat="1" ht="16.85" customHeight="1" spans="1:6">
      <c r="A38" s="23"/>
      <c r="B38" s="24"/>
      <c r="C38" s="25"/>
      <c r="D38" s="26"/>
      <c r="E38" s="26"/>
      <c r="F38" s="27"/>
    </row>
    <row r="39" s="1" customFormat="1" ht="16.1" customHeight="1" spans="1:6">
      <c r="A39" s="23"/>
      <c r="B39" s="24"/>
      <c r="C39" s="25"/>
      <c r="D39" s="26"/>
      <c r="E39" s="26"/>
      <c r="F39" s="27"/>
    </row>
    <row r="40" s="1" customFormat="1" ht="16.1" customHeight="1" spans="1:6">
      <c r="A40" s="23"/>
      <c r="B40" s="24"/>
      <c r="C40" s="25"/>
      <c r="D40" s="26"/>
      <c r="E40" s="26"/>
      <c r="F40" s="27"/>
    </row>
    <row r="41" s="1" customFormat="1" ht="32.95" customHeight="1" spans="1:6">
      <c r="A41" s="29"/>
      <c r="B41" s="30" t="s">
        <v>107</v>
      </c>
      <c r="C41" s="29"/>
      <c r="D41" s="29">
        <f>SUM(F7:F26)</f>
        <v>0</v>
      </c>
      <c r="E41" s="29"/>
      <c r="F41" s="29"/>
    </row>
  </sheetData>
  <sheetProtection algorithmName="SHA-512" hashValue="E6CyFfF5b9K5muwdz3j5yGPP86Y36MtPQP0VAandvXhp8iq2MUlFx+mOL2nLcSYWi9rNGd0Wmil8SAyWJFrEdw==" saltValue="SeMH6xrogeYgqz11y+KNmA==" spinCount="100000" sheet="1" objects="1"/>
  <mergeCells count="5">
    <mergeCell ref="A1:F1"/>
    <mergeCell ref="A2:D2"/>
    <mergeCell ref="E2:F2"/>
    <mergeCell ref="A3:F3"/>
    <mergeCell ref="D41:F41"/>
  </mergeCells>
  <pageMargins left="0.75" right="0.75" top="1" bottom="1" header="0.5" footer="0.5"/>
  <pageSetup paperSize="9" scale="94" orientation="portrait"/>
  <headerFooter/>
  <rowBreaks count="1" manualBreakCount="1">
    <brk id="4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topLeftCell="A26" workbookViewId="0">
      <selection activeCell="B21" sqref="B21"/>
    </sheetView>
  </sheetViews>
  <sheetFormatPr defaultColWidth="9" defaultRowHeight="14.25" outlineLevelCol="5"/>
  <cols>
    <col min="1" max="1" width="8.125" style="1" customWidth="1"/>
    <col min="2" max="2" width="34.2" style="1" customWidth="1"/>
    <col min="3" max="3" width="8.125" style="1" customWidth="1"/>
    <col min="4" max="5" width="9.75" style="1" customWidth="1"/>
    <col min="6" max="6" width="10.625" style="1" customWidth="1"/>
    <col min="7" max="7" width="20" style="1" customWidth="1"/>
    <col min="8" max="16384" width="9" style="1"/>
  </cols>
  <sheetData>
    <row r="1" s="1" customFormat="1" ht="32.95" customHeight="1" spans="1:6">
      <c r="A1" s="17" t="s">
        <v>22</v>
      </c>
      <c r="B1" s="17"/>
      <c r="C1" s="17"/>
      <c r="D1" s="17"/>
      <c r="E1" s="17"/>
      <c r="F1" s="17"/>
    </row>
    <row r="2" s="1" customFormat="1" ht="16.85" customHeight="1" spans="1:6">
      <c r="A2" s="18" t="s">
        <v>23</v>
      </c>
      <c r="B2" s="18"/>
      <c r="C2" s="18"/>
      <c r="D2" s="18"/>
      <c r="E2" s="18" t="s">
        <v>24</v>
      </c>
      <c r="F2" s="18"/>
    </row>
    <row r="3" s="1" customFormat="1" ht="32.95" customHeight="1" spans="1:6">
      <c r="A3" s="19" t="s">
        <v>108</v>
      </c>
      <c r="B3" s="19"/>
      <c r="C3" s="19"/>
      <c r="D3" s="19"/>
      <c r="E3" s="19"/>
      <c r="F3" s="19"/>
    </row>
    <row r="4" s="1" customFormat="1" ht="16.85" customHeight="1" spans="1:6">
      <c r="A4" s="20" t="s">
        <v>26</v>
      </c>
      <c r="B4" s="21" t="s">
        <v>27</v>
      </c>
      <c r="C4" s="21" t="s">
        <v>28</v>
      </c>
      <c r="D4" s="21" t="s">
        <v>29</v>
      </c>
      <c r="E4" s="21" t="s">
        <v>30</v>
      </c>
      <c r="F4" s="22" t="s">
        <v>31</v>
      </c>
    </row>
    <row r="5" s="1" customFormat="1" ht="16.1" customHeight="1" spans="1:6">
      <c r="A5" s="23" t="s">
        <v>109</v>
      </c>
      <c r="B5" s="24" t="s">
        <v>110</v>
      </c>
      <c r="C5" s="25"/>
      <c r="D5" s="26"/>
      <c r="E5" s="26"/>
      <c r="F5" s="27"/>
    </row>
    <row r="6" s="1" customFormat="1" ht="16.85" customHeight="1" spans="1:6">
      <c r="A6" s="23" t="s">
        <v>111</v>
      </c>
      <c r="B6" s="24" t="s">
        <v>112</v>
      </c>
      <c r="C6" s="25"/>
      <c r="D6" s="26"/>
      <c r="E6" s="26"/>
      <c r="F6" s="27"/>
    </row>
    <row r="7" s="1" customFormat="1" ht="16.1" customHeight="1" spans="1:6">
      <c r="A7" s="23" t="s">
        <v>36</v>
      </c>
      <c r="B7" s="24" t="s">
        <v>113</v>
      </c>
      <c r="C7" s="25" t="s">
        <v>65</v>
      </c>
      <c r="D7" s="26" t="s">
        <v>114</v>
      </c>
      <c r="E7" s="28"/>
      <c r="F7" s="27">
        <f>ROUND(D7*E7,0)</f>
        <v>0</v>
      </c>
    </row>
    <row r="8" s="1" customFormat="1" ht="16.1" customHeight="1" spans="1:6">
      <c r="A8" s="23" t="s">
        <v>115</v>
      </c>
      <c r="B8" s="24" t="s">
        <v>116</v>
      </c>
      <c r="C8" s="25"/>
      <c r="D8" s="26"/>
      <c r="E8" s="28"/>
      <c r="F8" s="27">
        <f t="shared" ref="F8:F21" si="0">ROUND(D8*E8,0)</f>
        <v>0</v>
      </c>
    </row>
    <row r="9" s="1" customFormat="1" ht="16.85" customHeight="1" spans="1:6">
      <c r="A9" s="23" t="s">
        <v>36</v>
      </c>
      <c r="B9" s="24" t="s">
        <v>117</v>
      </c>
      <c r="C9" s="25" t="s">
        <v>65</v>
      </c>
      <c r="D9" s="26" t="s">
        <v>118</v>
      </c>
      <c r="E9" s="28"/>
      <c r="F9" s="27">
        <f t="shared" si="0"/>
        <v>0</v>
      </c>
    </row>
    <row r="10" s="1" customFormat="1" ht="16.1" customHeight="1" spans="1:6">
      <c r="A10" s="23" t="s">
        <v>119</v>
      </c>
      <c r="B10" s="24" t="s">
        <v>120</v>
      </c>
      <c r="C10" s="25"/>
      <c r="D10" s="26"/>
      <c r="E10" s="28"/>
      <c r="F10" s="27">
        <f t="shared" si="0"/>
        <v>0</v>
      </c>
    </row>
    <row r="11" s="1" customFormat="1" ht="16.1" customHeight="1" spans="1:6">
      <c r="A11" s="23" t="s">
        <v>121</v>
      </c>
      <c r="B11" s="24" t="s">
        <v>120</v>
      </c>
      <c r="C11" s="25"/>
      <c r="D11" s="26"/>
      <c r="E11" s="28"/>
      <c r="F11" s="27">
        <f t="shared" si="0"/>
        <v>0</v>
      </c>
    </row>
    <row r="12" s="1" customFormat="1" ht="16.85" customHeight="1" spans="1:6">
      <c r="A12" s="23" t="s">
        <v>36</v>
      </c>
      <c r="B12" s="24" t="s">
        <v>122</v>
      </c>
      <c r="C12" s="25" t="s">
        <v>70</v>
      </c>
      <c r="D12" s="26" t="s">
        <v>123</v>
      </c>
      <c r="E12" s="28"/>
      <c r="F12" s="27">
        <f t="shared" si="0"/>
        <v>0</v>
      </c>
    </row>
    <row r="13" s="1" customFormat="1" ht="16.1" customHeight="1" spans="1:6">
      <c r="A13" s="23" t="s">
        <v>124</v>
      </c>
      <c r="B13" s="24" t="s">
        <v>125</v>
      </c>
      <c r="C13" s="25"/>
      <c r="D13" s="26"/>
      <c r="E13" s="28"/>
      <c r="F13" s="27">
        <f t="shared" si="0"/>
        <v>0</v>
      </c>
    </row>
    <row r="14" s="1" customFormat="1" ht="16.1" customHeight="1" spans="1:6">
      <c r="A14" s="23" t="s">
        <v>126</v>
      </c>
      <c r="B14" s="24" t="s">
        <v>127</v>
      </c>
      <c r="C14" s="25"/>
      <c r="D14" s="26"/>
      <c r="E14" s="28"/>
      <c r="F14" s="27">
        <f t="shared" si="0"/>
        <v>0</v>
      </c>
    </row>
    <row r="15" s="1" customFormat="1" ht="16.85" customHeight="1" spans="1:6">
      <c r="A15" s="23" t="s">
        <v>36</v>
      </c>
      <c r="B15" s="24" t="s">
        <v>128</v>
      </c>
      <c r="C15" s="25" t="s">
        <v>70</v>
      </c>
      <c r="D15" s="26" t="s">
        <v>129</v>
      </c>
      <c r="E15" s="28"/>
      <c r="F15" s="27">
        <f t="shared" si="0"/>
        <v>0</v>
      </c>
    </row>
    <row r="16" s="1" customFormat="1" ht="16.1" customHeight="1" spans="1:6">
      <c r="A16" s="23" t="s">
        <v>40</v>
      </c>
      <c r="B16" s="24" t="s">
        <v>130</v>
      </c>
      <c r="C16" s="25" t="s">
        <v>70</v>
      </c>
      <c r="D16" s="26" t="s">
        <v>131</v>
      </c>
      <c r="E16" s="28"/>
      <c r="F16" s="27">
        <f t="shared" si="0"/>
        <v>0</v>
      </c>
    </row>
    <row r="17" s="1" customFormat="1" ht="16.1" customHeight="1" spans="1:6">
      <c r="A17" s="23" t="s">
        <v>132</v>
      </c>
      <c r="B17" s="24" t="s">
        <v>133</v>
      </c>
      <c r="C17" s="25"/>
      <c r="D17" s="26"/>
      <c r="E17" s="28"/>
      <c r="F17" s="27">
        <f t="shared" si="0"/>
        <v>0</v>
      </c>
    </row>
    <row r="18" s="1" customFormat="1" ht="16.85" customHeight="1" spans="1:6">
      <c r="A18" s="23" t="s">
        <v>36</v>
      </c>
      <c r="B18" s="24" t="s">
        <v>134</v>
      </c>
      <c r="C18" s="25" t="s">
        <v>65</v>
      </c>
      <c r="D18" s="26" t="s">
        <v>135</v>
      </c>
      <c r="E18" s="28"/>
      <c r="F18" s="27">
        <f t="shared" si="0"/>
        <v>0</v>
      </c>
    </row>
    <row r="19" s="1" customFormat="1" ht="16.1" customHeight="1" spans="1:6">
      <c r="A19" s="23" t="s">
        <v>136</v>
      </c>
      <c r="B19" s="24" t="s">
        <v>137</v>
      </c>
      <c r="C19" s="25"/>
      <c r="D19" s="26"/>
      <c r="E19" s="28"/>
      <c r="F19" s="27">
        <f t="shared" si="0"/>
        <v>0</v>
      </c>
    </row>
    <row r="20" s="1" customFormat="1" ht="16.1" customHeight="1" spans="1:6">
      <c r="A20" s="23" t="s">
        <v>36</v>
      </c>
      <c r="B20" s="24" t="s">
        <v>138</v>
      </c>
      <c r="C20" s="25" t="s">
        <v>65</v>
      </c>
      <c r="D20" s="26" t="s">
        <v>139</v>
      </c>
      <c r="E20" s="28"/>
      <c r="F20" s="27">
        <f t="shared" si="0"/>
        <v>0</v>
      </c>
    </row>
    <row r="21" s="1" customFormat="1" ht="16.85" customHeight="1" spans="1:6">
      <c r="A21" s="23" t="s">
        <v>140</v>
      </c>
      <c r="B21" s="24" t="s">
        <v>141</v>
      </c>
      <c r="C21" s="25" t="s">
        <v>142</v>
      </c>
      <c r="D21" s="26" t="s">
        <v>143</v>
      </c>
      <c r="E21" s="28"/>
      <c r="F21" s="27">
        <f t="shared" si="0"/>
        <v>0</v>
      </c>
    </row>
    <row r="22" s="1" customFormat="1" ht="16.1" customHeight="1" spans="1:6">
      <c r="A22" s="23"/>
      <c r="B22" s="24"/>
      <c r="C22" s="25"/>
      <c r="D22" s="26"/>
      <c r="E22" s="26"/>
      <c r="F22" s="27"/>
    </row>
    <row r="23" s="1" customFormat="1" ht="16.1" customHeight="1" spans="1:6">
      <c r="A23" s="23"/>
      <c r="B23" s="24"/>
      <c r="C23" s="25"/>
      <c r="D23" s="26"/>
      <c r="E23" s="26"/>
      <c r="F23" s="27"/>
    </row>
    <row r="24" s="1" customFormat="1" ht="16.85" customHeight="1" spans="1:6">
      <c r="A24" s="23"/>
      <c r="B24" s="24"/>
      <c r="C24" s="25"/>
      <c r="D24" s="26"/>
      <c r="E24" s="26"/>
      <c r="F24" s="27"/>
    </row>
    <row r="25" s="1" customFormat="1" ht="16.1" customHeight="1" spans="1:6">
      <c r="A25" s="23"/>
      <c r="B25" s="24"/>
      <c r="C25" s="25"/>
      <c r="D25" s="26"/>
      <c r="E25" s="26"/>
      <c r="F25" s="27"/>
    </row>
    <row r="26" s="1" customFormat="1" ht="16.85" customHeight="1" spans="1:6">
      <c r="A26" s="23"/>
      <c r="B26" s="24"/>
      <c r="C26" s="25"/>
      <c r="D26" s="26"/>
      <c r="E26" s="26"/>
      <c r="F26" s="27"/>
    </row>
    <row r="27" s="1" customFormat="1" ht="16.1" customHeight="1" spans="1:6">
      <c r="A27" s="23"/>
      <c r="B27" s="24"/>
      <c r="C27" s="25"/>
      <c r="D27" s="26"/>
      <c r="E27" s="26"/>
      <c r="F27" s="27"/>
    </row>
    <row r="28" s="1" customFormat="1" ht="16.1" customHeight="1" spans="1:6">
      <c r="A28" s="23"/>
      <c r="B28" s="24"/>
      <c r="C28" s="25"/>
      <c r="D28" s="26"/>
      <c r="E28" s="26"/>
      <c r="F28" s="27"/>
    </row>
    <row r="29" s="1" customFormat="1" ht="16.85" customHeight="1" spans="1:6">
      <c r="A29" s="23"/>
      <c r="B29" s="24"/>
      <c r="C29" s="25"/>
      <c r="D29" s="26"/>
      <c r="E29" s="26"/>
      <c r="F29" s="27"/>
    </row>
    <row r="30" s="1" customFormat="1" ht="16.1" customHeight="1" spans="1:6">
      <c r="A30" s="23"/>
      <c r="B30" s="24"/>
      <c r="C30" s="25"/>
      <c r="D30" s="26"/>
      <c r="E30" s="26"/>
      <c r="F30" s="27"/>
    </row>
    <row r="31" s="1" customFormat="1" ht="16.1" customHeight="1" spans="1:6">
      <c r="A31" s="23"/>
      <c r="B31" s="24"/>
      <c r="C31" s="25"/>
      <c r="D31" s="26"/>
      <c r="E31" s="26"/>
      <c r="F31" s="27"/>
    </row>
    <row r="32" s="1" customFormat="1" ht="16.85" customHeight="1" spans="1:6">
      <c r="A32" s="23"/>
      <c r="B32" s="24"/>
      <c r="C32" s="25"/>
      <c r="D32" s="26"/>
      <c r="E32" s="26"/>
      <c r="F32" s="27"/>
    </row>
    <row r="33" s="1" customFormat="1" ht="16.1" customHeight="1" spans="1:6">
      <c r="A33" s="23"/>
      <c r="B33" s="24"/>
      <c r="C33" s="25"/>
      <c r="D33" s="26"/>
      <c r="E33" s="26"/>
      <c r="F33" s="27"/>
    </row>
    <row r="34" s="1" customFormat="1" ht="16.1" customHeight="1" spans="1:6">
      <c r="A34" s="23"/>
      <c r="B34" s="24"/>
      <c r="C34" s="25"/>
      <c r="D34" s="26"/>
      <c r="E34" s="26"/>
      <c r="F34" s="27"/>
    </row>
    <row r="35" s="1" customFormat="1" ht="16.85" customHeight="1" spans="1:6">
      <c r="A35" s="23"/>
      <c r="B35" s="24"/>
      <c r="C35" s="25"/>
      <c r="D35" s="26"/>
      <c r="E35" s="26"/>
      <c r="F35" s="27"/>
    </row>
    <row r="36" s="1" customFormat="1" ht="16.1" customHeight="1" spans="1:6">
      <c r="A36" s="23"/>
      <c r="B36" s="24"/>
      <c r="C36" s="25"/>
      <c r="D36" s="26"/>
      <c r="E36" s="26"/>
      <c r="F36" s="27"/>
    </row>
    <row r="37" s="1" customFormat="1" ht="16.1" customHeight="1" spans="1:6">
      <c r="A37" s="23"/>
      <c r="B37" s="24"/>
      <c r="C37" s="25"/>
      <c r="D37" s="26"/>
      <c r="E37" s="26"/>
      <c r="F37" s="27"/>
    </row>
    <row r="38" s="1" customFormat="1" ht="16.85" customHeight="1" spans="1:6">
      <c r="A38" s="23"/>
      <c r="B38" s="24"/>
      <c r="C38" s="25"/>
      <c r="D38" s="26"/>
      <c r="E38" s="26"/>
      <c r="F38" s="27"/>
    </row>
    <row r="39" s="1" customFormat="1" ht="16.1" customHeight="1" spans="1:6">
      <c r="A39" s="23"/>
      <c r="B39" s="24"/>
      <c r="C39" s="25"/>
      <c r="D39" s="26"/>
      <c r="E39" s="26"/>
      <c r="F39" s="27"/>
    </row>
    <row r="40" s="1" customFormat="1" ht="16.1" customHeight="1" spans="1:6">
      <c r="A40" s="23"/>
      <c r="B40" s="24"/>
      <c r="C40" s="25"/>
      <c r="D40" s="26"/>
      <c r="E40" s="26"/>
      <c r="F40" s="27"/>
    </row>
    <row r="41" s="1" customFormat="1" ht="32.95" customHeight="1" spans="1:6">
      <c r="A41" s="29"/>
      <c r="B41" s="30" t="s">
        <v>144</v>
      </c>
      <c r="C41" s="29"/>
      <c r="D41" s="29">
        <f>SUM(F7:F21)</f>
        <v>0</v>
      </c>
      <c r="E41" s="29"/>
      <c r="F41" s="29"/>
    </row>
  </sheetData>
  <sheetProtection algorithmName="SHA-512" hashValue="k75niwticV6BATGm+WJNCWPnMXVOEIPburJXd6jH9jvvyqu+r57JB64W2C0RzSiM+1xG05xocJd7sxEnYiFZXg==" saltValue="nPuMS3xo0o+YKVb5f1SEzg==" spinCount="100000" sheet="1" objects="1"/>
  <mergeCells count="5">
    <mergeCell ref="A1:F1"/>
    <mergeCell ref="A2:D2"/>
    <mergeCell ref="E2:F2"/>
    <mergeCell ref="A3:F3"/>
    <mergeCell ref="D41:F41"/>
  </mergeCells>
  <pageMargins left="0.75" right="0.75" top="1" bottom="1" header="0.5" footer="0.5"/>
  <pageSetup paperSize="9" scale="94"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topLeftCell="A19" workbookViewId="0">
      <selection activeCell="E11" sqref="E11"/>
    </sheetView>
  </sheetViews>
  <sheetFormatPr defaultColWidth="9" defaultRowHeight="14.25" outlineLevelCol="5"/>
  <cols>
    <col min="1" max="1" width="8.125" style="1" customWidth="1"/>
    <col min="2" max="2" width="34.6" style="1" customWidth="1"/>
    <col min="3" max="3" width="8.125" style="1" customWidth="1"/>
    <col min="4" max="5" width="9.75" style="1" customWidth="1"/>
    <col min="6" max="6" width="10.625" style="1" customWidth="1"/>
    <col min="7" max="7" width="20" style="1" customWidth="1"/>
    <col min="8" max="16384" width="9" style="1"/>
  </cols>
  <sheetData>
    <row r="1" s="1" customFormat="1" ht="32.95" customHeight="1" spans="1:6">
      <c r="A1" s="17" t="s">
        <v>22</v>
      </c>
      <c r="B1" s="17"/>
      <c r="C1" s="17"/>
      <c r="D1" s="17"/>
      <c r="E1" s="17"/>
      <c r="F1" s="17"/>
    </row>
    <row r="2" s="1" customFormat="1" ht="16.85" customHeight="1" spans="1:6">
      <c r="A2" s="18" t="s">
        <v>23</v>
      </c>
      <c r="B2" s="18"/>
      <c r="C2" s="18"/>
      <c r="D2" s="18"/>
      <c r="E2" s="18" t="s">
        <v>24</v>
      </c>
      <c r="F2" s="18"/>
    </row>
    <row r="3" s="1" customFormat="1" ht="32.95" customHeight="1" spans="1:6">
      <c r="A3" s="19" t="s">
        <v>145</v>
      </c>
      <c r="B3" s="19"/>
      <c r="C3" s="19"/>
      <c r="D3" s="19"/>
      <c r="E3" s="19"/>
      <c r="F3" s="19"/>
    </row>
    <row r="4" s="1" customFormat="1" ht="16.85" customHeight="1" spans="1:6">
      <c r="A4" s="20" t="s">
        <v>26</v>
      </c>
      <c r="B4" s="21" t="s">
        <v>27</v>
      </c>
      <c r="C4" s="21" t="s">
        <v>28</v>
      </c>
      <c r="D4" s="21" t="s">
        <v>29</v>
      </c>
      <c r="E4" s="21" t="s">
        <v>30</v>
      </c>
      <c r="F4" s="22" t="s">
        <v>31</v>
      </c>
    </row>
    <row r="5" s="1" customFormat="1" ht="16.1" customHeight="1" spans="1:6">
      <c r="A5" s="23" t="s">
        <v>146</v>
      </c>
      <c r="B5" s="24" t="s">
        <v>147</v>
      </c>
      <c r="C5" s="25"/>
      <c r="D5" s="26"/>
      <c r="E5" s="26"/>
      <c r="F5" s="27"/>
    </row>
    <row r="6" s="1" customFormat="1" ht="16.85" customHeight="1" spans="1:6">
      <c r="A6" s="23" t="s">
        <v>148</v>
      </c>
      <c r="B6" s="24" t="s">
        <v>149</v>
      </c>
      <c r="C6" s="25"/>
      <c r="D6" s="26"/>
      <c r="E6" s="26"/>
      <c r="F6" s="27"/>
    </row>
    <row r="7" s="1" customFormat="1" ht="16.1" customHeight="1" spans="1:6">
      <c r="A7" s="23" t="s">
        <v>36</v>
      </c>
      <c r="B7" s="24" t="s">
        <v>150</v>
      </c>
      <c r="C7" s="25" t="s">
        <v>142</v>
      </c>
      <c r="D7" s="26" t="s">
        <v>151</v>
      </c>
      <c r="E7" s="28"/>
      <c r="F7" s="27">
        <f>ROUND(D7*E7,0)</f>
        <v>0</v>
      </c>
    </row>
    <row r="8" s="1" customFormat="1" ht="16.1" customHeight="1" spans="1:6">
      <c r="A8" s="23"/>
      <c r="B8" s="24"/>
      <c r="C8" s="25"/>
      <c r="D8" s="26"/>
      <c r="E8" s="26"/>
      <c r="F8" s="27"/>
    </row>
    <row r="9" s="1" customFormat="1" ht="16.85" customHeight="1" spans="1:6">
      <c r="A9" s="23"/>
      <c r="B9" s="24"/>
      <c r="C9" s="25"/>
      <c r="D9" s="26"/>
      <c r="E9" s="26"/>
      <c r="F9" s="27"/>
    </row>
    <row r="10" s="1" customFormat="1" ht="16.1" customHeight="1" spans="1:6">
      <c r="A10" s="23"/>
      <c r="B10" s="24"/>
      <c r="C10" s="25"/>
      <c r="D10" s="26"/>
      <c r="E10" s="26"/>
      <c r="F10" s="27"/>
    </row>
    <row r="11" s="1" customFormat="1" ht="16.1" customHeight="1" spans="1:6">
      <c r="A11" s="23"/>
      <c r="B11" s="24"/>
      <c r="C11" s="25"/>
      <c r="D11" s="26"/>
      <c r="E11" s="26"/>
      <c r="F11" s="27"/>
    </row>
    <row r="12" s="1" customFormat="1" ht="16.85" customHeight="1" spans="1:6">
      <c r="A12" s="23"/>
      <c r="B12" s="24"/>
      <c r="C12" s="25"/>
      <c r="D12" s="26"/>
      <c r="E12" s="26"/>
      <c r="F12" s="27"/>
    </row>
    <row r="13" s="1" customFormat="1" ht="16.1" customHeight="1" spans="1:6">
      <c r="A13" s="23"/>
      <c r="B13" s="24"/>
      <c r="C13" s="25"/>
      <c r="D13" s="26"/>
      <c r="E13" s="26"/>
      <c r="F13" s="27"/>
    </row>
    <row r="14" s="1" customFormat="1" ht="16.1" customHeight="1" spans="1:6">
      <c r="A14" s="23"/>
      <c r="B14" s="24"/>
      <c r="C14" s="25"/>
      <c r="D14" s="26"/>
      <c r="E14" s="26"/>
      <c r="F14" s="27"/>
    </row>
    <row r="15" s="1" customFormat="1" ht="16.85" customHeight="1" spans="1:6">
      <c r="A15" s="23"/>
      <c r="B15" s="24"/>
      <c r="C15" s="25"/>
      <c r="D15" s="26"/>
      <c r="E15" s="26"/>
      <c r="F15" s="27"/>
    </row>
    <row r="16" s="1" customFormat="1" ht="16.1" customHeight="1" spans="1:6">
      <c r="A16" s="23"/>
      <c r="B16" s="24"/>
      <c r="C16" s="25"/>
      <c r="D16" s="26"/>
      <c r="E16" s="26"/>
      <c r="F16" s="27"/>
    </row>
    <row r="17" s="1" customFormat="1" ht="16.1" customHeight="1" spans="1:6">
      <c r="A17" s="23"/>
      <c r="B17" s="24"/>
      <c r="C17" s="25"/>
      <c r="D17" s="26"/>
      <c r="E17" s="26"/>
      <c r="F17" s="27"/>
    </row>
    <row r="18" s="1" customFormat="1" ht="16.85" customHeight="1" spans="1:6">
      <c r="A18" s="23"/>
      <c r="B18" s="24"/>
      <c r="C18" s="25"/>
      <c r="D18" s="26"/>
      <c r="E18" s="26"/>
      <c r="F18" s="27"/>
    </row>
    <row r="19" s="1" customFormat="1" ht="16.1" customHeight="1" spans="1:6">
      <c r="A19" s="23"/>
      <c r="B19" s="24"/>
      <c r="C19" s="25"/>
      <c r="D19" s="26"/>
      <c r="E19" s="26"/>
      <c r="F19" s="27"/>
    </row>
    <row r="20" s="1" customFormat="1" ht="16.1" customHeight="1" spans="1:6">
      <c r="A20" s="23"/>
      <c r="B20" s="24"/>
      <c r="C20" s="25"/>
      <c r="D20" s="26"/>
      <c r="E20" s="26"/>
      <c r="F20" s="27"/>
    </row>
    <row r="21" s="1" customFormat="1" ht="16.85" customHeight="1" spans="1:6">
      <c r="A21" s="23"/>
      <c r="B21" s="24"/>
      <c r="C21" s="25"/>
      <c r="D21" s="26"/>
      <c r="E21" s="26"/>
      <c r="F21" s="27"/>
    </row>
    <row r="22" s="1" customFormat="1" ht="16.1" customHeight="1" spans="1:6">
      <c r="A22" s="23"/>
      <c r="B22" s="24"/>
      <c r="C22" s="25"/>
      <c r="D22" s="26"/>
      <c r="E22" s="26"/>
      <c r="F22" s="27"/>
    </row>
    <row r="23" s="1" customFormat="1" ht="16.1" customHeight="1" spans="1:6">
      <c r="A23" s="23"/>
      <c r="B23" s="24"/>
      <c r="C23" s="25"/>
      <c r="D23" s="26"/>
      <c r="E23" s="26"/>
      <c r="F23" s="27"/>
    </row>
    <row r="24" s="1" customFormat="1" ht="16.85" customHeight="1" spans="1:6">
      <c r="A24" s="23"/>
      <c r="B24" s="24"/>
      <c r="C24" s="25"/>
      <c r="D24" s="26"/>
      <c r="E24" s="26"/>
      <c r="F24" s="27"/>
    </row>
    <row r="25" s="1" customFormat="1" ht="16.1" customHeight="1" spans="1:6">
      <c r="A25" s="23"/>
      <c r="B25" s="24"/>
      <c r="C25" s="25"/>
      <c r="D25" s="26"/>
      <c r="E25" s="26"/>
      <c r="F25" s="27"/>
    </row>
    <row r="26" s="1" customFormat="1" ht="16.85" customHeight="1" spans="1:6">
      <c r="A26" s="23"/>
      <c r="B26" s="24"/>
      <c r="C26" s="25"/>
      <c r="D26" s="26"/>
      <c r="E26" s="26"/>
      <c r="F26" s="27"/>
    </row>
    <row r="27" s="1" customFormat="1" ht="16.1" customHeight="1" spans="1:6">
      <c r="A27" s="23"/>
      <c r="B27" s="24"/>
      <c r="C27" s="25"/>
      <c r="D27" s="26"/>
      <c r="E27" s="26"/>
      <c r="F27" s="27"/>
    </row>
    <row r="28" s="1" customFormat="1" ht="16.1" customHeight="1" spans="1:6">
      <c r="A28" s="23"/>
      <c r="B28" s="24"/>
      <c r="C28" s="25"/>
      <c r="D28" s="26"/>
      <c r="E28" s="26"/>
      <c r="F28" s="27"/>
    </row>
    <row r="29" s="1" customFormat="1" ht="16.85" customHeight="1" spans="1:6">
      <c r="A29" s="23"/>
      <c r="B29" s="24"/>
      <c r="C29" s="25"/>
      <c r="D29" s="26"/>
      <c r="E29" s="26"/>
      <c r="F29" s="27"/>
    </row>
    <row r="30" s="1" customFormat="1" ht="16.1" customHeight="1" spans="1:6">
      <c r="A30" s="23"/>
      <c r="B30" s="24"/>
      <c r="C30" s="25"/>
      <c r="D30" s="26"/>
      <c r="E30" s="26"/>
      <c r="F30" s="27"/>
    </row>
    <row r="31" s="1" customFormat="1" ht="16.1" customHeight="1" spans="1:6">
      <c r="A31" s="23"/>
      <c r="B31" s="24"/>
      <c r="C31" s="25"/>
      <c r="D31" s="26"/>
      <c r="E31" s="26"/>
      <c r="F31" s="27"/>
    </row>
    <row r="32" s="1" customFormat="1" ht="16.85" customHeight="1" spans="1:6">
      <c r="A32" s="23"/>
      <c r="B32" s="24"/>
      <c r="C32" s="25"/>
      <c r="D32" s="26"/>
      <c r="E32" s="26"/>
      <c r="F32" s="27"/>
    </row>
    <row r="33" s="1" customFormat="1" ht="16.1" customHeight="1" spans="1:6">
      <c r="A33" s="23"/>
      <c r="B33" s="24"/>
      <c r="C33" s="25"/>
      <c r="D33" s="26"/>
      <c r="E33" s="26"/>
      <c r="F33" s="27"/>
    </row>
    <row r="34" s="1" customFormat="1" ht="16.1" customHeight="1" spans="1:6">
      <c r="A34" s="23"/>
      <c r="B34" s="24"/>
      <c r="C34" s="25"/>
      <c r="D34" s="26"/>
      <c r="E34" s="26"/>
      <c r="F34" s="27"/>
    </row>
    <row r="35" s="1" customFormat="1" ht="16.85" customHeight="1" spans="1:6">
      <c r="A35" s="23"/>
      <c r="B35" s="24"/>
      <c r="C35" s="25"/>
      <c r="D35" s="26"/>
      <c r="E35" s="26"/>
      <c r="F35" s="27"/>
    </row>
    <row r="36" s="1" customFormat="1" ht="16.1" customHeight="1" spans="1:6">
      <c r="A36" s="23"/>
      <c r="B36" s="24"/>
      <c r="C36" s="25"/>
      <c r="D36" s="26"/>
      <c r="E36" s="26"/>
      <c r="F36" s="27"/>
    </row>
    <row r="37" s="1" customFormat="1" ht="16.1" customHeight="1" spans="1:6">
      <c r="A37" s="23"/>
      <c r="B37" s="24"/>
      <c r="C37" s="25"/>
      <c r="D37" s="26"/>
      <c r="E37" s="26"/>
      <c r="F37" s="27"/>
    </row>
    <row r="38" s="1" customFormat="1" ht="16.85" customHeight="1" spans="1:6">
      <c r="A38" s="23"/>
      <c r="B38" s="24"/>
      <c r="C38" s="25"/>
      <c r="D38" s="26"/>
      <c r="E38" s="26"/>
      <c r="F38" s="27"/>
    </row>
    <row r="39" s="1" customFormat="1" ht="16.1" customHeight="1" spans="1:6">
      <c r="A39" s="23"/>
      <c r="B39" s="24"/>
      <c r="C39" s="25"/>
      <c r="D39" s="26"/>
      <c r="E39" s="26"/>
      <c r="F39" s="27"/>
    </row>
    <row r="40" s="1" customFormat="1" ht="16.1" customHeight="1" spans="1:6">
      <c r="A40" s="23"/>
      <c r="B40" s="24"/>
      <c r="C40" s="25"/>
      <c r="D40" s="26"/>
      <c r="E40" s="26"/>
      <c r="F40" s="27"/>
    </row>
    <row r="41" s="1" customFormat="1" ht="32.95" customHeight="1" spans="1:6">
      <c r="A41" s="29"/>
      <c r="B41" s="30" t="s">
        <v>152</v>
      </c>
      <c r="C41" s="29"/>
      <c r="D41" s="29">
        <f>SUM(F7)</f>
        <v>0</v>
      </c>
      <c r="E41" s="29"/>
      <c r="F41" s="29"/>
    </row>
  </sheetData>
  <sheetProtection algorithmName="SHA-512" hashValue="G4ud1xB/7j+XnPIalBjRUrtaYFCP86kNUThZyTUvKm3HhR17vtIWnTXxb0ypYeGkFDy2T7snTNY7qDUH91ylcw==" saltValue="V8Gyv1Mvfw2LvmCpi26cQg==" spinCount="100000" sheet="1" objects="1"/>
  <mergeCells count="5">
    <mergeCell ref="A1:F1"/>
    <mergeCell ref="A2:D2"/>
    <mergeCell ref="E2:F2"/>
    <mergeCell ref="A3:F3"/>
    <mergeCell ref="D41:F41"/>
  </mergeCells>
  <pageMargins left="0.75" right="0.75" top="1" bottom="1" header="0.5" footer="0.5"/>
  <pageSetup paperSize="9" scale="94"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Zeros="0" view="pageBreakPreview" zoomScaleNormal="100" topLeftCell="A16" workbookViewId="0">
      <selection activeCell="E7" sqref="E7:E10"/>
    </sheetView>
  </sheetViews>
  <sheetFormatPr defaultColWidth="9" defaultRowHeight="14.25" outlineLevelCol="5"/>
  <cols>
    <col min="1" max="1" width="8.125" style="1" customWidth="1"/>
    <col min="2" max="2" width="34.5" style="1" customWidth="1"/>
    <col min="3" max="3" width="8.125" style="1" customWidth="1"/>
    <col min="4" max="5" width="9.75" style="1" customWidth="1"/>
    <col min="6" max="6" width="10.625" style="1" customWidth="1"/>
    <col min="7" max="7" width="20" style="1" customWidth="1"/>
    <col min="8" max="16384" width="9" style="1"/>
  </cols>
  <sheetData>
    <row r="1" s="1" customFormat="1" ht="32.95" customHeight="1" spans="1:6">
      <c r="A1" s="17" t="s">
        <v>22</v>
      </c>
      <c r="B1" s="17"/>
      <c r="C1" s="17"/>
      <c r="D1" s="17"/>
      <c r="E1" s="17"/>
      <c r="F1" s="17"/>
    </row>
    <row r="2" s="1" customFormat="1" ht="16.85" customHeight="1" spans="1:6">
      <c r="A2" s="18" t="s">
        <v>23</v>
      </c>
      <c r="B2" s="18"/>
      <c r="C2" s="18"/>
      <c r="D2" s="18"/>
      <c r="E2" s="18" t="s">
        <v>24</v>
      </c>
      <c r="F2" s="18"/>
    </row>
    <row r="3" s="1" customFormat="1" ht="32.95" customHeight="1" spans="1:6">
      <c r="A3" s="19" t="s">
        <v>153</v>
      </c>
      <c r="B3" s="19"/>
      <c r="C3" s="19"/>
      <c r="D3" s="19"/>
      <c r="E3" s="19"/>
      <c r="F3" s="19"/>
    </row>
    <row r="4" s="1" customFormat="1" ht="16.85" customHeight="1" spans="1:6">
      <c r="A4" s="20" t="s">
        <v>26</v>
      </c>
      <c r="B4" s="21" t="s">
        <v>27</v>
      </c>
      <c r="C4" s="21" t="s">
        <v>28</v>
      </c>
      <c r="D4" s="21" t="s">
        <v>29</v>
      </c>
      <c r="E4" s="21" t="s">
        <v>30</v>
      </c>
      <c r="F4" s="22" t="s">
        <v>31</v>
      </c>
    </row>
    <row r="5" s="1" customFormat="1" ht="16.1" customHeight="1" spans="1:6">
      <c r="A5" s="23" t="s">
        <v>154</v>
      </c>
      <c r="B5" s="24" t="s">
        <v>155</v>
      </c>
      <c r="C5" s="25"/>
      <c r="D5" s="26"/>
      <c r="E5" s="26"/>
      <c r="F5" s="27"/>
    </row>
    <row r="6" s="1" customFormat="1" ht="16.85" customHeight="1" spans="1:6">
      <c r="A6" s="23" t="s">
        <v>156</v>
      </c>
      <c r="B6" s="24" t="s">
        <v>157</v>
      </c>
      <c r="C6" s="25"/>
      <c r="D6" s="26"/>
      <c r="E6" s="26"/>
      <c r="F6" s="27"/>
    </row>
    <row r="7" s="1" customFormat="1" ht="16.1" customHeight="1" spans="1:6">
      <c r="A7" s="23" t="s">
        <v>36</v>
      </c>
      <c r="B7" s="24" t="s">
        <v>158</v>
      </c>
      <c r="C7" s="25" t="s">
        <v>159</v>
      </c>
      <c r="D7" s="26" t="s">
        <v>160</v>
      </c>
      <c r="E7" s="28"/>
      <c r="F7" s="27">
        <f>ROUND(D7*E7,0)</f>
        <v>0</v>
      </c>
    </row>
    <row r="8" s="1" customFormat="1" ht="16.1" customHeight="1" spans="1:6">
      <c r="A8" s="23" t="s">
        <v>40</v>
      </c>
      <c r="B8" s="24" t="s">
        <v>161</v>
      </c>
      <c r="C8" s="25" t="s">
        <v>159</v>
      </c>
      <c r="D8" s="26" t="s">
        <v>162</v>
      </c>
      <c r="E8" s="28"/>
      <c r="F8" s="27">
        <f>ROUND(D8*E8,0)</f>
        <v>0</v>
      </c>
    </row>
    <row r="9" s="1" customFormat="1" ht="16.85" customHeight="1" spans="1:6">
      <c r="A9" s="23" t="s">
        <v>163</v>
      </c>
      <c r="B9" s="24" t="s">
        <v>164</v>
      </c>
      <c r="C9" s="25"/>
      <c r="D9" s="26"/>
      <c r="E9" s="28"/>
      <c r="F9" s="27">
        <f>ROUND(D9*E9,0)</f>
        <v>0</v>
      </c>
    </row>
    <row r="10" s="1" customFormat="1" ht="16.1" customHeight="1" spans="1:6">
      <c r="A10" s="23" t="s">
        <v>165</v>
      </c>
      <c r="B10" s="24" t="s">
        <v>166</v>
      </c>
      <c r="C10" s="25" t="s">
        <v>142</v>
      </c>
      <c r="D10" s="26" t="s">
        <v>167</v>
      </c>
      <c r="E10" s="28"/>
      <c r="F10" s="27">
        <f>ROUND(D10*E10,0)</f>
        <v>0</v>
      </c>
    </row>
    <row r="11" s="1" customFormat="1" ht="16.1" customHeight="1" spans="1:6">
      <c r="A11" s="23"/>
      <c r="B11" s="24"/>
      <c r="C11" s="25"/>
      <c r="D11" s="26"/>
      <c r="E11" s="26"/>
      <c r="F11" s="27"/>
    </row>
    <row r="12" s="1" customFormat="1" ht="16.85" customHeight="1" spans="1:6">
      <c r="A12" s="23"/>
      <c r="B12" s="24"/>
      <c r="C12" s="25"/>
      <c r="D12" s="26"/>
      <c r="E12" s="26"/>
      <c r="F12" s="27"/>
    </row>
    <row r="13" s="1" customFormat="1" ht="16.1" customHeight="1" spans="1:6">
      <c r="A13" s="23"/>
      <c r="B13" s="24"/>
      <c r="C13" s="25"/>
      <c r="D13" s="26"/>
      <c r="E13" s="26"/>
      <c r="F13" s="27"/>
    </row>
    <row r="14" s="1" customFormat="1" ht="16.1" customHeight="1" spans="1:6">
      <c r="A14" s="23"/>
      <c r="B14" s="24"/>
      <c r="C14" s="25"/>
      <c r="D14" s="26"/>
      <c r="E14" s="26"/>
      <c r="F14" s="27"/>
    </row>
    <row r="15" s="1" customFormat="1" ht="16.85" customHeight="1" spans="1:6">
      <c r="A15" s="23"/>
      <c r="B15" s="24"/>
      <c r="C15" s="25"/>
      <c r="D15" s="26"/>
      <c r="E15" s="26"/>
      <c r="F15" s="27"/>
    </row>
    <row r="16" s="1" customFormat="1" ht="16.1" customHeight="1" spans="1:6">
      <c r="A16" s="23"/>
      <c r="B16" s="24"/>
      <c r="C16" s="25"/>
      <c r="D16" s="26"/>
      <c r="E16" s="26"/>
      <c r="F16" s="27"/>
    </row>
    <row r="17" s="1" customFormat="1" ht="16.1" customHeight="1" spans="1:6">
      <c r="A17" s="23"/>
      <c r="B17" s="24"/>
      <c r="C17" s="25"/>
      <c r="D17" s="26"/>
      <c r="E17" s="26"/>
      <c r="F17" s="27"/>
    </row>
    <row r="18" s="1" customFormat="1" ht="16.85" customHeight="1" spans="1:6">
      <c r="A18" s="23"/>
      <c r="B18" s="24"/>
      <c r="C18" s="25"/>
      <c r="D18" s="26"/>
      <c r="E18" s="26"/>
      <c r="F18" s="27"/>
    </row>
    <row r="19" s="1" customFormat="1" ht="16.1" customHeight="1" spans="1:6">
      <c r="A19" s="23"/>
      <c r="B19" s="24"/>
      <c r="C19" s="25"/>
      <c r="D19" s="26"/>
      <c r="E19" s="26"/>
      <c r="F19" s="27"/>
    </row>
    <row r="20" s="1" customFormat="1" ht="16.1" customHeight="1" spans="1:6">
      <c r="A20" s="23"/>
      <c r="B20" s="24"/>
      <c r="C20" s="25"/>
      <c r="D20" s="26"/>
      <c r="E20" s="26"/>
      <c r="F20" s="27"/>
    </row>
    <row r="21" s="1" customFormat="1" ht="16.85" customHeight="1" spans="1:6">
      <c r="A21" s="23"/>
      <c r="B21" s="24"/>
      <c r="C21" s="25"/>
      <c r="D21" s="26"/>
      <c r="E21" s="26"/>
      <c r="F21" s="27"/>
    </row>
    <row r="22" s="1" customFormat="1" ht="16.1" customHeight="1" spans="1:6">
      <c r="A22" s="23"/>
      <c r="B22" s="24"/>
      <c r="C22" s="25"/>
      <c r="D22" s="26"/>
      <c r="E22" s="26"/>
      <c r="F22" s="27"/>
    </row>
    <row r="23" s="1" customFormat="1" ht="16.1" customHeight="1" spans="1:6">
      <c r="A23" s="23"/>
      <c r="B23" s="24"/>
      <c r="C23" s="25"/>
      <c r="D23" s="26"/>
      <c r="E23" s="26"/>
      <c r="F23" s="27"/>
    </row>
    <row r="24" s="1" customFormat="1" ht="16.85" customHeight="1" spans="1:6">
      <c r="A24" s="23"/>
      <c r="B24" s="24"/>
      <c r="C24" s="25"/>
      <c r="D24" s="26"/>
      <c r="E24" s="26"/>
      <c r="F24" s="27"/>
    </row>
    <row r="25" s="1" customFormat="1" ht="16.1" customHeight="1" spans="1:6">
      <c r="A25" s="23"/>
      <c r="B25" s="24"/>
      <c r="C25" s="25"/>
      <c r="D25" s="26"/>
      <c r="E25" s="26"/>
      <c r="F25" s="27"/>
    </row>
    <row r="26" s="1" customFormat="1" ht="16.85" customHeight="1" spans="1:6">
      <c r="A26" s="23"/>
      <c r="B26" s="24"/>
      <c r="C26" s="25"/>
      <c r="D26" s="26"/>
      <c r="E26" s="26"/>
      <c r="F26" s="27"/>
    </row>
    <row r="27" s="1" customFormat="1" ht="16.1" customHeight="1" spans="1:6">
      <c r="A27" s="23"/>
      <c r="B27" s="24"/>
      <c r="C27" s="25"/>
      <c r="D27" s="26"/>
      <c r="E27" s="26"/>
      <c r="F27" s="27"/>
    </row>
    <row r="28" s="1" customFormat="1" ht="16.1" customHeight="1" spans="1:6">
      <c r="A28" s="23"/>
      <c r="B28" s="24"/>
      <c r="C28" s="25"/>
      <c r="D28" s="26"/>
      <c r="E28" s="26"/>
      <c r="F28" s="27"/>
    </row>
    <row r="29" s="1" customFormat="1" ht="16.85" customHeight="1" spans="1:6">
      <c r="A29" s="23"/>
      <c r="B29" s="24"/>
      <c r="C29" s="25"/>
      <c r="D29" s="26"/>
      <c r="E29" s="26"/>
      <c r="F29" s="27"/>
    </row>
    <row r="30" s="1" customFormat="1" ht="16.1" customHeight="1" spans="1:6">
      <c r="A30" s="23"/>
      <c r="B30" s="24"/>
      <c r="C30" s="25"/>
      <c r="D30" s="26"/>
      <c r="E30" s="26"/>
      <c r="F30" s="27"/>
    </row>
    <row r="31" s="1" customFormat="1" ht="16.1" customHeight="1" spans="1:6">
      <c r="A31" s="23"/>
      <c r="B31" s="24"/>
      <c r="C31" s="25"/>
      <c r="D31" s="26"/>
      <c r="E31" s="26"/>
      <c r="F31" s="27"/>
    </row>
    <row r="32" s="1" customFormat="1" ht="16.85" customHeight="1" spans="1:6">
      <c r="A32" s="23"/>
      <c r="B32" s="24"/>
      <c r="C32" s="25"/>
      <c r="D32" s="26"/>
      <c r="E32" s="26"/>
      <c r="F32" s="27"/>
    </row>
    <row r="33" s="1" customFormat="1" ht="16.1" customHeight="1" spans="1:6">
      <c r="A33" s="23"/>
      <c r="B33" s="24"/>
      <c r="C33" s="25"/>
      <c r="D33" s="26"/>
      <c r="E33" s="26"/>
      <c r="F33" s="27"/>
    </row>
    <row r="34" s="1" customFormat="1" ht="16.1" customHeight="1" spans="1:6">
      <c r="A34" s="23"/>
      <c r="B34" s="24"/>
      <c r="C34" s="25"/>
      <c r="D34" s="26"/>
      <c r="E34" s="26"/>
      <c r="F34" s="27"/>
    </row>
    <row r="35" s="1" customFormat="1" ht="16.85" customHeight="1" spans="1:6">
      <c r="A35" s="23"/>
      <c r="B35" s="24"/>
      <c r="C35" s="25"/>
      <c r="D35" s="26"/>
      <c r="E35" s="26"/>
      <c r="F35" s="27"/>
    </row>
    <row r="36" s="1" customFormat="1" ht="16.1" customHeight="1" spans="1:6">
      <c r="A36" s="23"/>
      <c r="B36" s="24"/>
      <c r="C36" s="25"/>
      <c r="D36" s="26"/>
      <c r="E36" s="26"/>
      <c r="F36" s="27"/>
    </row>
    <row r="37" s="1" customFormat="1" ht="16.1" customHeight="1" spans="1:6">
      <c r="A37" s="23"/>
      <c r="B37" s="24"/>
      <c r="C37" s="25"/>
      <c r="D37" s="26"/>
      <c r="E37" s="26"/>
      <c r="F37" s="27"/>
    </row>
    <row r="38" s="1" customFormat="1" ht="16.85" customHeight="1" spans="1:6">
      <c r="A38" s="23"/>
      <c r="B38" s="24"/>
      <c r="C38" s="25"/>
      <c r="D38" s="26"/>
      <c r="E38" s="26"/>
      <c r="F38" s="27"/>
    </row>
    <row r="39" s="1" customFormat="1" ht="16.1" customHeight="1" spans="1:6">
      <c r="A39" s="23"/>
      <c r="B39" s="24"/>
      <c r="C39" s="25"/>
      <c r="D39" s="26"/>
      <c r="E39" s="26"/>
      <c r="F39" s="27"/>
    </row>
    <row r="40" s="1" customFormat="1" ht="16.1" customHeight="1" spans="1:6">
      <c r="A40" s="23"/>
      <c r="B40" s="24"/>
      <c r="C40" s="25"/>
      <c r="D40" s="26"/>
      <c r="E40" s="26"/>
      <c r="F40" s="27"/>
    </row>
    <row r="41" s="1" customFormat="1" ht="32.95" customHeight="1" spans="1:6">
      <c r="A41" s="29"/>
      <c r="B41" s="30" t="s">
        <v>168</v>
      </c>
      <c r="C41" s="29"/>
      <c r="D41" s="29">
        <f>SUM(F7:F10)</f>
        <v>0</v>
      </c>
      <c r="E41" s="29"/>
      <c r="F41" s="29"/>
    </row>
  </sheetData>
  <sheetProtection algorithmName="SHA-512" hashValue="diWUvOmx/4jVuaroxQFIZi1JSlbWfuBTIdr2T2+4qlMyDQXKPQTS2JXbu5KG6W3f5fDSvtORjgIPBhZEzrbqEw==" saltValue="PPzQJxAwKXPOo9tYH8Tk9g==" spinCount="100000" sheet="1" objects="1"/>
  <mergeCells count="5">
    <mergeCell ref="A1:F1"/>
    <mergeCell ref="A2:D2"/>
    <mergeCell ref="E2:F2"/>
    <mergeCell ref="A3:F3"/>
    <mergeCell ref="D41:F41"/>
  </mergeCells>
  <pageMargins left="0.75" right="0.75" top="1" bottom="1" header="0.5" footer="0.5"/>
  <pageSetup paperSize="9" scale="94"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Zeros="0" view="pageBreakPreview" zoomScaleNormal="100" workbookViewId="0">
      <selection activeCell="E14" sqref="E14"/>
    </sheetView>
  </sheetViews>
  <sheetFormatPr defaultColWidth="9" defaultRowHeight="14.25" outlineLevelCol="4"/>
  <cols>
    <col min="1" max="2" width="12.25" style="1" customWidth="1"/>
    <col min="3" max="3" width="16.25" style="1" customWidth="1"/>
    <col min="4" max="4" width="28.5" style="1" customWidth="1"/>
    <col min="5" max="5" width="12.25" style="1" customWidth="1"/>
    <col min="6" max="6" width="20" style="1" customWidth="1"/>
    <col min="7" max="16384" width="9" style="1"/>
  </cols>
  <sheetData>
    <row r="1" ht="32.95" customHeight="1" spans="1:5">
      <c r="A1" s="2" t="s">
        <v>169</v>
      </c>
      <c r="B1" s="2"/>
      <c r="C1" s="2"/>
      <c r="D1" s="2"/>
      <c r="E1" s="2"/>
    </row>
    <row r="2" ht="16.85" customHeight="1" spans="1:5">
      <c r="A2" s="3" t="s">
        <v>170</v>
      </c>
      <c r="B2" s="3"/>
      <c r="C2" s="3"/>
    </row>
    <row r="3" ht="27.85" customHeight="1" spans="1:5">
      <c r="A3" s="4" t="s">
        <v>171</v>
      </c>
      <c r="B3" s="5" t="s">
        <v>172</v>
      </c>
      <c r="C3" s="5" t="s">
        <v>173</v>
      </c>
      <c r="D3" s="5"/>
      <c r="E3" s="6" t="s">
        <v>174</v>
      </c>
    </row>
    <row r="4" ht="28.55" customHeight="1" spans="1:5">
      <c r="A4" s="7" t="s">
        <v>175</v>
      </c>
      <c r="B4" s="8" t="s">
        <v>176</v>
      </c>
      <c r="C4" s="8" t="s">
        <v>25</v>
      </c>
      <c r="D4" s="8"/>
      <c r="E4" s="9">
        <f>'100章'!D41</f>
        <v>0</v>
      </c>
    </row>
    <row r="5" ht="27.85" customHeight="1" spans="1:5">
      <c r="A5" s="7" t="s">
        <v>177</v>
      </c>
      <c r="B5" s="8" t="s">
        <v>178</v>
      </c>
      <c r="C5" s="8" t="s">
        <v>58</v>
      </c>
      <c r="D5" s="8"/>
      <c r="E5" s="9">
        <f>'200章'!D41</f>
        <v>0</v>
      </c>
    </row>
    <row r="6" ht="28.55" customHeight="1" spans="1:5">
      <c r="A6" s="7" t="s">
        <v>179</v>
      </c>
      <c r="B6" s="8" t="s">
        <v>180</v>
      </c>
      <c r="C6" s="8" t="s">
        <v>108</v>
      </c>
      <c r="D6" s="8"/>
      <c r="E6" s="9">
        <f>'300章'!D41</f>
        <v>0</v>
      </c>
    </row>
    <row r="7" ht="28.55" customHeight="1" spans="1:5">
      <c r="A7" s="7" t="s">
        <v>181</v>
      </c>
      <c r="B7" s="8" t="s">
        <v>182</v>
      </c>
      <c r="C7" s="8" t="s">
        <v>145</v>
      </c>
      <c r="D7" s="8"/>
      <c r="E7" s="9">
        <f>'400章'!D41</f>
        <v>0</v>
      </c>
    </row>
    <row r="8" ht="28.55" customHeight="1" spans="1:5">
      <c r="A8" s="7" t="s">
        <v>183</v>
      </c>
      <c r="B8" s="8" t="s">
        <v>184</v>
      </c>
      <c r="C8" s="8" t="s">
        <v>153</v>
      </c>
      <c r="D8" s="8"/>
      <c r="E8" s="9">
        <f>'600章'!D41</f>
        <v>0</v>
      </c>
    </row>
    <row r="9" ht="27.85" customHeight="1" spans="1:5">
      <c r="A9" s="7" t="s">
        <v>185</v>
      </c>
      <c r="B9" s="10" t="s">
        <v>186</v>
      </c>
      <c r="C9" s="10"/>
      <c r="D9" s="10"/>
      <c r="E9" s="9">
        <f>SUM(E4:E8)</f>
        <v>0</v>
      </c>
    </row>
    <row r="10" ht="27.85" customHeight="1" spans="1:5">
      <c r="A10" s="7" t="s">
        <v>187</v>
      </c>
      <c r="B10" s="11" t="s">
        <v>188</v>
      </c>
      <c r="C10" s="11"/>
      <c r="D10" s="11"/>
      <c r="E10" s="12"/>
    </row>
    <row r="11" ht="27.85" customHeight="1" spans="1:5">
      <c r="A11" s="7" t="s">
        <v>189</v>
      </c>
      <c r="B11" s="13" t="s">
        <v>190</v>
      </c>
      <c r="C11" s="13"/>
      <c r="D11" s="13"/>
      <c r="E11" s="12">
        <f>E9</f>
        <v>0</v>
      </c>
    </row>
    <row r="12" ht="27.1" customHeight="1" spans="1:5">
      <c r="A12" s="7" t="s">
        <v>191</v>
      </c>
      <c r="B12" s="11" t="s">
        <v>192</v>
      </c>
      <c r="C12" s="11"/>
      <c r="D12" s="11"/>
      <c r="E12" s="12"/>
    </row>
    <row r="13" ht="27.85" customHeight="1" spans="1:5">
      <c r="A13" s="7" t="s">
        <v>193</v>
      </c>
      <c r="B13" s="11" t="s">
        <v>194</v>
      </c>
      <c r="C13" s="11"/>
      <c r="D13" s="11"/>
      <c r="E13" s="12"/>
    </row>
    <row r="14" ht="27.85" customHeight="1" spans="1:5">
      <c r="A14" s="14" t="s">
        <v>195</v>
      </c>
      <c r="B14" s="15" t="s">
        <v>196</v>
      </c>
      <c r="C14" s="15"/>
      <c r="D14" s="15"/>
      <c r="E14" s="16">
        <f>E9</f>
        <v>0</v>
      </c>
    </row>
  </sheetData>
  <sheetProtection algorithmName="SHA-512" hashValue="ByNj+VpvnlcGYornjOg2VVbEz7QMLRV5qRufLC52knIKeKCNu/azGc45GfGOCTsrpF99hfCFX2dxG/IXWc4DTQ==" saltValue="enGyJJ4fhViZsnqo8qbmrA==" spinCount="100000" sheet="1" objects="1"/>
  <mergeCells count="14">
    <mergeCell ref="A1:E1"/>
    <mergeCell ref="A2:C2"/>
    <mergeCell ref="C3:D3"/>
    <mergeCell ref="C4:D4"/>
    <mergeCell ref="C5:D5"/>
    <mergeCell ref="C6:D6"/>
    <mergeCell ref="C7:D7"/>
    <mergeCell ref="C8:D8"/>
    <mergeCell ref="B9:D9"/>
    <mergeCell ref="B10:D10"/>
    <mergeCell ref="B11:D11"/>
    <mergeCell ref="B12:D12"/>
    <mergeCell ref="B13:D13"/>
    <mergeCell ref="B14:D14"/>
  </mergeCells>
  <pageMargins left="0.98" right="0.12"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 master="" otherUserPermission="visible"/>
  <rangeList sheetStid="1" master="" otherUserPermission="visible"/>
  <rangeList sheetStid="3" master="" otherUserPermission="visible"/>
  <rangeList sheetStid="4" master="" otherUserPermission="visible"/>
  <rangeList sheetStid="5" master="" otherUserPermission="visible"/>
  <rangeList sheetStid="6"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7</vt:i4>
      </vt:variant>
    </vt:vector>
  </HeadingPairs>
  <TitlesOfParts>
    <vt:vector size="7" baseType="lpstr">
      <vt:lpstr>编制说明</vt:lpstr>
      <vt:lpstr>100章</vt:lpstr>
      <vt:lpstr>200章</vt:lpstr>
      <vt:lpstr>300章</vt:lpstr>
      <vt:lpstr>400章</vt:lpstr>
      <vt:lpstr>600章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内蒙古清云项目管理咨询有限公司</cp:lastModifiedBy>
  <dcterms:created xsi:type="dcterms:W3CDTF">2026-05-28T06:39:00Z</dcterms:created>
  <dcterms:modified xsi:type="dcterms:W3CDTF">2026-06-03T04:02:09Z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F3E0942C96CD44C7BCC872A6FCF36B7B_13</vt:lpwstr>
  </property>
  <property fmtid="{D5CDD505-2E9C-101B-9397-08002B2CF9AE}" pid="3" name="KSOProductBuildVer">
    <vt:lpwstr>2052-12.1.0.26375</vt:lpwstr>
  </property>
  <property fmtid="{D5CDD505-2E9C-101B-9397-08002B2CF9AE}" pid="4" name="CalculationRule">
    <vt:i4>0</vt:i4>
  </property>
</Properties>
</file>