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3)"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<sst xmlns="http://schemas.openxmlformats.org/spreadsheetml/2006/main" count="139" uniqueCount="108">
  <si>
    <t>采购防凌汛应急物资清单</t>
  </si>
  <si>
    <t>序号</t>
  </si>
  <si>
    <t>物品名称</t>
  </si>
  <si>
    <t>规格</t>
  </si>
  <si>
    <t>单位</t>
  </si>
  <si>
    <t>单价（包含运费）/元</t>
  </si>
  <si>
    <t>数量</t>
  </si>
  <si>
    <t>总价</t>
  </si>
  <si>
    <t>探测无人机</t>
  </si>
  <si>
    <t>1.主相机：≥1亿像素 4/3 CMOS 相机，支持 6K/60fps HDR 视频。
2.长焦相机：1/1.3 英寸与 1/1.5 英寸大底双长焦相机。
3.云台：360° 旋转万象云台，运镜灵动自由。
4.避障系统：0.1 Lux 夜景级全向主动避障。
5.续航：≥51 分钟飞行时间。
6.图传：高清数字图传，传输距离≥30公里，支持10-bit HDR图传。</t>
  </si>
  <si>
    <t>个</t>
  </si>
  <si>
    <t>无人机及机场</t>
  </si>
  <si>
    <t>（一）机场
1.整机重量：≤56 千克（不包含飞行器）。
2.外形尺寸：舱盖开启：≤长 1780 毫米，宽 750 毫米，高 490 毫米。
3.舱盖闭合：≤长 640 毫米，宽 750 毫米，高 770 毫米。
4.输入电压：100 伏至 240 伏（交流电），50/60 Hz。
5.输入功率：最大 800 瓦。
6.工作环境温度：-30°C 至 50°C。
7.防护等级：≥IP56。
8.可收纳无人机数量：≥1 台。
9.最大允许降落风速：≥12 米/秒。
10.最大运行海拔高度：≥4500 米。
11.RTK 基站定位精准度。
水平：1 厘米 + 1 ppm（RMS）；
垂直：2 厘米 + 1 ppm（RMS）；
12.空调系统：工作电压：≥48伏，压缩机空调。
13.支持风速传感器、雨量传感器、环境温度传感器、水浸传感器、舱内温度传感器、舱内湿度传感器。
14.机场舱内外监视器：分辨率≥1920 × 1080，视角范围（FOV）≥150°，白光补光。
15.含厂家官方保险（一年之内不限次数的维修 或者换新 保障额度为机场价值，并随机场自动激活）。
（二）机载飞行器
1.裸机重量：≤1900 克。
2.最大起飞重量：≤2100 克。
3.尺寸：≤长 380 毫米，宽 420 毫米，高 220 毫米。
4.轴距：对角线轴距：≤500 毫米，左右轴距：≤345毫米，前后轴距：≤352 毫米。
5.最大上升速度、最大下降速度：≥6 米/秒。
6.最大水平飞行速度:≥前飞 15 米/秒，后飞 12 米/秒，侧飞 10 米/秒。
7.最大抗风速度:≥12 米/秒。
8.最大起飞海拔高度:≥6500 米。
9.最长飞行时间:≥50 分钟，最长悬停时间：≥45分钟。
10.最大作业半径:≥10 公里。
11.最大续航里程:≥40 公里。
12.GNSS:GPS + BeiDou + Galileo + QZSS + GLONASS（仅在 RTK 模块开启时支持 QZSS 和 GLONASS）。
13.防护等级:≥IP55。
14.飞行器集成:RTK 模块、夜航灯。
15.广角相机：
影像传感器：≥1/1.32 英寸 CMOS，有效像素 4800 万；
镜头：≥视角：80°，等效焦距：24 mm，支持镜头除雾；
16.长焦相机：
影像传感器：≥1/1.5 英寸 CMOS，有效像素 4800 万；
镜头：≥视角：15°，等效焦距：165 mm，支持镜头除雾；
数字变焦：≥16 倍（混合变焦 112 倍）。
17.中长焦相机：
影像传感器：≥1/1.3 英寸 CMOS，有效像素 4800 万；
镜头：≥视角：35°，等效焦距：70 mm，支持镜头除雾；
18.红外相机：
热成像传感器类型：非制冷氧化钒（VOx）。
像元间距：≥12 μm。
镜头：≥视角：40°，等效焦距：50 mm。
灵敏度≤50 mk@F1.0，常温 25℃ 环境下。
测温方式：点测温、区域测温。
测温范围：-20℃ 至 150℃（高增益模式），0℃ 至 550℃（低增益模式）。
红外波长：8 μm 至 14 μm，红外补光：FOV：5.7°±0.3°。
激光模块：激光测距：正入射量程：1800 米（1 HZ） @20%反射率目标，斜入射量程（1:5 斜距）：600 米（1 Hz），盲区：1 米。
19.云台稳定系统：3 轴机械云台（俯仰、横滚、平移）。
20.可控转动范围：≥俯仰：-90° 至 +35°，平移：不可控。
21.最大控制转速（俯仰）≥100°/秒。
22.感知系统类型：全向双目视觉系统，辅以机身底部三维红外传感器。
23.含厂家官方保险（一年之内不限次数的维修 或者换新 保障额度为机载飞行器机身价值，并随机场自动激活及一年100w三者险）。
24.设备安装调试：包含设备基座安装、网线、电源线、监控、围栏合计，及防雷，接地，基础施工费用。
设备运维：7*24小时电话响应 48小时人员到场 72小时解决问题（按最服务网点距离计算不超过200KM）。 
（三）桌面充电器
1.输入电压：100 伏至 240 伏（交流电），50 赫兹至 60 赫兹，最大 3 安。
2.输出功率：最大 240 W（总共），最大 65 W（USB-C）。
3.工作环境温度：5℃ 至 35℃。
（四）充电管家
1.输入 SDC：16.8 伏至 25.5 伏，12.1 安。
2.额定功率：≥240 瓦。
3.充电方式：3 块电池轮充。
（五）遥控器
1.屏幕分辨率：≥1920 × 1200，屏幕尺寸：≥7 英寸，屏幕帧率：≥60fps。
2.屏幕亮度：≥1400 尼特，屏幕触控：≥10 点触控。
3.最大信号有效距离（无干扰、无遮挡）：≥FCC：25 公里。
4.图传工作频段：2.4000 GHz 至 2.4835 GHz，5.725 GHz 至 5.850 GHz（日本不支持该频段），5.2 GHz（仅接收）。
5.天线：支持2T4R，内置多波束高增益天线。
（六）喊话器
1.重量:≤95 克。
2.尺寸:≤长 75 毫米，宽 70 毫米，高 55 毫米。
3.最大功率:≥15 瓦。
4.最大响度:在 1 米处≥ 110 分贝。
5.有效广播距离:≥300 米。
6.广播方式:实时喊话、录音喊话、媒体导入（支持边传边播）、文字转语音。
（七）探照灯
1.重量：≤100 克（含支架）。
2.尺寸：≤长 95 毫米，宽 165 毫米，高 30 毫米。
3.最大功率：≥30 瓦。
4.照度：≥4.3±0.2 lux @ 100 米，17±0.2 lux @ 50 米。
5.有效照明角度：≥23°（10% 相对照度）。
6.有效照明面积：≥1300 平方米@100 米（10% 相对照度，普通模式），2200 平方米@100 米（10% 相对照度，广视野模式）。
7.工作方式：常亮、爆闪。
8.云台结构设计范围:俯仰：-140° 至 50°。
（八）增强图传模块
1.支持接入 4G 网络，实现联网、增强图传、网络 RTK 等多项功能。
（九）地面站
可实现无人机厘米级高精度定位。具备信号中继功能，通过在高处部署，可有效解决遮挡问题，显著增强图传距离，放宽机场部署条件。
（十）平台管理系统
1.地图模块：支持标准地图/卫星地图切换加载；支持地图高程显隐切换；支持显示2.5维基础地图（2.5D基础地图指在二维画面的基础上，带有高程信息的画面）。
2.管理组织：支持用户创建组织，在组织管理页面修改人员组织名称、用户角色，也可根据组织角色、项目名称和加入方式筛选组织人员；组织层级下的角色不少于5种；组织下支持包含多个项目；支持在图上对项目作业中心点进行设置，设置完成后，当用户进入项目时，项目作业中心点将呈现在页面的中央位置。
3.实时项目信息：设备状态包括但不限于：飞行器及关联遥控信息、设备在线、离线状态； 地图界面支持实时显示飞行器和遥控器位置；支持实时查看图传信号、搜星质量和飞行器高度等信息；支持查看飞行相机或负载直播画面；直播画面支持通过二维码或链接分享给其他人观看；支持定时拍、存储设置、分辨率设置、联动变焦等功能；支持多路无人机画面同屏直播。
4.AI能力支持：1.支持无人机飞行过程中的人、车、船实时AI识别、统计与自动告警，可查看航线执行中触发的告警记录详情；支持智能跟踪，选定AI识别目标物体后即可持续跟踪；航线编辑支持智能识别，可在航线过程中识别人、车、船、温度超限目标，并在告警后进行逐点拍照，录像，等待接管动作；支持AI 航线告警通知配置，支持配置识别到目标后的告警接收方式、频率等；支持 AI 识别结果在成果文件夹的显示、计数和编辑；支持同一航点航线任务产生的两组媒体文件夹智能检测并标记变化区域；支持两个有重叠区域的二维模型智能检测并标记变化区域。
5.云端模型重建：可支持可见光以及红外照片的二维建模功能；支持实时查看建图进度以及建图成果；支持加载建图成果的高程数据；模型重建功能支持选择媒体库中的可见光图片，进行二三维重建，模型重建支持选择兴趣区重建。
6.航线库：支持在平台上统一创建并管理航线，航线信息包括：航线名称、飞行器与负载选择、航线类型选择；支持航点编辑功能，编辑内容包括但不限于：地图上添加航点、航点高度、航点类型、飞行器偏航角模式、飞行速度、添加航点动作等；支持添加的航点动作包括但不限于：飞行器动作（悬停、飞行器偏航角）、云台动作（云台偏航角、云台俯仰角）、负载动作（拍照、开始录像、停止录像、相机变焦、创建文件夹）。
7.最少使用年限：≥1年；直播时长：2.4万分钟；云储存空间≥500G；建模相片 ≥3.6万张。</t>
  </si>
  <si>
    <t>套</t>
  </si>
  <si>
    <t>4寸汽油水泵</t>
  </si>
  <si>
    <t>1.产品型号：4 寸。
2.进 / 出水口直径：100mm。
3.流量：100m³/h。
4.净重：75kg。
5.排量：≥418cc。
6.尺寸：725*535*760mm。
7.最大功率：4.0/3600。
8.扬程：30m。
9.吸程：7m。
10.油箱容积：1.6L。
11.机油容量：≥15L。
12.启动方式：手 / 电启动。
13.类型：单缸 四冲程。
14.配5米进水管与20米出水管。
▲15.提供第三方检测报告。</t>
  </si>
  <si>
    <t>柴油双缸6寸水泵</t>
  </si>
  <si>
    <t>1.型号：6 寸。
2.最大流量：260m³/h。
3.扬程：40m。
4.进水口径：150mm。
5.出水口径：150mm。
6.机油容量：1.5L。
7.油箱容积：35L。
8.吸程：8m。
9.自吸时间：≤5min。
10.重量：140KG。
11.启动方式：电启动。
12.尺寸：890*705*895mm。
13.配5米进水管与20米出水管。
▲14.提供第三方检测报告。</t>
  </si>
  <si>
    <t>柴油双缸8寸水泵</t>
  </si>
  <si>
    <t>1.型号：8 寸。
2.最大流量：300m³/h。
3.扬程：24m。
4.进水口径：200mm。
5.出水口径：200mm。
6.机油容量：1.5L。
7.油箱容积：35L。
8.吸程：8m。
9.自吸时间：≤5min。
10.重量：140KG。
11.启动方式：电启动。
12.尺寸：890*705*895mm。
13.配5米进水管与20米出水管。
▲14.提供第三方检测报告。</t>
  </si>
  <si>
    <t>便携式水泵</t>
  </si>
  <si>
    <t>一、水泵参数：
▲1.流量要求：流量550m³/h,扬程≥11m，通过更换水力配件，可实现流量150m³/h,扬程≥35m。
▲2.水泵功率≤22kW,重量≤30kg。
▲3.对应流量电泵效率：≥60%。
4.潜水泵电机：永磁同步电机；绝缘等级：≥F，防护等级：IP68。
▲5.电泵通过固体颗粒：≥25mm。
6.自动保护功能：电泵具有电源过压、欠压、过流、缺相、短路、过热等自动报警功能，对可回复的故障，应能自动或手动删除，恢复正常运行。
7.外形尺寸：长≤580mm，直径≤280mm，出水口径≤200mm。
8.泵体材质：泵体采用合金和不锈钢制作。
9.部件材质：水力部件（叶轮、叶轮室、整流体）采用耐磨耐腐蚀不锈钢材质一体成型。
▲10.叶轮材质硬度：维氏硬度（HV）≥1500度。
11.潜水泵进水口滤网材质：304不锈钢，方便拆卸清洗。
12.电缆：单泵自带潜水级电缆20米，延长电缆≥20米，采用防水快速接头，接头防护等级≥IP67。
二、控制系统：
1.控制系统内置于控制柜内，控制系统有可视化操作界面，控制仪表在黑暗或日光下能清晰读取运行参数；实时监测运行参数，带有漏电、电流过载、缺相、过压、欠压、过频、欠频、电机过热等显示功能，并具有相应的安全保护措施。
2.控制系统为变频控制，水泵电机转速可调。
3.变频控制柜防护等级IP55及以上。
▲4.重量≤15kg。
▲5.支持监测手机电脑，界面有开机关机、正转运行、反转运行、减速运行、故障复位按钮、时间段设定、控制，远程监控、故障统计、报表管理功能。
三、其他配件：
▲1.配套涤纶长丝聚氨酯水带20米，爆破压力≥3MPa，水带织物层与衬里之间的附着强度≥40（N/25mm），含快速接头等。
2.满足浮力要求浮圈1只，吊索一根。
四、标▲提供国家级检测单位出具的带CMA标识的检测报告佐证。</t>
  </si>
  <si>
    <t>500m³防汛排涝泵车</t>
  </si>
  <si>
    <t>一、水泵主体参数
1.进水口直径：≥200mm。
2.出水口直径：≥200mm。
3.流量：≥500m³/h。
4.扬程：≥20m。
5.吸程：≥6m。
6.密封：机械密封。
7.泵形式：自吸泵。
8.控制方式：全自动控制。
二、柴油机技术参数要求
1.柴油机功率：≥66kw。
2.气缸数：≥4 缸。
3.形式：直列、四冲程、水冷。
4.转速：≥1500r/min。
5.机油容量：≥12.5L。
6.排量：≥4.1L。
7.启动方式：电启动。
三、拖车底盘要求
须采用四轮双轴拖车式，整车弹簧钢板减震和独立悬挂，牵引高度上下可调节，适配多种高度车辆牵引，保障行车与驻车安全，拖行速度≤30 公里 / 小时。 油箱容量≥150L，轮胎采用真空钢丝胎。
四、防雨箱体要求
柴油机配置全封闭式防雨外罩，防雨外罩采用冷轧钢板制作，冷轧钢板厚度≥1.5mm，防雨罩设置排风、排烟口，两侧配备手拉检修门，具备良好降噪效果。
五、控制系统要求
1.配置智能型发动机水泵控制系统，可全自动启动、停机，具备数据测量、故障报警保护功能。控制器采用大屏幕液晶 (LCD) 图形显示器，可实时显示柴油发动机各项运行参数，整机配备过载保护、报警停机功能。
2.可实时显示柴油机冷却液温度、机油压力、转速、扬程、吸程、水深等参数；检测到冷却液高温、机油压力过低等故障时，自动发出报警指令；设备设置实体 “紧急停机” 按钮；智能化液晶控制系统附带多重保护功能，可实现超负载停机、无水停机；操作面板配置 “紧急停机” 按钮。
3.配套手持终端，通过无线通信与数据模块互联，可远程控制设备启停、实时查看运行信息，有效遥控距离不小于 980 米，支持同时接入管理不少于 10 台设备。 4.设备搭载一体式液晶监测显示界面与智能人机交互系统，可实时采集、显示水泵压力、运转转速、工作温度、累计运行时长等信息，并将数据上传至监控终端，实现设备全状态监控。 
5.设备搭载蓝牙远程连接模块，可通过蓝牙实时查看整机运行状态、消防泵压力、转速、温度、累计工作时长等关键数据，支持远程启动、停止控制。
六、随机配件要求
1.进水管采用 DN200mm 牛筋管，单根长度 6 米，配置 1 根。 6.2 出水管采用 PVC 材质 DN200mm 管材，单卷长度 20 米，配置不少于 1 卷。
七、检修工具
1. 检修工具箱：内含通用扳手、机油滤清器专用扳手、一字螺丝刀、十字螺丝刀。
2. 配备专用检修灯具：
2.1 高亮可漂浮便携聚光灯。 
2.2 灯具外形尺寸≥80×170×175mm。 
2.3 灯具重量≥600g。 
★2.4 灯具可漂浮于水面。 
★2.5 灯具防护等级为 IP68，可在 2 米水深环境浸泡 90 分钟后正常工作。 
2.6 灯具配备双面可插 Type-C 快充接口，可使用标配 Type-C 充电器充电，也可适配其他通用 USB 充电器；内部电路集成过充保护、过放保护、短路保护功能。
八、检测报告要求
标注★的参数条款，投标时须提供带有 CMA/CNAS 标识的第三方国家认证认可质量监督检测中心出具的质量检测报告复印件。</t>
  </si>
  <si>
    <t>辆</t>
  </si>
  <si>
    <t>8kw/h发电机</t>
  </si>
  <si>
    <t>1.额定功率：8.0KW。
2.最大功率：9.0KW。
3.重量：115kg。
4.排量：520cc。
5.行程缸径：95*75mm。
6.机油容量：1.7L。
7.额定电压：220V/380V。
8.尺寸：700*480*735mm。
9.启动方式：电启动。
10.油箱容量：12.5L。
11.类型：冷风 四冲程。
12.额定频率：50HZ。</t>
  </si>
  <si>
    <t>台</t>
  </si>
  <si>
    <t>15kw/h发电机</t>
  </si>
  <si>
    <t>1.额定功率：15.0KW。
2.最大功率：16.0KW。
3.引擎型号：R740。
4.机油容量：1.5L。
5.缸径行程：82*70mm。
6.尺寸：1000*680*890mm。
7.重量：175kg。
8.排量：670cc。
9.油箱容积：35L。
10.额定电压：230V/400V。
11.启动方式：电启动。
12.类型：双缸 四冲程。</t>
  </si>
  <si>
    <t>水面遥控救生担架</t>
  </si>
  <si>
    <t>1.产品尺寸：长度≤1850mm，宽度≤760mm，高度≤300mm；自重：≤35kg ；最大载荷：≥150kg；最大拉力：≥500N；承载浮力：≥100kg；最大遥控距离：≥1.0km。 
2.材质：高密度聚乙烯（HDPE），抗腐蚀和抗紫外线。 
3.具有声光报警警示灯，侧面固定抓手≥10个，具有≥3条横向绑带和快速搭扣并 可搭配头颈固定辅助装置。
4.头部具有软胶防撞条，有夜视反光带。 
5.机身可折叠，具有 在水面或陆地折叠和打开的功能，展开时间≤15s。 
★6.航速：空载≥5m/s，负载（60kg）≥2m/s；续航能力：空载≥80min，负载≥ 60min；遥控距离：开阔地段最大遥控距离≥1.0km；支持多种定位模式；返航精度 ：≤1.0m；抗风等级：≥3级；防护性能：≥IP68；工作环境温度：-10℃～60℃。 
7.机身设有操控按键，可控制救生担架航行，不需要远程遥控即可航行；具有一键返 航、航点规划、区域航迹规划、定速巡航、自主返航、失联返航、低电量返航等功能 ；配有不少于1个广角1080P星光夜视摄像头；本体和遥控器均具有显示电量的功能 ，且能在低电压状态下会发出声光报警。 
8.遥控器屏幕可显示主体电量、遥控器电量、速 度、航向、位置、距离、卫星搜星数量、担架的横滚角、俯仰角信息；能够设置自动航线、并可调节航行速度。 
★9.配置一键报警方位警示灯,灯体具备光敏感应功能，在充满电的情况下，工作时间：≥96小时；灯光模式分为单闪、爆闪、转闪三种模式，尺寸(直径X高度)：≤Φ110X150mm,重量：≤0.5kg；具备双向充电功能：支持外部电源对警示灯充电，警示灯也可对外部设备反向供电,具备一键SOS报警功能；报警后可通过微信公众号和WEB界面推送报警信息，微信小程序可根据警示灯地图信息进行导航。
★10.加热功能：加热温度不低于40℃；抗跌落性：沿垂直方向从5m高处跌落至水。
11.提供第三方检测检验报告。</t>
  </si>
  <si>
    <t>艘</t>
  </si>
  <si>
    <t>绞盘</t>
  </si>
  <si>
    <t>1.规格：12000 磅。
2.适用电压：12v/24v。
3.单绳垂直起吊重量：1000kg。
4.双绳垂直起吊重量：500kg。
5.控制方式：手动 / 无线双遥控。
6.提升速度：6m/min。
7.绳索规格：直径 10mm，长度 24m。
8.电机配置：全铜电机。
9.整机重量：38kg。
10.外形尺寸：527*160*217mm。</t>
  </si>
  <si>
    <t>液压破冰机</t>
  </si>
  <si>
    <t>1.输出功率：2.2kw/7500r/min。
2.燃油要求：92 号及以上汽油与 FD 及以上机油溶混比 30：1。
3.起球树木直径：≤12 公分。
4.主机重量：20kg。
5.主机尺寸：600*400*300mm。</t>
  </si>
  <si>
    <t>卫星终端电话</t>
  </si>
  <si>
    <t xml:space="preserve"> 一、核心性能
-内存/存储：≥16GB+1TB
二、屏幕
-尺寸：≥6.9英寸双层OLED直屏
-分辨率：≥2848×1320，≥455PPI
-刷新率：1-120HzLTPO自适应
-调光/亮度：≥1440Hz高频PWM，峰值≥8000尼特
三、影像
-后置：
-≥5000万主摄（F1.4~F4.0可变光圈，OIS，RYYB）
-≥4000万超广角（F2.2，RYYB）
-≥5000万微距长焦（F2.1，OIS，RYYB，4倍光变）
-前置：≥1300万超广角+3D深感
四、续航与充电
-电池：≥6000mAh（典型值）
-充电：≥100W有线、80W无线、反向充电
五、机身与功能
-尺寸/重量：≥164.4×79×8.25mm，239g
-配色：极夜黑、极昼金
-防护：≥IP68/IP69级防尘防水
-卫星：北斗卫星消息、天通卫星通话</t>
  </si>
  <si>
    <t>扩音器</t>
  </si>
  <si>
    <t>1.峰值功率：35W。
2.传输距离：800 米。
3.工作电压：DC7.4V。
4.外壳材质：ABS 抗摔航空材质，黑色。
5.供电方式：6 节 2 号干电池 / 锂电池双供电。
6.锂电池规格：7.4V，1500mAh/2000mAh，续航 6 小时。
7.裸机重量：0.78kg（不含锂电）。
8.机身尺寸：330×200×60mm。
9.核心功能：240 秒录音、警报、蓝牙、USB、TF 卡、AUX 输入。
10.标配配件：喊话器主机、锂电池、说明书、手带、保修卡。
▲11.提供第三方检测报告。</t>
  </si>
  <si>
    <t>公里级定向强声器</t>
  </si>
  <si>
    <t xml:space="preserve">  1.最大峰值声压级：≥147dB@1m。
★2.喊话最大峰值声压级：≥144dB@1m。  
★3.主机重量：≤2.4kg（不包含产品配件）。
  4.外壳防护等级符合GB/T4208-2017：≥IP66。
★5.最大功率：≤28W。
★6.语音可懂度：800米以内语音可懂度≥95%。
  7.传输距离：人耳1000米处能听见声音。 
★8.主机直接喊话功能：送话器与主机一体化设计，能通过主机直接对外喊话。 
9.尺寸：≤400mm(长)×200mm(宽)×280mm(高)。  
10.工作时间：≥4.5h。
带★项需提供第三方检测报告</t>
  </si>
  <si>
    <t>激光测距仪</t>
  </si>
  <si>
    <t xml:space="preserve">1.最大测距≥2km，最小测量距离≤1m。
2.基本误差：≤±0.5%F.S.。
3.防护等级：≥IP68。
4.放大倍率：≥6倍。
5.激光安全等级：I 类激光。
6.连续工作时间：≥8h。
7.对焦方式：目镜调焦。
8.连续测量、单次测量、三角形/勾股定理测量。
9.具有数据存储功能。
▲10.具有危险化学品防爆等级证书Ex ib IIIB T130°C Db或粉尘防爆等级证书Ex ib IIB T4 Gb或矿用防爆等级证书Exib I Mb和提供矿用产品安全标志MA,KA证书，提供证书复印件。
</t>
  </si>
  <si>
    <t>手持红外夜视仪</t>
  </si>
  <si>
    <t>1.光学倍率：8X，数码倍率：1-10X，物镜直径：52mm。
2.红外灯：1.5W（MAX），0.8~580m观看距离。
3.成像距离：1m-无限远，视场角度：5°。
4.显示屏数目：2，显示成像：335PPI。
5.摄像头像素：200万（1/2英寸），摄像功能：1080P/60帧（1920x1080） 720P/120帧（1280x720），拍照分辨率：12M,8M,5M,3M。
6.WIFI：YES（ios &amp; Android），内置WiFi模块，支持链接手机/平板APP同步观看。
▲7.支持防抖功能；显示GPS经纬度，同时可显示当前气压与海拔高度。
▲8.带有人体智能APM接触感应功能，智能感应，自行开机或关机；电子通行陀螺仪，可显示俯仰角、水平角度。
9.TF卡容量：4G TO 64G（选配）。
10.支持拍照、录像，麦克录音，10种色调模式。
11.使用时间：4h，功耗：3W（MAX）。
12.电源：4x AA5号电池、电池类型：AA5号碱性干电池4节。
13.尺寸规格：222.2x182.2x60.9mm，重量：725G（包含电池）。
14.工作环境：5℃-35℃ 30%-90%湿度。
15.存储环境：-20℃-60℃ 10%-90%湿度。
16.三脚架：支持。 
 标▲提供国家级检测报告复印件。</t>
  </si>
  <si>
    <t>移动照明灯组</t>
  </si>
  <si>
    <t>1.产品符合GB26755-2011《消防移动式照明装置》CCCF-CPRZ-29:2019《消防产品认证实施规则 消防装备产品 抢险救援产品》。
1.由灯盘、发电机组(含可移动底盘)、控制面板、遥控器、升降气杆、气泵、行走脚轮等部件组成。
2.灯头功率4*100WLED，灯盘由四个灯头组成，可根据现场需要将灯头在灯盘上均布向四个不同方向实现360°照明，也可以在250°内翻转实现灯向同一方向照明。
▲3.采用金属材质静音无油气泵，通过压力开关自动启停以维持气压，实现气杆的快速、稳定升降控制；升降杆底部具有手动紧急气压泄放装置，紧急时手动触发，可快速复位下降；离地间隙：底盘与地面的距离应≥150mm；具有U形支架设计，方便气杆倒卧支撑。
▲4.发电机机组额定功率≥3KW,采用气动式伸缩气杆作为升降调节方式，气泵可快速控制伸缩气杆的升降，上下左右转动灯头可调节光束照射角度。使用开关按键和遥控器可控制伸缩气杆升/降，灯光开启/关闭，无线遥控控制范围≥100m。
▲5.抗弯性能：升降杆顶部在承受按公式F=WoXS计算的水平拉力10min后，不得产生永久性变形；非车载式照明装置在10m处≥175LX。
6.发电机机组燃油箱额定容量15L；灯头防护等级≥IP65，升降高度≥4.2米。
▲7.辅助照明应急灯。
以上带“▲”号参数须提供具有国家认可的第三方检测报告佐证</t>
  </si>
  <si>
    <t>防水头灯</t>
  </si>
  <si>
    <t>GB/T7000.1-2023《灯具第1部分:一般要求与试验》委托方要求1.外观光洁、无划痕，各个零件之间配合良好，产品在接缝处无明显错位，配合紧密，表面颜色均匀-致。▲2.采用单颗3W高性能LED光源，光效高(1501m/W)，光源色温稳定(6000~6500K)，高显色佳(Ra≥90)、能耗低，使用寿命≥100000h，可达到长期免维护的使用效果。▲3.容量大，寿命长,充放电性能优良，采用双重化保护技术，达到本安型要求自放电率低安全环保。4.采用恒流恒压智能型充电器充电管理，设有过充、DC充电口，短路保护及充电显示装置，筒身处设有充电防尘塞，充电中，指示灯为红色，当充满后，指示灯显示绿色。5.外壳采用进口防弹胶材质，抗强力冲击，防水、防尘，绝缘、耐腐蚀性能好，可在各种恶劣环境下安全可靠使用；外形美观，体积小，重量轻，人性化设计，可直接头戴或安装在头盔上使用，头带柔软、弹性好长短可调。6.灯具开启状态时灯头后显示灯显示绿色,表示电池电量30%，显示红色，则表示电池电量30%，当电池电量10%，主光源会闪5下提示电量不足，并在10分钟后，自动切断电源，此时应及时对灯具充电。▲7.低温试验：将试验灯具放入温度为试验室温度的试验箱中严酷等级设定为:温度(-25士2)C试验时间:2h试验结束后，试验灯具放在标准大气条件下进行1小时恢复；高温试验：将试验灯具放入温度为试验室温度的试验箱中严酷等级设定为:温度(55士2)C试验时间:2h试验结束后，试验灯具放在标准大气条件下进行1小时恢复。▲8.照度检测：聚光强光模式2m处中心初始照度≥18001x；聚光强光模式5m处中心初始照度≥3001x；聚光强光模式10m处中心初始照度≥701x。9.外形尺寸(80*61*63)±5mm 重量100±5g 防护等级≥IP66。</t>
  </si>
  <si>
    <t>手提式强光照明灯</t>
  </si>
  <si>
    <t>▲1.符合GB/T 5700-2023《照明测量方法》、GB/T2423.7-2018《环境试验第2部分:试验方法试验Ec:粗率操作造成的冲击(主要用于设备型样品)》、GB/T 7000.1-2023《灯具第1部分:一般要求与试验》。
▲2.聚光强光模式2m处中心照度≥3000Lx；聚光工作光模式2m处中心照度≥1000 Lx；聚光强光模式5米处中心照度≥700LX；聚光工作光模式5m处中心照度≥200 Lx。
▲3.初始检查:灯具能正常工作；试验条件:试样状态:非工作状态跌落高度:1m试验表面:钢板跌落方向:X、Y、Z每轴线跌落次数:1。
▲4.搭载高性能P50LED灯珠，额定功率5W，主灯支持强光、弱光、爆闪三档调节，爆闪频率为3Hz士0.5Hz。
▲5.侧面配备高亮LED双色灯:左侧采用COB面板，提供白光强光/工作光照明，大范围均匀出光;右侧为红光频闪警示(红光波长620-630nm)。
6.额定电压：4.2V;额定容量：4000mah。
7.光源(LED)平均使用寿命≥100000h。
8.连续放电时间8h(强光)20h(工作光)。
9.外形尺寸108X205X103mm (士3mm)。
10.重量:≤660±3g。
带▲项需提供国家级认可带CMA或CNAS标志的第三方检测报告佐证。</t>
  </si>
  <si>
    <t>强光手电</t>
  </si>
  <si>
    <t>▲1.产品符合：GB/T 4208-2017《外壳防护等级(P代码)》GB/T 7000.1-2023《灯具第1部分:一般要求与试验》。
▲2.选用单颗5W高光效LED光源，色温5700K-6200K、能耗低、使用寿命≥100000小时，达到长期免维护的效果。
3.高能无记忆锂电池，双重化保护技术，额定电压:DC3.7V，额定容量:3000mAh。
▲4.前端灯头边缘呈锯齿状，具备攻击头功能，紧急情况时可用于击碎玻璃逃生用；灯具具有强光、工作光、弱光，频闪，SOS共5种照射模式，按动按钮可进行自由转换。
5.简身中部设有密集的纵向散热鳍片，握持区域采用菱形防滑纹路设计，有效提升湿手或戴手套时的握持稳定性；具有伸缩式聚泛光无级调焦功能实现光束角调节。
6.铝合金筒身表面经阳极氧化处理，智能散热凹槽智能散热系统，迅速散热。
7.镀铜柱形电池触点设计，铜有良好的导电性能，有效防止接触不良现象。
▲8.照度：灯具充满电后开启聚光强光模式按GB/T 5700-2023标准要求测量2m处中心初始照度值≥5570LX；灯具充满电后开启聚光强光模式按GB/T 5700-2023标准要求测量5m处中心初始照度值≥958LX;;灯具充满电后开启泛光强光模式按GB/T 5700-2023标准要求测量1m处中心初始照度值≥1250LX。
9.强光≥4h  工作光≥8h  重量≤1.5KG 防护等级IP65。
标▲提供第三方带CMA或CNAS标志的第三方检查报告佐证及检查报告封面二维码查询报告真伪。</t>
  </si>
  <si>
    <t>抛投器</t>
  </si>
  <si>
    <t xml:space="preserve">1.使用压缩空气，工作压力：≤10.5MPa 抛射距离：水用救援弹抛射最远距离≥310米，水用抛绳破断力≥7.5kN，陆用救援弹抛射最远距离≥400米，陆用抛绳破断力≥2.6kN；锚钩抛射距离≥150米（抛绳破断力为≥15kN）。发射主体重量8.2KG（净重），抛射质量1.8KG。
2.陆用救援弹与水用救援弹采用高强度工程塑料为主材,弹头绳端打结处有密封盖跟蛋壳螺旋密封，不易绳子外出，美观的同时有利于减少风阻，弹体颜色易于识别的橙红色，固定尾翼内置铝合金骨架确保弹头飞行姿态稳定,具备抗风性能。陆用救援弹、水用救援弹和自动充气救生圈可重复使用,救援弹入水5秒内自动充气成为救生圈, 产生8公斤以上浮力。
3.角度仪能够调校发射角度，能使救援弹抛射更加接近目的地、且抛射距离更远。
4.高尔夫球式外包装，简单精致，携带非常便携，有利于救援人员迅速投入救援工作。
5.内置1.5升碳纤维气瓶的发射枪体基本组件一套，高尔夫球袋式外包装2个。
6.陆用救援弹2 个，水用救援弹2个（ 带自动充气救生圈），绳包1个（内置150米绳索），PU材质训练弹1个,多功能底座1个，吹绳枪及接管各1套，充气接管一套，触发剂4个，16g气瓶4个，水用保护套2 套，扎带8条。
▲7.提供国家消防装备质量监督检验中心的检测报告。 </t>
  </si>
  <si>
    <t>救生拉网</t>
  </si>
  <si>
    <t>1.用于在洪水、激流等危急情况下，人员、物品救助打捞，可以布置在缓流或者急流的水域。可以放置在水域两端固定，遇险者被拦住附着后可以拉到船上或者斜拉上岸；水面拦截网不仅适用于角度较为平缓的水域，也可以在有一定的坡度（例如坝头或者小瀑布）下端拦截遇险者。
2.整体尺寸≥500cm×120cm，织带宽≥5cm；最小断裂强度≥40KN。 
3.配置直径≥12mm、最小断裂强度≥45kN、长20m的救援绳1根。
4.带有连接扣锁9个、手提收纳包1个。 
▲5.提供国家权威检测机构出具的检测报告。</t>
  </si>
  <si>
    <t>△组合式防洪板</t>
  </si>
  <si>
    <t>直板防洪板：
★1.材质：ABS。
2.制造工艺：一体成型。
3.整体尺寸：长68cm 宽70.5cm 高61.5cm,±3%。
4.底部蓄水腔：深≥5cm宽≥21cm 高≥14cm。
5.立面蓄水腔:深≥5cm宽≥21cm 高≥14cm。
6.重量：4.4kg/个，±3%。
7.硬度≥58HD。
8.简支梁无缺口冲击强度≥29.4KJ/㎡
★9.防洪板立面有一体成型的椭圆形把手，并且能配套使用。
带★提供第三方检验机构出具的检测报告复印件或扫描件。</t>
  </si>
  <si>
    <t>内弯防洪板：
★1.材质：ABS。
2.制造工艺：一体成型。
3.整体尺寸：长71cm 宽62cm 高61.5cm,±3%。
4.底部蓄水腔：深≥5cm宽≥14cm 高≥14cm。
5.立面蓄水腔：深≥5cm宽≥14cm 高≥14cm。
6.重量：3.2kg/个，±3%。
7.硬度≥58HD。
8.简支梁无缺口冲击强度≥29.4KJ/㎡
★9.防洪板立面有一体成型的椭圆形把手，并且能配套使用。
带★提供第三方检验机构出具的检测报告复印件或扫描件。</t>
  </si>
  <si>
    <t>外弯防洪板：
整体尺寸：长73cm 宽41cm 高61.5cm,±3%。
底部蓄水腔：深≥5cm宽≥9cm 高≥14cm。
立面蓄水腔：深≥5cm宽≥10cm 高≥14cm。
重量：3.2kg/个,±3%。
★6.防洪板底部和贴地面折筋宽度≥9cm。
★7.防洪板立面横筋宽度≥16cm。
8.立面和贴地面厚度≥4mm。
9.拉伸强度≥25.6MPa。
10.弯曲强度≥41MPa。
11.硬度≥58HD。
12.简支梁无缺口冲击强度≥29.4KJ/㎡。
★13.防洪板立面有一体成型的椭圆形把手，并且能配套使用。
带★提供第三方检验机构出具的检测报告复印件或扫描件。</t>
  </si>
  <si>
    <t>防洪子堤</t>
  </si>
  <si>
    <t>1、主要指标：         
1.1产品每套：10 米/套，每5米为一箱，共2箱。
★1.2子堤单元宽：100±5cm。
1.3子堤单元由2块面板组成，每块宽度：≥50厘米。
★1.4子堤单元面板高度：≥1.3 米。
1.5子堤长度：可根据实际情况和抢险要求组装成任意长度。
1.6适用范围：宽度不小于 1.5 米的无明显凸起场地（包括沙壤土、壤土、黏土）。
★1.7外观：表面应光滑，无气泡、无皱纹、无裂纹、无污渍、颜色须均一，防汛子堤铝合金支架接口处切割边缘光滑，连接处安装牢固、灵活，子堤无破损。
2、结构组成：防汛子堤应主要由挡水面板、三角支架、横梁、止水件、定位固定件等部件连接紧固形成刚性子堤坝体。
2.1挡水面板：主体应为波纹形式玻璃钢板，横梁与三角支架通过螺栓固定成一体。每两块面板之间采用不锈钢合页相连，一侧面板背部固定三角支架。面板凹凸部分宽度保持一致，保证挡水面板在使用过程中所受压力均匀，不易出现局部损坏。
2.2三角支架：由铝合金型材连接而成，平时可折叠存放，使用时可快速展开作为坝体的支撑框架。
2.3横梁：由铝合金型材与专用蝴蝶螺丝连接而成，作为坝体的连接支撑件。
2.4止水弹性体：由具有弹性功能的EPDM材料制成。面板组装时通过左右两侧卡槽紧密镶嵌在一起，接缝填充EPDM止水弹性体材料，保证接缝无水渗漏。
2.5定位固定件：在软质堤基应用时倒置于沟槽中起抗位移作用；在硬质堤基应用时起定位挡水防渗板和压实止水弹性体的作用。
2.6挡水防渗布：应为二布一膜的土工膜。
3、波浪形挡水面板技术参数：
3.1挡水面板厚度：≥5.5mm。
3.2挡水面板材质：内：玻璃钢（中碱布或无碱布）；外：胶衣（不饱和树脂）。
3.3挡水面板形式：波纹形式。
3.4外观：表面应平滑，无气泡、无皱纹、无裂纹、无污渍、颜色须均一 。
3.5垂直向弯曲强度 ≥314Mpa。
3.6平行向冲击强度 ≥34KJ/m2。
3.7平直度 0.5 mm≤d≤ 0.1mm。 
3.8纵向拉伸强度  ≥200Mpa。
3.9横向拉伸强度 ≥120Mpa。
3.10吸水率 ≤0.57%。 
4、防汛子堤支架技术参数
4.1支架外观：防汛子堤铝合金支架接口处切割边缘光滑，连接处安装牢固、灵活，子堤无破损。
4.2支架材质：铝合金。
★4.3截面壁厚：长边≥1.2mm；宽边≥2.0mm。
★4.4经过24h盐雾试验后须未出现肉眼可见锈蚀。
★4.5 维氏硬度（HV5）≥58。
★4.6 抗拉强度≥160MPa。
4.7挡水深度：65-100cm。
4.8设计风速：6.0m/s。
5、不锈钢合页技术参数
★5.1 拉断力≥4kN。
★5.2 维氏硬度（HV30）≤250。
★5.3 经过24h盐雾试验后须未出现肉眼可见锈蚀。
6、铆钉技术参数
6.1经过24h盐雾试验后须未出现肉眼可见锈蚀。
6.2止水弹性体技术参数。
6.3止水弹性体材质：EPDM。
6.4硬度（邵尔A），度 60±5。
6.5拉伸强度，MPa ≧ 15。
6.6扯断伸长率，% ≧ 380。
6.7压缩永久变形（70℃x24h，%）≦ 35。
7、其它要求：
7.1应以搭接按照子堤数量，配备足够数量的必需配件，包括但不限于紧固螺栓、内膨胀螺栓、止水弹性体、固定桩等。
7.2挡水防渗布的数量以在软质堤基上组装子堤的标准配备。
7.3包装：箱体为铝合金航空箱，子堤每5米为1组打包装箱，箱体为铝合金航空箱，角架、横梁、挡水面板及其他配件、安装工具均放置于箱内。
7.4保证提供的是全新的符合需求的厂商原装产品，符合技术参数要求，各配件、工具、备品清单齐全。
7.5提供产品的中文使用手册、维护手册、安装说明书（应为文字与图例相结合说明）等文件。
带★项须提供省级（含）以上检测报告予以佐证。</t>
  </si>
  <si>
    <t>吸水膨胀袋</t>
  </si>
  <si>
    <t>1.组成：采用黄麻加密袋、内衬袋及吸水颗粒组成；
2.尺寸（长×宽）：≥600 × 400 mm；
3.吸水膨胀袋断裂强力：≥15kN/m；
4.膨胀至20kg需要的时间 ：≤150s；
5.耐压性能：150kg，1min无破裂；
6.外观：外观平整无破损、经纬线无脱针断落现象、缝口处针脚严密平整；
7.吸水2min后重量：≥20kg；</t>
  </si>
  <si>
    <t>条</t>
  </si>
  <si>
    <t>编织袋大</t>
  </si>
  <si>
    <t>规格≥宽120cm×长150cm；</t>
  </si>
  <si>
    <t>编织袋小</t>
  </si>
  <si>
    <t>规格≥宽60cm×长90cm；</t>
  </si>
  <si>
    <t>土工布</t>
  </si>
  <si>
    <t>1.规格：250g/m
2.宽幅：2-6m
3.每卷长度：50m
4.颜色：白色</t>
  </si>
  <si>
    <t>平方米</t>
  </si>
  <si>
    <t>彩条布</t>
  </si>
  <si>
    <t>材质:聚乙烯特厚双膜(每平方米:115克)</t>
  </si>
  <si>
    <t>吨袋</t>
  </si>
  <si>
    <t>1.尺寸：100*100*110cm  
2.平底敞口、双经布、四角垮吊
3.材料：聚丙烯
4.承重：1.2吨</t>
  </si>
  <si>
    <t>铅丝网</t>
  </si>
  <si>
    <t>1.尺寸:2*1*1m（长*宽*高）
2.网丝：2.5mm（±0.07mm）
3.网孔：10×12cm（+16% -4%）
4.边丝：3.0mm
5.抗拉强度：350-550Mpa</t>
  </si>
  <si>
    <t>铅丝</t>
  </si>
  <si>
    <t>网丝2.5mm</t>
  </si>
  <si>
    <t>公斤</t>
  </si>
  <si>
    <t>防寒大衣</t>
  </si>
  <si>
    <t>纯棉、保暖,耐磨,防风</t>
  </si>
  <si>
    <t>件</t>
  </si>
  <si>
    <t>应急救援包</t>
  </si>
  <si>
    <t>内置物品：口哨、手电筒、消防过滤式自救呼吸器、灭火毯、锤型组合工具、折叠工兵铲、应急逃生绳、防护口罩、防滑手套、反光背心、毛巾、应急毯、防风火柴、长明蜡烛、强光手电、救生衣、拖车绳、充电电缆、应急雨衣、应急包、剪刀、酒精棉片、碘伏棉片、应急绷带、应急手册、镊子</t>
  </si>
  <si>
    <t>包</t>
  </si>
  <si>
    <t>连体雨衣</t>
  </si>
  <si>
    <t>连体雨衣
防水胶层：PVC胶
雨衣布料：牛津布
XXL身高155-165cm,XXXL身高165-175cm,XXXXL身高175-185cm</t>
  </si>
  <si>
    <t>高筒雨靴</t>
  </si>
  <si>
    <t>1、鞋帮高度:高帮。
2、鞋面材质:橡胶。
3、鞋头款式:圆头。
4、制鞋工艺:连帮注射工艺。
5、鞋底材质:橡胶底。
6、闭合方式:全包闭合。
7、类型:绝缘靴。
8、鞋帮材质：橡胶。</t>
  </si>
  <si>
    <t>双</t>
  </si>
  <si>
    <t>警戒带</t>
  </si>
  <si>
    <t>50米反光警戒线</t>
  </si>
  <si>
    <t>盒</t>
  </si>
  <si>
    <t>救援绳</t>
  </si>
  <si>
    <t>1.直径12mm;
2.长度30m;
3.在水面漂浮48h，无明显下沉;
4.绳索两段配有一环一钩，方便救生绳丢向落水者，落水者圈入臂弯向对岸拉动，不锈钢钩设计，可以更好的稳固身形防止脱落</t>
  </si>
  <si>
    <t>救生圈</t>
  </si>
  <si>
    <t>1.外观颜色应为橙红色或其他鲜艳颜色。
2.外壳采用内充式救生圈，材料采用闭孔型发泡材料。
3.外径≥710mm，内径≥440mm，把手索直径≥9.5mm。
4.重量≤2.5kg。
5.浮力:支撑14.5kg的铁块24小时后，不受浸泡影响仍可浮起。
6.强度:90kg重物悬挂30分钟后，无任何变形现象，浮力≥142N。</t>
  </si>
  <si>
    <t>救生衣</t>
  </si>
  <si>
    <t>1.面料应为化纤布，其物理性能指标:经、纬向拉断强度≥800N(20cmX5cm);经、纬向密度≥106(10cm)。
2.闭孔型EPE材料;缝线断裂强度≥22N。
3.缚带为≥2.5CM黑色平纹缚带其断裂强度≥1200N。
4.颜色:橙色。
5.浮力:75N。
6.配高音哨笛≥1只，逆向反光片≥190cm，单件质量≤0.8kg。</t>
  </si>
  <si>
    <t>雨伞</t>
  </si>
  <si>
    <t>尺寸：27寸
打开直径：1.20m左右
布料：超强防紫外线黑胶布
伞骨材质：纤维
热塑直柄</t>
  </si>
  <si>
    <t>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</si>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</sst>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sz val="26"/>
      <name val="宋体"/>
      <charset val="134"/>
      <scheme val="minor"/>
    </font>
    <font>
      <sz val="16"/>
      <name val="宋体"/>
      <charset val="134"/>
      <scheme val="minor"/>
    </font>
    <font>
      <sz val="10"/>
      <name val="宋体"/>
      <charset val="134"/>
      <scheme val="minor"/>
    </font>
    <font>
      <sz val="10"/>
      <color theme="1"/>
      <name val="宋体"/>
      <charset val="134"/>
      <scheme val="minor"/>
    </font>
    <font>
      <sz val="10"/>
      <name val="宋体"/>
      <charset val="134"/>
    </font>
    <font>
      <sz val="10"/>
      <color theme="1"/>
      <name val="宋体"/>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7">
    <xf numFmtId="0" fontId="0" fillId="0" borderId="0" xfId="0">
      <alignment vertical="center"/>
    </xf>
    <xf numFmtId="0" fontId="1" fillId="2" borderId="0" xfId="0" applyFont="1" applyFill="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28</xdr:row>
      <xdr:rowOff>0</xdr:rowOff>
    </xdr:from>
    <xdr:to>
      <xdr:col>3</xdr:col>
      <xdr:colOff>304800</xdr:colOff>
      <xdr:row>28</xdr:row>
      <xdr:rowOff>304800</xdr:rowOff>
    </xdr:to>
    <xdr:pic>
      <xdr:nvPicPr>
        <xdr:cNvPr id="56" name="图片 55" descr="玻璃钢防汛子堤-山东良成环保股份科技有限公司"/>
        <xdr:cNvPicPr>
          <a:picLocks noChangeAspect="1"/>
        </xdr:cNvPicPr>
      </xdr:nvPicPr>
      <xdr:blipFill>
        <a:stretch>
          <a:fillRect/>
        </a:stretch>
      </xdr:blipFill>
      <xdr:spPr>
        <a:xfrm>
          <a:off x="4655820" y="34061400"/>
          <a:ext cx="304800" cy="304800"/>
        </a:xfrm>
        <a:prstGeom prst="rect">
          <a:avLst/>
        </a:prstGeom>
        <a:noFill/>
        <a:ln>
          <a:noFill/>
        </a:ln>
      </xdr:spPr>
    </xdr:pic>
    <xdr:clientData/>
  </xdr:twoCellAnchor>
  <xdr:twoCellAnchor editAs="oneCell">
    <xdr:from>
      <xdr:col>3</xdr:col>
      <xdr:colOff>0</xdr:colOff>
      <xdr:row>29</xdr:row>
      <xdr:rowOff>0</xdr:rowOff>
    </xdr:from>
    <xdr:to>
      <xdr:col>3</xdr:col>
      <xdr:colOff>304800</xdr:colOff>
      <xdr:row>29</xdr:row>
      <xdr:rowOff>304800</xdr:rowOff>
    </xdr:to>
    <xdr:pic>
      <xdr:nvPicPr>
        <xdr:cNvPr id="55" name="图片 54" descr="image"/>
        <xdr:cNvPicPr>
          <a:picLocks noChangeAspect="1"/>
        </xdr:cNvPicPr>
      </xdr:nvPicPr>
      <xdr:blipFill>
        <a:stretch>
          <a:fillRect/>
        </a:stretch>
      </xdr:blipFill>
      <xdr:spPr>
        <a:xfrm>
          <a:off x="4655820" y="35547300"/>
          <a:ext cx="304800" cy="30480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zoomScale="70" zoomScaleNormal="70" workbookViewId="0">
      <pane ySplit="2" topLeftCell="A18" activePane="bottomLeft" state="frozen"/>
      <selection/>
      <selection pane="bottomLeft" activeCell="C19" sqref="C19"/>
    </sheetView>
  </sheetViews>
  <sheetFormatPr defaultColWidth="9.02777777777778" defaultRowHeight="17.4" outlineLevelCol="7"/>
  <cols>
    <col min="1" max="1" width="11.1296296296296" style="2" customWidth="1"/>
    <col min="2" max="2" width="19.3796296296296" style="2" customWidth="1"/>
    <col min="3" max="3" width="37.3796296296296" style="4" customWidth="1"/>
    <col min="4" max="4" width="16.6296296296296" style="2" customWidth="1"/>
    <col min="5" max="5" width="19" style="2" customWidth="1"/>
    <col min="6" max="6" width="18.6296296296296" style="4" customWidth="1"/>
    <col min="7" max="7" width="24.1296296296296" style="4" customWidth="1"/>
    <col min="8" max="8" width="18.7314814814815" style="4" customWidth="1"/>
    <col min="9" max="16384" width="9.02777777777778" style="2"/>
  </cols>
  <sheetData>
    <row r="1" ht="69" customHeight="1" spans="1:8">
      <c r="A1" s="5" t="s">
        <v>0</v>
      </c>
      <c r="B1" s="5"/>
      <c r="C1" s="5"/>
      <c r="D1" s="5"/>
      <c r="E1" s="5"/>
      <c r="F1" s="5"/>
      <c r="G1" s="5"/>
    </row>
    <row r="2" ht="61" customHeight="1" spans="1:8">
      <c r="A2" s="6" t="s">
        <v>1</v>
      </c>
      <c r="B2" s="6" t="s">
        <v>2</v>
      </c>
      <c r="C2" s="7" t="s">
        <v>3</v>
      </c>
      <c r="D2" s="6" t="s">
        <v>4</v>
      </c>
      <c r="E2" s="7" t="s">
        <v>5</v>
      </c>
      <c r="F2" s="7" t="s">
        <v>6</v>
      </c>
      <c r="G2" s="7" t="s">
        <v>7</v>
      </c>
    </row>
    <row r="3" ht="125" customHeight="1" spans="1:8">
      <c r="A3" s="8">
        <v>1</v>
      </c>
      <c r="B3" s="8" t="s">
        <v>8</v>
      </c>
      <c r="C3" s="9" t="s">
        <v>9</v>
      </c>
      <c r="D3" s="8" t="s">
        <v>10</v>
      </c>
      <c r="E3" s="10">
        <v>13888</v>
      </c>
      <c r="F3" s="10">
        <v>7</v>
      </c>
      <c r="G3" s="8">
        <f t="shared" ref="G3:G20" si="0">F3*E3</f>
        <v>97216</v>
      </c>
    </row>
    <row r="4" ht="98" customHeight="1" spans="1:8">
      <c r="A4" s="8">
        <v>2</v>
      </c>
      <c r="B4" s="11" t="s">
        <v>11</v>
      </c>
      <c r="C4" s="12" t="s">
        <v>12</v>
      </c>
      <c r="D4" s="8" t="s">
        <v>13</v>
      </c>
      <c r="E4" s="10">
        <v>200000</v>
      </c>
      <c r="F4" s="10">
        <v>1</v>
      </c>
      <c r="G4" s="8">
        <f t="shared" si="0"/>
        <v>200000</v>
      </c>
    </row>
    <row r="5" ht="95" customHeight="1" spans="1:8">
      <c r="A5" s="8">
        <v>3</v>
      </c>
      <c r="B5" s="11" t="s">
        <v>14</v>
      </c>
      <c r="C5" s="12" t="s">
        <v>15</v>
      </c>
      <c r="D5" s="8" t="s">
        <v>10</v>
      </c>
      <c r="E5" s="10">
        <v>4700</v>
      </c>
      <c r="F5" s="10">
        <v>11</v>
      </c>
      <c r="G5" s="8">
        <f t="shared" si="0"/>
        <v>51700</v>
      </c>
    </row>
    <row r="6" ht="78" customHeight="1" spans="1:8">
      <c r="A6" s="8">
        <v>4</v>
      </c>
      <c r="B6" s="11" t="s">
        <v>16</v>
      </c>
      <c r="C6" s="12" t="s">
        <v>17</v>
      </c>
      <c r="D6" s="8" t="s">
        <v>10</v>
      </c>
      <c r="E6" s="10">
        <v>6980</v>
      </c>
      <c r="F6" s="10">
        <v>10</v>
      </c>
      <c r="G6" s="8">
        <f t="shared" si="0"/>
        <v>69800</v>
      </c>
    </row>
    <row r="7" ht="90" customHeight="1" spans="1:8">
      <c r="A7" s="8">
        <v>5</v>
      </c>
      <c r="B7" s="11" t="s">
        <v>18</v>
      </c>
      <c r="C7" s="12" t="s">
        <v>19</v>
      </c>
      <c r="D7" s="8" t="s">
        <v>10</v>
      </c>
      <c r="E7" s="10">
        <v>19000</v>
      </c>
      <c r="F7" s="10">
        <v>8</v>
      </c>
      <c r="G7" s="8">
        <f t="shared" si="0"/>
        <v>152000</v>
      </c>
    </row>
    <row r="8" ht="93" customHeight="1" spans="1:8">
      <c r="A8" s="8">
        <v>6</v>
      </c>
      <c r="B8" s="11" t="s">
        <v>20</v>
      </c>
      <c r="C8" s="12" t="s">
        <v>21</v>
      </c>
      <c r="D8" s="8" t="s">
        <v>10</v>
      </c>
      <c r="E8" s="13">
        <v>53000</v>
      </c>
      <c r="F8" s="13">
        <v>2</v>
      </c>
      <c r="G8" s="8">
        <f t="shared" si="0"/>
        <v>106000</v>
      </c>
    </row>
    <row r="9" ht="76" customHeight="1" spans="1:8">
      <c r="A9" s="8">
        <v>7</v>
      </c>
      <c r="B9" s="14" t="s">
        <v>22</v>
      </c>
      <c r="C9" s="12" t="s">
        <v>23</v>
      </c>
      <c r="D9" s="8" t="s">
        <v>24</v>
      </c>
      <c r="E9" s="13">
        <v>80000</v>
      </c>
      <c r="F9" s="13">
        <v>3</v>
      </c>
      <c r="G9" s="8">
        <f t="shared" si="0"/>
        <v>240000</v>
      </c>
    </row>
    <row r="10" ht="97" customHeight="1" spans="1:8">
      <c r="A10" s="8">
        <v>8</v>
      </c>
      <c r="B10" s="11" t="s">
        <v>25</v>
      </c>
      <c r="C10" s="12" t="s">
        <v>26</v>
      </c>
      <c r="D10" s="8" t="s">
        <v>27</v>
      </c>
      <c r="E10" s="10">
        <v>6100</v>
      </c>
      <c r="F10" s="10">
        <v>5</v>
      </c>
      <c r="G10" s="8">
        <f t="shared" si="0"/>
        <v>30500</v>
      </c>
    </row>
    <row r="11" ht="86" customHeight="1" spans="1:8">
      <c r="A11" s="8">
        <v>9</v>
      </c>
      <c r="B11" s="11" t="s">
        <v>28</v>
      </c>
      <c r="C11" s="12" t="s">
        <v>29</v>
      </c>
      <c r="D11" s="8" t="s">
        <v>27</v>
      </c>
      <c r="E11" s="10">
        <v>18800</v>
      </c>
      <c r="F11" s="10">
        <v>2</v>
      </c>
      <c r="G11" s="8">
        <f t="shared" si="0"/>
        <v>37600</v>
      </c>
    </row>
    <row r="12" s="1" customFormat="1" ht="94" customHeight="1" spans="1:8">
      <c r="A12" s="8">
        <v>10</v>
      </c>
      <c r="B12" s="14" t="s">
        <v>30</v>
      </c>
      <c r="C12" s="15" t="s">
        <v>31</v>
      </c>
      <c r="D12" s="13" t="s">
        <v>32</v>
      </c>
      <c r="E12" s="13">
        <v>45000</v>
      </c>
      <c r="F12" s="13">
        <v>1</v>
      </c>
      <c r="G12" s="13">
        <f t="shared" si="0"/>
        <v>45000</v>
      </c>
      <c r="H12" s="16"/>
    </row>
    <row r="13" ht="104" customHeight="1" spans="1:8">
      <c r="A13" s="8">
        <v>11</v>
      </c>
      <c r="B13" s="17" t="s">
        <v>33</v>
      </c>
      <c r="C13" s="15" t="s">
        <v>34</v>
      </c>
      <c r="D13" s="13" t="s">
        <v>13</v>
      </c>
      <c r="E13" s="13">
        <v>2500</v>
      </c>
      <c r="F13" s="13">
        <v>2</v>
      </c>
      <c r="G13" s="13">
        <f t="shared" si="0"/>
        <v>5000</v>
      </c>
    </row>
    <row r="14" ht="93" customHeight="1" spans="1:8">
      <c r="A14" s="8">
        <v>12</v>
      </c>
      <c r="B14" s="17" t="s">
        <v>35</v>
      </c>
      <c r="C14" s="15" t="s">
        <v>36</v>
      </c>
      <c r="D14" s="13" t="s">
        <v>27</v>
      </c>
      <c r="E14" s="13">
        <v>7900</v>
      </c>
      <c r="F14" s="13">
        <v>4</v>
      </c>
      <c r="G14" s="13">
        <f t="shared" si="0"/>
        <v>31600</v>
      </c>
    </row>
    <row r="15" s="2" customFormat="1" ht="109" customHeight="1" spans="1:8">
      <c r="A15" s="18">
        <v>13</v>
      </c>
      <c r="B15" s="19" t="s">
        <v>37</v>
      </c>
      <c r="C15" s="20" t="s">
        <v>38</v>
      </c>
      <c r="D15" s="21" t="s">
        <v>10</v>
      </c>
      <c r="E15" s="21">
        <v>11000</v>
      </c>
      <c r="F15" s="21">
        <v>10</v>
      </c>
      <c r="G15" s="21">
        <f t="shared" si="0"/>
        <v>110000</v>
      </c>
      <c r="H15" s="22"/>
    </row>
    <row r="16" ht="100" customHeight="1" spans="1:8">
      <c r="A16" s="8">
        <v>14</v>
      </c>
      <c r="B16" s="17" t="s">
        <v>39</v>
      </c>
      <c r="C16" s="15" t="s">
        <v>40</v>
      </c>
      <c r="D16" s="13" t="s">
        <v>10</v>
      </c>
      <c r="E16" s="13">
        <v>280</v>
      </c>
      <c r="F16" s="13">
        <v>20</v>
      </c>
      <c r="G16" s="13">
        <f t="shared" si="0"/>
        <v>5600</v>
      </c>
    </row>
    <row r="17" ht="98" customHeight="1" spans="1:8">
      <c r="A17" s="18">
        <v>15</v>
      </c>
      <c r="B17" s="19" t="s">
        <v>41</v>
      </c>
      <c r="C17" s="20" t="s">
        <v>42</v>
      </c>
      <c r="D17" s="21" t="s">
        <v>10</v>
      </c>
      <c r="E17" s="21">
        <v>37000</v>
      </c>
      <c r="F17" s="21">
        <v>1</v>
      </c>
      <c r="G17" s="21">
        <f t="shared" si="0"/>
        <v>37000</v>
      </c>
    </row>
    <row r="18" ht="112" customHeight="1" spans="1:8">
      <c r="A18" s="18">
        <v>16</v>
      </c>
      <c r="B18" s="19" t="s">
        <v>43</v>
      </c>
      <c r="C18" s="20" t="s">
        <v>44</v>
      </c>
      <c r="D18" s="21" t="s">
        <v>10</v>
      </c>
      <c r="E18" s="21">
        <v>4700</v>
      </c>
      <c r="F18" s="21">
        <v>1</v>
      </c>
      <c r="G18" s="21">
        <f t="shared" si="0"/>
        <v>4700</v>
      </c>
    </row>
    <row r="19" s="3" customFormat="1" ht="107" customHeight="1" spans="1:8">
      <c r="A19" s="18">
        <v>17</v>
      </c>
      <c r="B19" s="19" t="s">
        <v>45</v>
      </c>
      <c r="C19" s="20" t="s">
        <v>46</v>
      </c>
      <c r="D19" s="21" t="s">
        <v>10</v>
      </c>
      <c r="E19" s="21">
        <v>14770</v>
      </c>
      <c r="F19" s="21">
        <v>1</v>
      </c>
      <c r="G19" s="21">
        <f t="shared" si="0"/>
        <v>14770</v>
      </c>
      <c r="H19" s="22"/>
    </row>
    <row r="20" ht="120" customHeight="1" spans="1:8">
      <c r="A20" s="18">
        <v>18</v>
      </c>
      <c r="B20" s="19" t="s">
        <v>47</v>
      </c>
      <c r="C20" s="20" t="s">
        <v>48</v>
      </c>
      <c r="D20" s="21" t="s">
        <v>10</v>
      </c>
      <c r="E20" s="21">
        <v>15000</v>
      </c>
      <c r="F20" s="21">
        <v>12</v>
      </c>
      <c r="G20" s="21">
        <f t="shared" si="0"/>
        <v>180000</v>
      </c>
    </row>
    <row r="21" ht="106" customHeight="1" spans="1:8">
      <c r="A21" s="18">
        <v>19</v>
      </c>
      <c r="B21" s="19" t="s">
        <v>49</v>
      </c>
      <c r="C21" s="20" t="s">
        <v>50</v>
      </c>
      <c r="D21" s="21" t="s">
        <v>10</v>
      </c>
      <c r="E21" s="21">
        <v>260</v>
      </c>
      <c r="F21" s="21">
        <v>200</v>
      </c>
      <c r="G21" s="21">
        <f t="shared" ref="G21:G46" si="1">F21*E21</f>
        <v>52000</v>
      </c>
    </row>
    <row r="22" ht="92" customHeight="1" spans="1:8">
      <c r="A22" s="8">
        <v>20</v>
      </c>
      <c r="B22" s="17" t="s">
        <v>51</v>
      </c>
      <c r="C22" s="20" t="s">
        <v>52</v>
      </c>
      <c r="D22" s="13" t="s">
        <v>10</v>
      </c>
      <c r="E22" s="13">
        <v>380</v>
      </c>
      <c r="F22" s="13">
        <v>100</v>
      </c>
      <c r="G22" s="13">
        <f t="shared" si="1"/>
        <v>38000</v>
      </c>
    </row>
    <row r="23" ht="87" customHeight="1" spans="1:8">
      <c r="A23" s="8">
        <v>21</v>
      </c>
      <c r="B23" s="19" t="s">
        <v>53</v>
      </c>
      <c r="C23" s="20" t="s">
        <v>54</v>
      </c>
      <c r="D23" s="13" t="s">
        <v>10</v>
      </c>
      <c r="E23" s="13">
        <v>160</v>
      </c>
      <c r="F23" s="13">
        <v>400</v>
      </c>
      <c r="G23" s="13">
        <f t="shared" si="1"/>
        <v>64000</v>
      </c>
    </row>
    <row r="24" s="3" customFormat="1" ht="98" customHeight="1" spans="1:8">
      <c r="A24" s="18">
        <v>22</v>
      </c>
      <c r="B24" s="23" t="s">
        <v>55</v>
      </c>
      <c r="C24" s="24" t="s">
        <v>56</v>
      </c>
      <c r="D24" s="21" t="s">
        <v>10</v>
      </c>
      <c r="E24" s="21">
        <v>13700</v>
      </c>
      <c r="F24" s="21">
        <v>10</v>
      </c>
      <c r="G24" s="21">
        <f t="shared" si="1"/>
        <v>137000</v>
      </c>
      <c r="H24" s="22"/>
    </row>
    <row r="25" ht="100" customHeight="1" spans="1:8">
      <c r="A25" s="8">
        <v>23</v>
      </c>
      <c r="B25" s="17" t="s">
        <v>57</v>
      </c>
      <c r="C25" s="25" t="s">
        <v>58</v>
      </c>
      <c r="D25" s="26" t="s">
        <v>10</v>
      </c>
      <c r="E25" s="13">
        <v>1800</v>
      </c>
      <c r="F25" s="13">
        <v>10</v>
      </c>
      <c r="G25" s="13">
        <f t="shared" si="1"/>
        <v>18000</v>
      </c>
    </row>
    <row r="26" ht="89" customHeight="1" spans="1:8">
      <c r="A26" s="8">
        <v>24</v>
      </c>
      <c r="B26" s="27" t="s">
        <v>59</v>
      </c>
      <c r="C26" s="28" t="s">
        <v>60</v>
      </c>
      <c r="D26" s="13" t="s">
        <v>10</v>
      </c>
      <c r="E26" s="13">
        <v>190</v>
      </c>
      <c r="F26" s="13">
        <v>1000</v>
      </c>
      <c r="G26" s="13">
        <f t="shared" si="1"/>
        <v>190000</v>
      </c>
    </row>
    <row r="27" ht="107" customHeight="1" spans="1:8">
      <c r="A27" s="8">
        <v>25</v>
      </c>
      <c r="B27" s="29"/>
      <c r="C27" s="28" t="s">
        <v>61</v>
      </c>
      <c r="D27" s="13" t="s">
        <v>10</v>
      </c>
      <c r="E27" s="13">
        <v>210</v>
      </c>
      <c r="F27" s="13">
        <v>100</v>
      </c>
      <c r="G27" s="13">
        <f t="shared" si="1"/>
        <v>21000</v>
      </c>
    </row>
    <row r="28" ht="98" customHeight="1" spans="1:8">
      <c r="A28" s="8">
        <v>26</v>
      </c>
      <c r="B28" s="30"/>
      <c r="C28" s="28" t="s">
        <v>62</v>
      </c>
      <c r="D28" s="13" t="s">
        <v>10</v>
      </c>
      <c r="E28" s="13">
        <v>210</v>
      </c>
      <c r="F28" s="13">
        <v>100</v>
      </c>
      <c r="G28" s="13">
        <f t="shared" si="1"/>
        <v>21000</v>
      </c>
    </row>
    <row r="29" ht="117" customHeight="1" spans="1:8">
      <c r="A29" s="8">
        <v>27</v>
      </c>
      <c r="B29" s="17" t="s">
        <v>63</v>
      </c>
      <c r="C29" s="20" t="s">
        <v>64</v>
      </c>
      <c r="D29" s="13" t="s">
        <v>13</v>
      </c>
      <c r="E29" s="13">
        <v>16000</v>
      </c>
      <c r="F29" s="13">
        <v>4</v>
      </c>
      <c r="G29" s="13">
        <f t="shared" si="1"/>
        <v>64000</v>
      </c>
    </row>
    <row r="30" ht="120" customHeight="1" spans="1:8">
      <c r="A30" s="8">
        <v>28</v>
      </c>
      <c r="B30" s="17" t="s">
        <v>65</v>
      </c>
      <c r="C30" s="15" t="s">
        <v>66</v>
      </c>
      <c r="D30" s="13" t="s">
        <v>67</v>
      </c>
      <c r="E30" s="13">
        <v>16</v>
      </c>
      <c r="F30" s="13">
        <v>4000</v>
      </c>
      <c r="G30" s="13">
        <f t="shared" si="1"/>
        <v>64000</v>
      </c>
    </row>
    <row r="31" ht="61" customHeight="1" spans="1:8">
      <c r="A31" s="8">
        <v>29</v>
      </c>
      <c r="B31" s="17" t="s">
        <v>68</v>
      </c>
      <c r="C31" s="15" t="s">
        <v>69</v>
      </c>
      <c r="D31" s="13" t="s">
        <v>10</v>
      </c>
      <c r="E31" s="13">
        <v>4</v>
      </c>
      <c r="F31" s="13">
        <v>3000</v>
      </c>
      <c r="G31" s="13">
        <f t="shared" si="1"/>
        <v>12000</v>
      </c>
    </row>
    <row r="32" ht="85" customHeight="1" spans="1:8">
      <c r="A32" s="8">
        <v>30</v>
      </c>
      <c r="B32" s="17" t="s">
        <v>70</v>
      </c>
      <c r="C32" s="25" t="s">
        <v>71</v>
      </c>
      <c r="D32" s="13" t="s">
        <v>10</v>
      </c>
      <c r="E32" s="13">
        <v>1.5</v>
      </c>
      <c r="F32" s="13">
        <v>27000</v>
      </c>
      <c r="G32" s="13">
        <f t="shared" si="1"/>
        <v>40500</v>
      </c>
    </row>
    <row r="33" ht="80" customHeight="1" spans="1:7">
      <c r="A33" s="8">
        <v>31</v>
      </c>
      <c r="B33" s="31" t="s">
        <v>72</v>
      </c>
      <c r="C33" s="25" t="s">
        <v>73</v>
      </c>
      <c r="D33" s="13" t="s">
        <v>74</v>
      </c>
      <c r="E33" s="13">
        <v>18</v>
      </c>
      <c r="F33" s="13">
        <v>4000</v>
      </c>
      <c r="G33" s="13">
        <f t="shared" si="1"/>
        <v>72000</v>
      </c>
    </row>
    <row r="34" ht="133" customHeight="1" spans="1:7">
      <c r="A34" s="8">
        <v>32</v>
      </c>
      <c r="B34" s="31" t="s">
        <v>75</v>
      </c>
      <c r="C34" s="25" t="s">
        <v>76</v>
      </c>
      <c r="D34" s="13" t="s">
        <v>74</v>
      </c>
      <c r="E34" s="13">
        <v>3.5</v>
      </c>
      <c r="F34" s="13">
        <v>15004</v>
      </c>
      <c r="G34" s="13">
        <f t="shared" si="1"/>
        <v>52514</v>
      </c>
    </row>
    <row r="35" ht="122" customHeight="1" spans="1:7">
      <c r="A35" s="8">
        <v>33</v>
      </c>
      <c r="B35" s="31" t="s">
        <v>77</v>
      </c>
      <c r="C35" s="25" t="s">
        <v>78</v>
      </c>
      <c r="D35" s="13" t="s">
        <v>10</v>
      </c>
      <c r="E35" s="13">
        <v>28</v>
      </c>
      <c r="F35" s="13">
        <v>500</v>
      </c>
      <c r="G35" s="13">
        <f t="shared" si="1"/>
        <v>14000</v>
      </c>
    </row>
    <row r="36" ht="101" customHeight="1" spans="1:7">
      <c r="A36" s="8">
        <v>34</v>
      </c>
      <c r="B36" s="31" t="s">
        <v>79</v>
      </c>
      <c r="C36" s="25" t="s">
        <v>80</v>
      </c>
      <c r="D36" s="13" t="s">
        <v>74</v>
      </c>
      <c r="E36" s="13">
        <v>18</v>
      </c>
      <c r="F36" s="13">
        <v>1500</v>
      </c>
      <c r="G36" s="13">
        <f t="shared" si="1"/>
        <v>27000</v>
      </c>
    </row>
    <row r="37" ht="102" customHeight="1" spans="1:7">
      <c r="A37" s="8">
        <v>35</v>
      </c>
      <c r="B37" s="31" t="s">
        <v>81</v>
      </c>
      <c r="C37" s="25" t="s">
        <v>82</v>
      </c>
      <c r="D37" s="13" t="s">
        <v>83</v>
      </c>
      <c r="E37" s="13">
        <v>13</v>
      </c>
      <c r="F37" s="13">
        <v>1200</v>
      </c>
      <c r="G37" s="13">
        <f t="shared" si="1"/>
        <v>15600</v>
      </c>
    </row>
    <row r="38" ht="78" customHeight="1" spans="1:7">
      <c r="A38" s="8">
        <v>36</v>
      </c>
      <c r="B38" s="32" t="s">
        <v>84</v>
      </c>
      <c r="C38" s="15" t="s">
        <v>85</v>
      </c>
      <c r="D38" s="13" t="s">
        <v>86</v>
      </c>
      <c r="E38" s="13">
        <v>185</v>
      </c>
      <c r="F38" s="13">
        <v>100</v>
      </c>
      <c r="G38" s="13">
        <f t="shared" si="1"/>
        <v>18500</v>
      </c>
    </row>
    <row r="39" ht="78" customHeight="1" spans="1:7">
      <c r="A39" s="8">
        <v>37</v>
      </c>
      <c r="B39" s="32" t="s">
        <v>87</v>
      </c>
      <c r="C39" s="15" t="s">
        <v>88</v>
      </c>
      <c r="D39" s="13" t="s">
        <v>89</v>
      </c>
      <c r="E39" s="13">
        <v>680</v>
      </c>
      <c r="F39" s="13">
        <v>30</v>
      </c>
      <c r="G39" s="13">
        <f t="shared" si="1"/>
        <v>20400</v>
      </c>
    </row>
    <row r="40" ht="78" customHeight="1" spans="1:7">
      <c r="A40" s="8">
        <v>38</v>
      </c>
      <c r="B40" s="32" t="s">
        <v>90</v>
      </c>
      <c r="C40" s="15" t="s">
        <v>91</v>
      </c>
      <c r="D40" s="13" t="s">
        <v>86</v>
      </c>
      <c r="E40" s="13">
        <v>105</v>
      </c>
      <c r="F40" s="13">
        <v>500</v>
      </c>
      <c r="G40" s="13">
        <f t="shared" si="1"/>
        <v>52500</v>
      </c>
    </row>
    <row r="41" ht="114" customHeight="1" spans="1:7">
      <c r="A41" s="8">
        <v>39</v>
      </c>
      <c r="B41" s="32" t="s">
        <v>92</v>
      </c>
      <c r="C41" s="15" t="s">
        <v>93</v>
      </c>
      <c r="D41" s="13" t="s">
        <v>94</v>
      </c>
      <c r="E41" s="13">
        <v>60</v>
      </c>
      <c r="F41" s="13">
        <v>500</v>
      </c>
      <c r="G41" s="13">
        <f t="shared" si="1"/>
        <v>30000</v>
      </c>
    </row>
    <row r="42" ht="78" customHeight="1" spans="1:7">
      <c r="A42" s="8">
        <v>40</v>
      </c>
      <c r="B42" s="13" t="s">
        <v>95</v>
      </c>
      <c r="C42" s="33" t="s">
        <v>96</v>
      </c>
      <c r="D42" s="13" t="s">
        <v>97</v>
      </c>
      <c r="E42" s="13">
        <v>30</v>
      </c>
      <c r="F42" s="13">
        <v>50</v>
      </c>
      <c r="G42" s="13">
        <f t="shared" si="1"/>
        <v>1500</v>
      </c>
    </row>
    <row r="43" ht="78" customHeight="1" spans="1:7">
      <c r="A43" s="8">
        <v>41</v>
      </c>
      <c r="B43" s="13" t="s">
        <v>98</v>
      </c>
      <c r="C43" s="25" t="s">
        <v>99</v>
      </c>
      <c r="D43" s="13" t="s">
        <v>13</v>
      </c>
      <c r="E43" s="13">
        <v>128</v>
      </c>
      <c r="F43" s="13">
        <v>500</v>
      </c>
      <c r="G43" s="13">
        <f t="shared" si="1"/>
        <v>64000</v>
      </c>
    </row>
    <row r="44" ht="87" customHeight="1" spans="1:7">
      <c r="A44" s="8">
        <v>42</v>
      </c>
      <c r="B44" s="13" t="s">
        <v>100</v>
      </c>
      <c r="C44" s="25" t="s">
        <v>101</v>
      </c>
      <c r="D44" s="13" t="s">
        <v>10</v>
      </c>
      <c r="E44" s="13">
        <v>100</v>
      </c>
      <c r="F44" s="13">
        <v>490</v>
      </c>
      <c r="G44" s="13">
        <f t="shared" si="1"/>
        <v>49000</v>
      </c>
    </row>
    <row r="45" ht="141" customHeight="1" spans="1:7">
      <c r="A45" s="8">
        <v>43</v>
      </c>
      <c r="B45" s="13" t="s">
        <v>102</v>
      </c>
      <c r="C45" s="25" t="s">
        <v>103</v>
      </c>
      <c r="D45" s="13" t="s">
        <v>86</v>
      </c>
      <c r="E45" s="13">
        <v>80</v>
      </c>
      <c r="F45" s="13">
        <v>500</v>
      </c>
      <c r="G45" s="13">
        <f t="shared" si="1"/>
        <v>40000</v>
      </c>
    </row>
    <row r="46" ht="66" customHeight="1" spans="1:7">
      <c r="A46" s="8">
        <v>44</v>
      </c>
      <c r="B46" s="8" t="s">
        <v>104</v>
      </c>
      <c r="C46" s="28" t="s">
        <v>105</v>
      </c>
      <c r="D46" s="8" t="s">
        <v>106</v>
      </c>
      <c r="E46" s="8">
        <v>30</v>
      </c>
      <c r="F46" s="8">
        <v>100</v>
      </c>
      <c r="G46" s="13">
        <f t="shared" si="1"/>
        <v>3000</v>
      </c>
    </row>
    <row r="47" ht="29" customHeight="1" spans="1:7">
      <c r="A47" s="34" t="s">
        <v>107</v>
      </c>
      <c r="B47" s="35"/>
      <c r="C47" s="35"/>
      <c r="D47" s="35"/>
      <c r="E47" s="35"/>
      <c r="F47" s="36"/>
      <c r="G47" s="28">
        <f>SUM(G3:G46)</f>
        <v>2600000</v>
      </c>
    </row>
  </sheetData>
  <mergeCells count="3">
    <mergeCell ref="A1:G1"/>
    <mergeCell ref="A47:F47"/>
    <mergeCell ref="B26:B28"/>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Your。</cp:lastModifiedBy>
  <dcterms:created xsi:type="dcterms:W3CDTF">2026-05-20T13:12:00Z</dcterms:created>
  <dcterms:modified xsi:type="dcterms:W3CDTF">2026-07-22T09:45:39Z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8E5819563075F716F8A8546AB1C6536A_43</vt:lpwstr>
  </property>
  <property fmtid="{D5CDD505-2E9C-101B-9397-08002B2CF9AE}" pid="3" name="KSOProductBuildVer">
    <vt:lpwstr>2052-12.1.0.26895</vt:lpwstr>
  </property>
  <property fmtid="{D5CDD505-2E9C-101B-9397-08002B2CF9AE}" pid="4" name="CalculationRule">
    <vt:i4>1</vt:i4>
  </property>
</Properties>
</file>