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<sst xmlns="http://schemas.openxmlformats.org/spreadsheetml/2006/main" count="186" uniqueCount="114">
  <si>
    <t>采购明细</t>
  </si>
  <si>
    <t>序号</t>
  </si>
  <si>
    <t>材料名称</t>
  </si>
  <si>
    <t>规格型号</t>
  </si>
  <si>
    <t>单位</t>
  </si>
  <si>
    <t>最高限价单价
(元)</t>
  </si>
  <si>
    <t>预估量（据实结算）</t>
  </si>
  <si>
    <t>最高限价总价（元）</t>
  </si>
  <si>
    <t>备注</t>
  </si>
  <si>
    <t>条幅类</t>
  </si>
  <si>
    <t>70cm</t>
  </si>
  <si>
    <t>卷</t>
  </si>
  <si>
    <t>本项目单价固定，数量根据实际需求据实结算，最终结算按照实际使用量*成交单价进行结算。</t>
  </si>
  <si>
    <t>90cm</t>
  </si>
  <si>
    <t>喷绘</t>
  </si>
  <si>
    <t>黑底布</t>
  </si>
  <si>
    <t>㎡</t>
  </si>
  <si>
    <t>网眼布</t>
  </si>
  <si>
    <t>3号喷绘布（高清）</t>
  </si>
  <si>
    <t>2号喷绘布（高清）</t>
  </si>
  <si>
    <t>2A布（高清）</t>
  </si>
  <si>
    <t>黑底布（高清）</t>
  </si>
  <si>
    <t>网眼布（高清）</t>
  </si>
  <si>
    <t>宽幅写真布（高清）</t>
  </si>
  <si>
    <t>亚克力背喷UV1.2厚PVC</t>
  </si>
  <si>
    <t>画纤油画布</t>
  </si>
  <si>
    <t>室内外写真类</t>
  </si>
  <si>
    <t>软膜（高清）</t>
  </si>
  <si>
    <t>背胶</t>
  </si>
  <si>
    <t>透明膜</t>
  </si>
  <si>
    <t>相纸</t>
  </si>
  <si>
    <t>pvc硬片</t>
  </si>
  <si>
    <t>车贴</t>
  </si>
  <si>
    <t>黑胶车贴</t>
  </si>
  <si>
    <t>灯片</t>
  </si>
  <si>
    <t>kt板</t>
  </si>
  <si>
    <t>单透</t>
  </si>
  <si>
    <t>磨砂贴</t>
  </si>
  <si>
    <t>地表膜（磨砂贴厚版）</t>
  </si>
  <si>
    <t>反光膜</t>
  </si>
  <si>
    <t>晶彩格</t>
  </si>
  <si>
    <t>宣绒布/星光布</t>
  </si>
  <si>
    <t>反光贴（加铝塑板）</t>
  </si>
  <si>
    <t>展架</t>
  </si>
  <si>
    <t>易拉宝（带架子、80*180cm ）</t>
  </si>
  <si>
    <t>套</t>
  </si>
  <si>
    <t>X展架（带架子、80*180cm ）</t>
  </si>
  <si>
    <t>门型展架（带架子、80*180cm ）</t>
  </si>
  <si>
    <t>立式展架（带写真KT板、80*180cm ）</t>
  </si>
  <si>
    <t>立牌展架（带写真KT板、400*320*1385cm）</t>
  </si>
  <si>
    <t>树脂画框（宽边/窄边）写真布纹膜</t>
  </si>
  <si>
    <t>钛美合金画框写真布纹膜</t>
  </si>
  <si>
    <t>标识标牌类</t>
  </si>
  <si>
    <t>钛金牌60*40</t>
  </si>
  <si>
    <t>个</t>
  </si>
  <si>
    <t>钛金牌70*50</t>
  </si>
  <si>
    <t>铝铪金12*28cm</t>
  </si>
  <si>
    <t>双层亚克力+不锈钢拉丝+玫瑰金UV</t>
  </si>
  <si>
    <t>不锈钢烤漆上滑槽更换方便30X20CM</t>
  </si>
  <si>
    <t>导览牌</t>
  </si>
  <si>
    <t>平米</t>
  </si>
  <si>
    <t>雕刻类</t>
  </si>
  <si>
    <t>芙蓉字2cm通体（足1.5cm）</t>
  </si>
  <si>
    <t>cm</t>
  </si>
  <si>
    <t>芙蓉字3cm通体（足2.5cm）</t>
  </si>
  <si>
    <t>雪弗字0.65cm</t>
  </si>
  <si>
    <t>雪弗字0.8cm</t>
  </si>
  <si>
    <t>雪弗字1cm</t>
  </si>
  <si>
    <t>雪弗字1.3cm</t>
  </si>
  <si>
    <t>雪弗字1.7cm</t>
  </si>
  <si>
    <t>全彩雪弗字1cm</t>
  </si>
  <si>
    <t>全彩雪弗字1.5cm</t>
  </si>
  <si>
    <t>亚克力字0.2cm面板</t>
  </si>
  <si>
    <t>亚克力字吸塑面0.27cm</t>
  </si>
  <si>
    <t>亚克力字0.55cm</t>
  </si>
  <si>
    <t>亚克力字0.75cm</t>
  </si>
  <si>
    <t>亚克力字0.88cm</t>
  </si>
  <si>
    <t>亚克力字1.08cm</t>
  </si>
  <si>
    <t>亚克力字1.3cm</t>
  </si>
  <si>
    <t>亚克力字1.55cm</t>
  </si>
  <si>
    <t>亚克力字1.85cm</t>
  </si>
  <si>
    <t>宣传海报</t>
  </si>
  <si>
    <t>相纸覆膜（0.6*0.9）</t>
  </si>
  <si>
    <t>白胶车贴覆膜（0.6*0.9）</t>
  </si>
  <si>
    <t>黑胶车贴覆膜（0.6*0.9）</t>
  </si>
  <si>
    <t>宣传牌</t>
  </si>
  <si>
    <t>25mm宽铝合金边框,背胶+超卡板（60X80CM)</t>
  </si>
  <si>
    <t>块</t>
  </si>
  <si>
    <t>25mm宽铝合金边框,背胶+超卡板（1.2X2.4米)</t>
  </si>
  <si>
    <t>25mm宽铝合金边框,背胶+超卡板（50X70CM)</t>
  </si>
  <si>
    <t>锦旗</t>
  </si>
  <si>
    <t>双面绒面烫金字70*110cm</t>
  </si>
  <si>
    <t>面</t>
  </si>
  <si>
    <t>国旗</t>
  </si>
  <si>
    <t>288cm*192cm</t>
  </si>
  <si>
    <t>240cm*160cm</t>
  </si>
  <si>
    <t>192cm*128cm</t>
  </si>
  <si>
    <t>144cm*96cm</t>
  </si>
  <si>
    <t>96cm*94cm</t>
  </si>
  <si>
    <t>工作证</t>
  </si>
  <si>
    <t>硬胶PVC+铜版纸(卡 套尺寸97mm*139mm,入纸尺寸</t>
  </si>
  <si>
    <t>透明防水PVC软卡套 +铜版纸(卡套尺寸97mm*139mm, 入纸尺寸</t>
  </si>
  <si>
    <t>捐款箱、投票箱</t>
  </si>
  <si>
    <t>塑料或亚克力33*25</t>
  </si>
  <si>
    <t>文化墙</t>
  </si>
  <si>
    <t>1CM PVC雕刻+UV打印</t>
  </si>
  <si>
    <t>水晶片+8MMPVC</t>
  </si>
  <si>
    <t>2MM亚克力+UV打印+8MMPVC</t>
  </si>
  <si>
    <t>2MM亚克力+1CMPVC+uv打印</t>
  </si>
  <si>
    <t>水晶奖杯制作</t>
  </si>
  <si>
    <t>高25CM</t>
  </si>
  <si>
    <t>水晶奖牌订制</t>
  </si>
  <si>
    <t>40×60CM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</si>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</sst>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indent="2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indent="2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tabSelected="1" zoomScale="85" zoomScaleNormal="85" topLeftCell="A59" workbookViewId="0">
      <selection activeCell="M40" sqref="M40"/>
    </sheetView>
  </sheetViews>
  <sheetFormatPr defaultColWidth="9" defaultRowHeight="13.5"/>
  <cols>
    <col min="1" max="1" width="11.125" style="1" customWidth="1"/>
    <col min="2" max="2" width="14.125" style="1" customWidth="1"/>
    <col min="3" max="3" width="42.125" style="2" customWidth="1"/>
    <col min="4" max="4" width="11.775" style="1" customWidth="1"/>
    <col min="5" max="5" width="17.1083333333333" style="1" customWidth="1"/>
    <col min="6" max="6" width="15" style="1" customWidth="1"/>
    <col min="7" max="7" width="17.7916666666667" style="1" customWidth="1"/>
    <col min="8" max="16384" width="9" style="1"/>
  </cols>
  <sheetData>
    <row r="1" ht="37" customHeight="1" spans="1:8">
      <c r="A1" s="3" t="s">
        <v>0</v>
      </c>
      <c r="B1" s="3"/>
      <c r="C1" s="4"/>
      <c r="D1" s="3"/>
      <c r="E1" s="3"/>
      <c r="F1" s="3"/>
      <c r="G1" s="3"/>
      <c r="H1" s="3"/>
    </row>
    <row r="2" ht="28.5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19" customHeight="1" spans="1:8">
      <c r="A3" s="5">
        <v>1</v>
      </c>
      <c r="B3" s="6" t="s">
        <v>9</v>
      </c>
      <c r="C3" s="5" t="s">
        <v>10</v>
      </c>
      <c r="D3" s="5" t="s">
        <v>11</v>
      </c>
      <c r="E3" s="7">
        <v>8</v>
      </c>
      <c r="F3" s="8">
        <v>100</v>
      </c>
      <c r="G3" s="9">
        <f>E3*F3</f>
        <v>800</v>
      </c>
      <c r="H3" s="10" t="s">
        <v>12</v>
      </c>
    </row>
    <row r="4" ht="19" customHeight="1" spans="1:8">
      <c r="A4" s="5"/>
      <c r="B4" s="6"/>
      <c r="C4" s="5" t="s">
        <v>13</v>
      </c>
      <c r="D4" s="5" t="s">
        <v>11</v>
      </c>
      <c r="E4" s="7">
        <v>10</v>
      </c>
      <c r="F4" s="8">
        <v>100</v>
      </c>
      <c r="G4" s="9">
        <f t="shared" ref="G4:G35" si="0">E4*F4</f>
        <v>1000</v>
      </c>
      <c r="H4" s="11"/>
    </row>
    <row r="5" ht="17" customHeight="1" spans="1:8">
      <c r="A5" s="5">
        <v>2</v>
      </c>
      <c r="B5" s="10" t="s">
        <v>14</v>
      </c>
      <c r="C5" s="5" t="s">
        <v>15</v>
      </c>
      <c r="D5" s="12" t="s">
        <v>16</v>
      </c>
      <c r="E5" s="7">
        <v>40</v>
      </c>
      <c r="F5" s="8">
        <v>100</v>
      </c>
      <c r="G5" s="9">
        <f t="shared" si="0"/>
        <v>4000</v>
      </c>
      <c r="H5" s="11"/>
    </row>
    <row r="6" ht="17" customHeight="1" spans="1:8">
      <c r="A6" s="5"/>
      <c r="B6" s="11"/>
      <c r="C6" s="5" t="s">
        <v>17</v>
      </c>
      <c r="D6" s="12" t="s">
        <v>16</v>
      </c>
      <c r="E6" s="7">
        <v>40</v>
      </c>
      <c r="F6" s="8">
        <v>100</v>
      </c>
      <c r="G6" s="9">
        <f t="shared" si="0"/>
        <v>4000</v>
      </c>
      <c r="H6" s="11"/>
    </row>
    <row r="7" ht="17" customHeight="1" spans="1:8">
      <c r="A7" s="5"/>
      <c r="B7" s="11"/>
      <c r="C7" s="5" t="s">
        <v>18</v>
      </c>
      <c r="D7" s="12" t="s">
        <v>16</v>
      </c>
      <c r="E7" s="7">
        <v>35</v>
      </c>
      <c r="F7" s="8">
        <v>100</v>
      </c>
      <c r="G7" s="9">
        <f t="shared" si="0"/>
        <v>3500</v>
      </c>
      <c r="H7" s="11"/>
    </row>
    <row r="8" ht="17" customHeight="1" spans="1:8">
      <c r="A8" s="5"/>
      <c r="B8" s="11"/>
      <c r="C8" s="5" t="s">
        <v>19</v>
      </c>
      <c r="D8" s="12" t="s">
        <v>16</v>
      </c>
      <c r="E8" s="7">
        <v>40</v>
      </c>
      <c r="F8" s="8">
        <v>100</v>
      </c>
      <c r="G8" s="9">
        <f t="shared" si="0"/>
        <v>4000</v>
      </c>
      <c r="H8" s="11"/>
    </row>
    <row r="9" ht="17" customHeight="1" spans="1:8">
      <c r="A9" s="5"/>
      <c r="B9" s="11"/>
      <c r="C9" s="5" t="s">
        <v>20</v>
      </c>
      <c r="D9" s="12" t="s">
        <v>16</v>
      </c>
      <c r="E9" s="7">
        <v>55</v>
      </c>
      <c r="F9" s="8">
        <v>100</v>
      </c>
      <c r="G9" s="9">
        <f t="shared" si="0"/>
        <v>5500</v>
      </c>
      <c r="H9" s="11"/>
    </row>
    <row r="10" ht="17" customHeight="1" spans="1:8">
      <c r="A10" s="5"/>
      <c r="B10" s="11"/>
      <c r="C10" s="5" t="s">
        <v>21</v>
      </c>
      <c r="D10" s="12" t="s">
        <v>16</v>
      </c>
      <c r="E10" s="7">
        <v>50</v>
      </c>
      <c r="F10" s="8">
        <v>100</v>
      </c>
      <c r="G10" s="9">
        <f t="shared" si="0"/>
        <v>5000</v>
      </c>
      <c r="H10" s="11"/>
    </row>
    <row r="11" ht="17" customHeight="1" spans="1:8">
      <c r="A11" s="5"/>
      <c r="B11" s="11"/>
      <c r="C11" s="5" t="s">
        <v>22</v>
      </c>
      <c r="D11" s="12" t="s">
        <v>16</v>
      </c>
      <c r="E11" s="7">
        <v>50</v>
      </c>
      <c r="F11" s="8">
        <v>100</v>
      </c>
      <c r="G11" s="9">
        <f t="shared" si="0"/>
        <v>5000</v>
      </c>
      <c r="H11" s="11"/>
    </row>
    <row r="12" ht="17" customHeight="1" spans="1:8">
      <c r="A12" s="5"/>
      <c r="B12" s="11"/>
      <c r="C12" s="5" t="s">
        <v>23</v>
      </c>
      <c r="D12" s="12" t="s">
        <v>16</v>
      </c>
      <c r="E12" s="7">
        <v>50</v>
      </c>
      <c r="F12" s="8">
        <v>100</v>
      </c>
      <c r="G12" s="9">
        <f t="shared" si="0"/>
        <v>5000</v>
      </c>
      <c r="H12" s="11"/>
    </row>
    <row r="13" ht="17" customHeight="1" spans="1:10">
      <c r="A13" s="5"/>
      <c r="B13" s="11"/>
      <c r="C13" s="5" t="s">
        <v>24</v>
      </c>
      <c r="D13" s="12" t="s">
        <v>16</v>
      </c>
      <c r="E13" s="7">
        <v>300</v>
      </c>
      <c r="F13" s="8">
        <v>40</v>
      </c>
      <c r="G13" s="9">
        <f t="shared" si="0"/>
        <v>12000</v>
      </c>
      <c r="H13" s="11"/>
      <c r="J13" s="16"/>
    </row>
    <row r="14" ht="17" customHeight="1" spans="1:8">
      <c r="A14" s="5"/>
      <c r="B14" s="13"/>
      <c r="C14" s="5" t="s">
        <v>25</v>
      </c>
      <c r="D14" s="12" t="s">
        <v>16</v>
      </c>
      <c r="E14" s="7">
        <v>70</v>
      </c>
      <c r="F14" s="8">
        <v>100</v>
      </c>
      <c r="G14" s="9">
        <f t="shared" si="0"/>
        <v>7000</v>
      </c>
      <c r="H14" s="11"/>
    </row>
    <row r="15" ht="17" customHeight="1" spans="1:8">
      <c r="A15" s="5">
        <v>3</v>
      </c>
      <c r="B15" s="5" t="s">
        <v>26</v>
      </c>
      <c r="C15" s="5" t="s">
        <v>27</v>
      </c>
      <c r="D15" s="12" t="s">
        <v>16</v>
      </c>
      <c r="E15" s="7">
        <v>75</v>
      </c>
      <c r="F15" s="8">
        <v>100</v>
      </c>
      <c r="G15" s="9">
        <f t="shared" si="0"/>
        <v>7500</v>
      </c>
      <c r="H15" s="11"/>
    </row>
    <row r="16" ht="17" customHeight="1" spans="1:8">
      <c r="A16" s="5"/>
      <c r="B16" s="5"/>
      <c r="C16" s="5" t="s">
        <v>28</v>
      </c>
      <c r="D16" s="12" t="s">
        <v>16</v>
      </c>
      <c r="E16" s="7">
        <v>30</v>
      </c>
      <c r="F16" s="8">
        <v>100</v>
      </c>
      <c r="G16" s="9">
        <f t="shared" si="0"/>
        <v>3000</v>
      </c>
      <c r="H16" s="11"/>
    </row>
    <row r="17" ht="17" customHeight="1" spans="1:8">
      <c r="A17" s="5"/>
      <c r="B17" s="5"/>
      <c r="C17" s="5" t="s">
        <v>29</v>
      </c>
      <c r="D17" s="12" t="s">
        <v>16</v>
      </c>
      <c r="E17" s="7">
        <v>40</v>
      </c>
      <c r="F17" s="8">
        <v>100</v>
      </c>
      <c r="G17" s="9">
        <f t="shared" si="0"/>
        <v>4000</v>
      </c>
      <c r="H17" s="11"/>
    </row>
    <row r="18" ht="17" customHeight="1" spans="1:8">
      <c r="A18" s="5"/>
      <c r="B18" s="5"/>
      <c r="C18" s="5" t="s">
        <v>30</v>
      </c>
      <c r="D18" s="12" t="s">
        <v>16</v>
      </c>
      <c r="E18" s="7">
        <v>30</v>
      </c>
      <c r="F18" s="8">
        <v>100</v>
      </c>
      <c r="G18" s="9">
        <f t="shared" si="0"/>
        <v>3000</v>
      </c>
      <c r="H18" s="11"/>
    </row>
    <row r="19" ht="17" customHeight="1" spans="1:8">
      <c r="A19" s="5"/>
      <c r="B19" s="5"/>
      <c r="C19" s="5" t="s">
        <v>31</v>
      </c>
      <c r="D19" s="12" t="s">
        <v>16</v>
      </c>
      <c r="E19" s="7">
        <v>60</v>
      </c>
      <c r="F19" s="8">
        <v>100</v>
      </c>
      <c r="G19" s="9">
        <f t="shared" si="0"/>
        <v>6000</v>
      </c>
      <c r="H19" s="11"/>
    </row>
    <row r="20" ht="17" customHeight="1" spans="1:8">
      <c r="A20" s="5"/>
      <c r="B20" s="5"/>
      <c r="C20" s="5" t="s">
        <v>32</v>
      </c>
      <c r="D20" s="12" t="s">
        <v>16</v>
      </c>
      <c r="E20" s="7">
        <v>45</v>
      </c>
      <c r="F20" s="8">
        <v>100</v>
      </c>
      <c r="G20" s="9">
        <f t="shared" si="0"/>
        <v>4500</v>
      </c>
      <c r="H20" s="11"/>
    </row>
    <row r="21" ht="17" customHeight="1" spans="1:8">
      <c r="A21" s="5"/>
      <c r="B21" s="5"/>
      <c r="C21" s="5" t="s">
        <v>33</v>
      </c>
      <c r="D21" s="12" t="s">
        <v>16</v>
      </c>
      <c r="E21" s="7">
        <v>45</v>
      </c>
      <c r="F21" s="8">
        <v>100</v>
      </c>
      <c r="G21" s="9">
        <f t="shared" si="0"/>
        <v>4500</v>
      </c>
      <c r="H21" s="11"/>
    </row>
    <row r="22" ht="17" customHeight="1" spans="1:8">
      <c r="A22" s="5"/>
      <c r="B22" s="5"/>
      <c r="C22" s="5" t="s">
        <v>34</v>
      </c>
      <c r="D22" s="12" t="s">
        <v>16</v>
      </c>
      <c r="E22" s="7">
        <v>50</v>
      </c>
      <c r="F22" s="8">
        <v>100</v>
      </c>
      <c r="G22" s="9">
        <f t="shared" si="0"/>
        <v>5000</v>
      </c>
      <c r="H22" s="11"/>
    </row>
    <row r="23" ht="17" customHeight="1" spans="1:8">
      <c r="A23" s="5"/>
      <c r="B23" s="5"/>
      <c r="C23" s="5" t="s">
        <v>35</v>
      </c>
      <c r="D23" s="12" t="s">
        <v>16</v>
      </c>
      <c r="E23" s="7">
        <v>65</v>
      </c>
      <c r="F23" s="8">
        <v>100</v>
      </c>
      <c r="G23" s="9">
        <f t="shared" si="0"/>
        <v>6500</v>
      </c>
      <c r="H23" s="11"/>
    </row>
    <row r="24" ht="17" customHeight="1" spans="1:8">
      <c r="A24" s="5"/>
      <c r="B24" s="5"/>
      <c r="C24" s="5" t="s">
        <v>36</v>
      </c>
      <c r="D24" s="12" t="s">
        <v>16</v>
      </c>
      <c r="E24" s="7">
        <v>50</v>
      </c>
      <c r="F24" s="8">
        <v>100</v>
      </c>
      <c r="G24" s="9">
        <f t="shared" si="0"/>
        <v>5000</v>
      </c>
      <c r="H24" s="11"/>
    </row>
    <row r="25" ht="17" customHeight="1" spans="1:8">
      <c r="A25" s="5"/>
      <c r="B25" s="5"/>
      <c r="C25" s="5" t="s">
        <v>37</v>
      </c>
      <c r="D25" s="12" t="s">
        <v>16</v>
      </c>
      <c r="E25" s="7">
        <v>60</v>
      </c>
      <c r="F25" s="8">
        <v>100</v>
      </c>
      <c r="G25" s="9">
        <f t="shared" si="0"/>
        <v>6000</v>
      </c>
      <c r="H25" s="11"/>
    </row>
    <row r="26" ht="17" customHeight="1" spans="1:8">
      <c r="A26" s="5"/>
      <c r="B26" s="5"/>
      <c r="C26" s="5" t="s">
        <v>38</v>
      </c>
      <c r="D26" s="12" t="s">
        <v>16</v>
      </c>
      <c r="E26" s="7">
        <v>70</v>
      </c>
      <c r="F26" s="8">
        <v>100</v>
      </c>
      <c r="G26" s="9">
        <f t="shared" si="0"/>
        <v>7000</v>
      </c>
      <c r="H26" s="11"/>
    </row>
    <row r="27" ht="17" customHeight="1" spans="1:8">
      <c r="A27" s="5"/>
      <c r="B27" s="5"/>
      <c r="C27" s="5" t="s">
        <v>39</v>
      </c>
      <c r="D27" s="12" t="s">
        <v>16</v>
      </c>
      <c r="E27" s="7">
        <v>60</v>
      </c>
      <c r="F27" s="8">
        <v>100</v>
      </c>
      <c r="G27" s="9">
        <f t="shared" si="0"/>
        <v>6000</v>
      </c>
      <c r="H27" s="11"/>
    </row>
    <row r="28" ht="17" customHeight="1" spans="1:8">
      <c r="A28" s="5"/>
      <c r="B28" s="5"/>
      <c r="C28" s="5" t="s">
        <v>40</v>
      </c>
      <c r="D28" s="12" t="s">
        <v>16</v>
      </c>
      <c r="E28" s="7">
        <v>70</v>
      </c>
      <c r="F28" s="8">
        <v>100</v>
      </c>
      <c r="G28" s="9">
        <f t="shared" si="0"/>
        <v>7000</v>
      </c>
      <c r="H28" s="11"/>
    </row>
    <row r="29" ht="17" customHeight="1" spans="1:8">
      <c r="A29" s="5"/>
      <c r="B29" s="5"/>
      <c r="C29" s="5" t="s">
        <v>41</v>
      </c>
      <c r="D29" s="12" t="s">
        <v>16</v>
      </c>
      <c r="E29" s="7">
        <v>180</v>
      </c>
      <c r="F29" s="8">
        <v>50</v>
      </c>
      <c r="G29" s="9">
        <f t="shared" si="0"/>
        <v>9000</v>
      </c>
      <c r="H29" s="11"/>
    </row>
    <row r="30" ht="17" customHeight="1" spans="1:8">
      <c r="A30" s="5"/>
      <c r="B30" s="5"/>
      <c r="C30" s="5" t="s">
        <v>42</v>
      </c>
      <c r="D30" s="12" t="s">
        <v>16</v>
      </c>
      <c r="E30" s="7">
        <v>160</v>
      </c>
      <c r="F30" s="8">
        <v>60</v>
      </c>
      <c r="G30" s="9">
        <f t="shared" si="0"/>
        <v>9600</v>
      </c>
      <c r="H30" s="11"/>
    </row>
    <row r="31" ht="17" customHeight="1" spans="1:8">
      <c r="A31" s="6">
        <v>4</v>
      </c>
      <c r="B31" s="6" t="s">
        <v>43</v>
      </c>
      <c r="C31" s="5" t="s">
        <v>44</v>
      </c>
      <c r="D31" s="6" t="s">
        <v>45</v>
      </c>
      <c r="E31" s="7">
        <v>120</v>
      </c>
      <c r="F31" s="8">
        <v>100</v>
      </c>
      <c r="G31" s="9">
        <f t="shared" si="0"/>
        <v>12000</v>
      </c>
      <c r="H31" s="11"/>
    </row>
    <row r="32" ht="17" customHeight="1" spans="1:8">
      <c r="A32" s="6"/>
      <c r="B32" s="6"/>
      <c r="C32" s="5" t="s">
        <v>46</v>
      </c>
      <c r="D32" s="6" t="s">
        <v>45</v>
      </c>
      <c r="E32" s="7">
        <v>100</v>
      </c>
      <c r="F32" s="8">
        <v>100</v>
      </c>
      <c r="G32" s="9">
        <f t="shared" si="0"/>
        <v>10000</v>
      </c>
      <c r="H32" s="11"/>
    </row>
    <row r="33" ht="17" customHeight="1" spans="1:8">
      <c r="A33" s="6"/>
      <c r="B33" s="6"/>
      <c r="C33" s="5" t="s">
        <v>47</v>
      </c>
      <c r="D33" s="6" t="s">
        <v>45</v>
      </c>
      <c r="E33" s="7">
        <v>132</v>
      </c>
      <c r="F33" s="8">
        <v>100</v>
      </c>
      <c r="G33" s="9">
        <f t="shared" si="0"/>
        <v>13200</v>
      </c>
      <c r="H33" s="11"/>
    </row>
    <row r="34" ht="17" customHeight="1" spans="1:8">
      <c r="A34" s="6"/>
      <c r="B34" s="6"/>
      <c r="C34" s="5" t="s">
        <v>48</v>
      </c>
      <c r="D34" s="6" t="s">
        <v>45</v>
      </c>
      <c r="E34" s="7">
        <v>250</v>
      </c>
      <c r="F34" s="8">
        <v>50</v>
      </c>
      <c r="G34" s="9">
        <f t="shared" si="0"/>
        <v>12500</v>
      </c>
      <c r="H34" s="11"/>
    </row>
    <row r="35" ht="17" customHeight="1" spans="1:8">
      <c r="A35" s="6"/>
      <c r="B35" s="6"/>
      <c r="C35" s="5" t="s">
        <v>49</v>
      </c>
      <c r="D35" s="6" t="s">
        <v>45</v>
      </c>
      <c r="E35" s="7">
        <v>210</v>
      </c>
      <c r="F35" s="8">
        <v>50</v>
      </c>
      <c r="G35" s="9">
        <f t="shared" si="0"/>
        <v>10500</v>
      </c>
      <c r="H35" s="11"/>
    </row>
    <row r="36" ht="17" customHeight="1" spans="1:8">
      <c r="A36" s="6"/>
      <c r="B36" s="6"/>
      <c r="C36" s="5" t="s">
        <v>50</v>
      </c>
      <c r="D36" s="14" t="s">
        <v>16</v>
      </c>
      <c r="E36" s="7">
        <v>350</v>
      </c>
      <c r="F36" s="8">
        <v>50</v>
      </c>
      <c r="G36" s="9">
        <f t="shared" ref="G36:G82" si="1">E36*F36</f>
        <v>17500</v>
      </c>
      <c r="H36" s="11"/>
    </row>
    <row r="37" ht="17" customHeight="1" spans="1:8">
      <c r="A37" s="6"/>
      <c r="B37" s="6"/>
      <c r="C37" s="5" t="s">
        <v>51</v>
      </c>
      <c r="D37" s="14" t="s">
        <v>16</v>
      </c>
      <c r="E37" s="7">
        <v>500</v>
      </c>
      <c r="F37" s="8">
        <v>50</v>
      </c>
      <c r="G37" s="9">
        <f t="shared" si="1"/>
        <v>25000</v>
      </c>
      <c r="H37" s="11"/>
    </row>
    <row r="38" ht="17" customHeight="1" spans="1:8">
      <c r="A38" s="6">
        <v>5</v>
      </c>
      <c r="B38" s="6" t="s">
        <v>52</v>
      </c>
      <c r="C38" s="5" t="s">
        <v>53</v>
      </c>
      <c r="D38" s="5" t="s">
        <v>54</v>
      </c>
      <c r="E38" s="15">
        <v>160</v>
      </c>
      <c r="F38" s="8">
        <v>100</v>
      </c>
      <c r="G38" s="9">
        <f t="shared" si="1"/>
        <v>16000</v>
      </c>
      <c r="H38" s="11"/>
    </row>
    <row r="39" ht="17" customHeight="1" spans="1:8">
      <c r="A39" s="6"/>
      <c r="B39" s="6"/>
      <c r="C39" s="5" t="s">
        <v>55</v>
      </c>
      <c r="D39" s="5" t="s">
        <v>54</v>
      </c>
      <c r="E39" s="15">
        <v>200</v>
      </c>
      <c r="F39" s="8">
        <v>50</v>
      </c>
      <c r="G39" s="9">
        <f t="shared" si="1"/>
        <v>10000</v>
      </c>
      <c r="H39" s="11"/>
    </row>
    <row r="40" ht="17" customHeight="1" spans="1:8">
      <c r="A40" s="6"/>
      <c r="B40" s="6"/>
      <c r="C40" s="5" t="s">
        <v>56</v>
      </c>
      <c r="D40" s="5" t="s">
        <v>54</v>
      </c>
      <c r="E40" s="7">
        <v>50</v>
      </c>
      <c r="F40" s="8">
        <v>100</v>
      </c>
      <c r="G40" s="9">
        <f t="shared" si="1"/>
        <v>5000</v>
      </c>
      <c r="H40" s="11"/>
    </row>
    <row r="41" ht="17" customHeight="1" spans="1:8">
      <c r="A41" s="6"/>
      <c r="B41" s="6"/>
      <c r="C41" s="5" t="s">
        <v>57</v>
      </c>
      <c r="D41" s="5" t="s">
        <v>54</v>
      </c>
      <c r="E41" s="7">
        <v>40</v>
      </c>
      <c r="F41" s="8">
        <v>100</v>
      </c>
      <c r="G41" s="9">
        <f t="shared" si="1"/>
        <v>4000</v>
      </c>
      <c r="H41" s="11"/>
    </row>
    <row r="42" ht="17" customHeight="1" spans="1:8">
      <c r="A42" s="6"/>
      <c r="B42" s="6"/>
      <c r="C42" s="5" t="s">
        <v>58</v>
      </c>
      <c r="D42" s="5" t="s">
        <v>54</v>
      </c>
      <c r="E42" s="7">
        <v>60</v>
      </c>
      <c r="F42" s="8">
        <v>100</v>
      </c>
      <c r="G42" s="9">
        <f t="shared" si="1"/>
        <v>6000</v>
      </c>
      <c r="H42" s="11"/>
    </row>
    <row r="43" ht="17" customHeight="1" spans="1:8">
      <c r="A43" s="6"/>
      <c r="B43" s="6"/>
      <c r="C43" s="5" t="s">
        <v>59</v>
      </c>
      <c r="D43" s="5" t="s">
        <v>60</v>
      </c>
      <c r="E43" s="7">
        <v>240</v>
      </c>
      <c r="F43" s="8">
        <v>50</v>
      </c>
      <c r="G43" s="9">
        <f t="shared" si="1"/>
        <v>12000</v>
      </c>
      <c r="H43" s="11"/>
    </row>
    <row r="44" ht="17" customHeight="1" spans="1:8">
      <c r="A44" s="6">
        <v>6</v>
      </c>
      <c r="B44" s="6" t="s">
        <v>61</v>
      </c>
      <c r="C44" s="5" t="s">
        <v>62</v>
      </c>
      <c r="D44" s="6" t="s">
        <v>63</v>
      </c>
      <c r="E44" s="7">
        <v>1</v>
      </c>
      <c r="F44" s="8">
        <v>200</v>
      </c>
      <c r="G44" s="9">
        <f t="shared" si="1"/>
        <v>200</v>
      </c>
      <c r="H44" s="11"/>
    </row>
    <row r="45" ht="17" customHeight="1" spans="1:8">
      <c r="A45" s="6"/>
      <c r="B45" s="6"/>
      <c r="C45" s="5" t="s">
        <v>64</v>
      </c>
      <c r="D45" s="6" t="s">
        <v>63</v>
      </c>
      <c r="E45" s="7">
        <v>1</v>
      </c>
      <c r="F45" s="8">
        <v>200</v>
      </c>
      <c r="G45" s="9">
        <f t="shared" si="1"/>
        <v>200</v>
      </c>
      <c r="H45" s="11"/>
    </row>
    <row r="46" ht="17" customHeight="1" spans="1:8">
      <c r="A46" s="6"/>
      <c r="B46" s="6"/>
      <c r="C46" s="5" t="s">
        <v>65</v>
      </c>
      <c r="D46" s="6" t="s">
        <v>63</v>
      </c>
      <c r="E46" s="7">
        <v>1</v>
      </c>
      <c r="F46" s="8">
        <v>200</v>
      </c>
      <c r="G46" s="9">
        <f t="shared" si="1"/>
        <v>200</v>
      </c>
      <c r="H46" s="11"/>
    </row>
    <row r="47" ht="17" customHeight="1" spans="1:8">
      <c r="A47" s="6"/>
      <c r="B47" s="6"/>
      <c r="C47" s="5" t="s">
        <v>66</v>
      </c>
      <c r="D47" s="6" t="s">
        <v>63</v>
      </c>
      <c r="E47" s="7">
        <v>1.2</v>
      </c>
      <c r="F47" s="8">
        <v>100</v>
      </c>
      <c r="G47" s="9">
        <f t="shared" si="1"/>
        <v>120</v>
      </c>
      <c r="H47" s="11"/>
    </row>
    <row r="48" ht="17" customHeight="1" spans="1:8">
      <c r="A48" s="6"/>
      <c r="B48" s="6"/>
      <c r="C48" s="5" t="s">
        <v>67</v>
      </c>
      <c r="D48" s="6" t="s">
        <v>63</v>
      </c>
      <c r="E48" s="7">
        <v>1.5</v>
      </c>
      <c r="F48" s="8">
        <v>100</v>
      </c>
      <c r="G48" s="9">
        <f t="shared" si="1"/>
        <v>150</v>
      </c>
      <c r="H48" s="11"/>
    </row>
    <row r="49" ht="17" customHeight="1" spans="1:8">
      <c r="A49" s="6"/>
      <c r="B49" s="6"/>
      <c r="C49" s="5" t="s">
        <v>68</v>
      </c>
      <c r="D49" s="6" t="s">
        <v>63</v>
      </c>
      <c r="E49" s="7">
        <v>1.8</v>
      </c>
      <c r="F49" s="8">
        <v>100</v>
      </c>
      <c r="G49" s="9">
        <f t="shared" si="1"/>
        <v>180</v>
      </c>
      <c r="H49" s="11"/>
    </row>
    <row r="50" ht="17" customHeight="1" spans="1:8">
      <c r="A50" s="6"/>
      <c r="B50" s="6"/>
      <c r="C50" s="5" t="s">
        <v>69</v>
      </c>
      <c r="D50" s="6" t="s">
        <v>63</v>
      </c>
      <c r="E50" s="7">
        <v>2</v>
      </c>
      <c r="F50" s="8">
        <v>100</v>
      </c>
      <c r="G50" s="9">
        <f t="shared" si="1"/>
        <v>200</v>
      </c>
      <c r="H50" s="11"/>
    </row>
    <row r="51" ht="17" customHeight="1" spans="1:8">
      <c r="A51" s="6"/>
      <c r="B51" s="6"/>
      <c r="C51" s="5" t="s">
        <v>70</v>
      </c>
      <c r="D51" s="6" t="s">
        <v>63</v>
      </c>
      <c r="E51" s="7">
        <v>1.5</v>
      </c>
      <c r="F51" s="8">
        <v>100</v>
      </c>
      <c r="G51" s="9">
        <f t="shared" si="1"/>
        <v>150</v>
      </c>
      <c r="H51" s="11"/>
    </row>
    <row r="52" ht="17" customHeight="1" spans="1:8">
      <c r="A52" s="6"/>
      <c r="B52" s="6"/>
      <c r="C52" s="5" t="s">
        <v>71</v>
      </c>
      <c r="D52" s="6" t="s">
        <v>63</v>
      </c>
      <c r="E52" s="7">
        <v>2</v>
      </c>
      <c r="F52" s="8">
        <v>100</v>
      </c>
      <c r="G52" s="9">
        <f t="shared" si="1"/>
        <v>200</v>
      </c>
      <c r="H52" s="11"/>
    </row>
    <row r="53" ht="17" customHeight="1" spans="1:8">
      <c r="A53" s="6"/>
      <c r="B53" s="6"/>
      <c r="C53" s="5" t="s">
        <v>72</v>
      </c>
      <c r="D53" s="6" t="s">
        <v>63</v>
      </c>
      <c r="E53" s="7">
        <v>1</v>
      </c>
      <c r="F53" s="8">
        <v>200</v>
      </c>
      <c r="G53" s="9">
        <f t="shared" si="1"/>
        <v>200</v>
      </c>
      <c r="H53" s="11"/>
    </row>
    <row r="54" ht="17" customHeight="1" spans="1:8">
      <c r="A54" s="6"/>
      <c r="B54" s="6"/>
      <c r="C54" s="5" t="s">
        <v>73</v>
      </c>
      <c r="D54" s="6" t="s">
        <v>63</v>
      </c>
      <c r="E54" s="7">
        <v>1</v>
      </c>
      <c r="F54" s="8">
        <v>100</v>
      </c>
      <c r="G54" s="9">
        <f t="shared" si="1"/>
        <v>100</v>
      </c>
      <c r="H54" s="11"/>
    </row>
    <row r="55" ht="17" customHeight="1" spans="1:8">
      <c r="A55" s="6"/>
      <c r="B55" s="6"/>
      <c r="C55" s="5" t="s">
        <v>74</v>
      </c>
      <c r="D55" s="6" t="s">
        <v>63</v>
      </c>
      <c r="E55" s="7">
        <v>2</v>
      </c>
      <c r="F55" s="8">
        <v>100</v>
      </c>
      <c r="G55" s="9">
        <f t="shared" si="1"/>
        <v>200</v>
      </c>
      <c r="H55" s="11"/>
    </row>
    <row r="56" ht="17" customHeight="1" spans="1:8">
      <c r="A56" s="6"/>
      <c r="B56" s="6"/>
      <c r="C56" s="5" t="s">
        <v>75</v>
      </c>
      <c r="D56" s="6" t="s">
        <v>63</v>
      </c>
      <c r="E56" s="7">
        <v>2.5</v>
      </c>
      <c r="F56" s="8">
        <v>100</v>
      </c>
      <c r="G56" s="9">
        <f t="shared" si="1"/>
        <v>250</v>
      </c>
      <c r="H56" s="11"/>
    </row>
    <row r="57" ht="17" customHeight="1" spans="1:8">
      <c r="A57" s="6"/>
      <c r="B57" s="6"/>
      <c r="C57" s="5" t="s">
        <v>76</v>
      </c>
      <c r="D57" s="6" t="s">
        <v>63</v>
      </c>
      <c r="E57" s="7">
        <v>3</v>
      </c>
      <c r="F57" s="8">
        <v>100</v>
      </c>
      <c r="G57" s="9">
        <f t="shared" si="1"/>
        <v>300</v>
      </c>
      <c r="H57" s="11"/>
    </row>
    <row r="58" ht="17" customHeight="1" spans="1:8">
      <c r="A58" s="6"/>
      <c r="B58" s="6"/>
      <c r="C58" s="5" t="s">
        <v>77</v>
      </c>
      <c r="D58" s="6" t="s">
        <v>63</v>
      </c>
      <c r="E58" s="7">
        <v>3.5</v>
      </c>
      <c r="F58" s="8">
        <v>100</v>
      </c>
      <c r="G58" s="9">
        <f t="shared" si="1"/>
        <v>350</v>
      </c>
      <c r="H58" s="11"/>
    </row>
    <row r="59" ht="17" customHeight="1" spans="1:8">
      <c r="A59" s="6"/>
      <c r="B59" s="6"/>
      <c r="C59" s="5" t="s">
        <v>78</v>
      </c>
      <c r="D59" s="6" t="s">
        <v>63</v>
      </c>
      <c r="E59" s="7">
        <v>4</v>
      </c>
      <c r="F59" s="8">
        <v>100</v>
      </c>
      <c r="G59" s="9">
        <f t="shared" si="1"/>
        <v>400</v>
      </c>
      <c r="H59" s="11"/>
    </row>
    <row r="60" ht="17" customHeight="1" spans="1:8">
      <c r="A60" s="6"/>
      <c r="B60" s="6"/>
      <c r="C60" s="5" t="s">
        <v>79</v>
      </c>
      <c r="D60" s="6" t="s">
        <v>63</v>
      </c>
      <c r="E60" s="7">
        <v>5</v>
      </c>
      <c r="F60" s="8">
        <v>100</v>
      </c>
      <c r="G60" s="9">
        <f t="shared" si="1"/>
        <v>500</v>
      </c>
      <c r="H60" s="11"/>
    </row>
    <row r="61" ht="17" customHeight="1" spans="1:8">
      <c r="A61" s="6"/>
      <c r="B61" s="6"/>
      <c r="C61" s="5" t="s">
        <v>80</v>
      </c>
      <c r="D61" s="6" t="s">
        <v>63</v>
      </c>
      <c r="E61" s="7">
        <v>6</v>
      </c>
      <c r="F61" s="8">
        <v>100</v>
      </c>
      <c r="G61" s="9">
        <f t="shared" si="1"/>
        <v>600</v>
      </c>
      <c r="H61" s="11"/>
    </row>
    <row r="62" ht="17" customHeight="1" spans="1:8">
      <c r="A62" s="6">
        <v>7</v>
      </c>
      <c r="B62" s="6" t="s">
        <v>81</v>
      </c>
      <c r="C62" s="5" t="s">
        <v>82</v>
      </c>
      <c r="D62" s="14" t="s">
        <v>16</v>
      </c>
      <c r="E62" s="15">
        <v>35</v>
      </c>
      <c r="F62" s="8">
        <v>100</v>
      </c>
      <c r="G62" s="9">
        <f t="shared" si="1"/>
        <v>3500</v>
      </c>
      <c r="H62" s="11"/>
    </row>
    <row r="63" ht="17" customHeight="1" spans="1:8">
      <c r="A63" s="6"/>
      <c r="B63" s="6"/>
      <c r="C63" s="5" t="s">
        <v>83</v>
      </c>
      <c r="D63" s="14" t="s">
        <v>16</v>
      </c>
      <c r="E63" s="15">
        <v>35</v>
      </c>
      <c r="F63" s="8">
        <v>100</v>
      </c>
      <c r="G63" s="9">
        <f t="shared" si="1"/>
        <v>3500</v>
      </c>
      <c r="H63" s="11"/>
    </row>
    <row r="64" ht="17" customHeight="1" spans="1:8">
      <c r="A64" s="6"/>
      <c r="B64" s="6"/>
      <c r="C64" s="5" t="s">
        <v>84</v>
      </c>
      <c r="D64" s="14" t="s">
        <v>16</v>
      </c>
      <c r="E64" s="15">
        <v>40</v>
      </c>
      <c r="F64" s="8">
        <v>100</v>
      </c>
      <c r="G64" s="9">
        <f t="shared" si="1"/>
        <v>4000</v>
      </c>
      <c r="H64" s="11"/>
    </row>
    <row r="65" ht="17" customHeight="1" spans="1:8">
      <c r="A65" s="17">
        <v>8</v>
      </c>
      <c r="B65" s="6" t="s">
        <v>85</v>
      </c>
      <c r="C65" s="18" t="s">
        <v>86</v>
      </c>
      <c r="D65" s="6" t="s">
        <v>87</v>
      </c>
      <c r="E65" s="15">
        <v>90</v>
      </c>
      <c r="F65" s="8">
        <v>100</v>
      </c>
      <c r="G65" s="9">
        <f t="shared" si="1"/>
        <v>9000</v>
      </c>
      <c r="H65" s="11"/>
    </row>
    <row r="66" ht="17" customHeight="1" spans="1:8">
      <c r="A66" s="19"/>
      <c r="B66" s="6"/>
      <c r="C66" s="18" t="s">
        <v>88</v>
      </c>
      <c r="D66" s="6" t="s">
        <v>87</v>
      </c>
      <c r="E66" s="15">
        <v>330</v>
      </c>
      <c r="F66" s="8">
        <v>40</v>
      </c>
      <c r="G66" s="9">
        <f t="shared" si="1"/>
        <v>13200</v>
      </c>
      <c r="H66" s="11"/>
    </row>
    <row r="67" ht="17" customHeight="1" spans="1:8">
      <c r="A67" s="20"/>
      <c r="B67" s="6"/>
      <c r="C67" s="18" t="s">
        <v>89</v>
      </c>
      <c r="D67" s="6" t="s">
        <v>87</v>
      </c>
      <c r="E67" s="15">
        <v>85</v>
      </c>
      <c r="F67" s="8">
        <v>100</v>
      </c>
      <c r="G67" s="9">
        <f t="shared" si="1"/>
        <v>8500</v>
      </c>
      <c r="H67" s="11"/>
    </row>
    <row r="68" ht="17" customHeight="1" spans="1:8">
      <c r="A68" s="6">
        <v>9</v>
      </c>
      <c r="B68" s="6" t="s">
        <v>90</v>
      </c>
      <c r="C68" s="5" t="s">
        <v>91</v>
      </c>
      <c r="D68" s="6" t="s">
        <v>92</v>
      </c>
      <c r="E68" s="7">
        <v>123</v>
      </c>
      <c r="F68" s="8">
        <v>50</v>
      </c>
      <c r="G68" s="9">
        <f t="shared" si="1"/>
        <v>6150</v>
      </c>
      <c r="H68" s="11"/>
    </row>
    <row r="69" ht="17" customHeight="1" spans="1:8">
      <c r="A69" s="6">
        <v>10</v>
      </c>
      <c r="B69" s="6" t="s">
        <v>93</v>
      </c>
      <c r="C69" s="5" t="s">
        <v>94</v>
      </c>
      <c r="D69" s="6" t="s">
        <v>92</v>
      </c>
      <c r="E69" s="7">
        <v>65</v>
      </c>
      <c r="F69" s="8">
        <v>100</v>
      </c>
      <c r="G69" s="9">
        <f t="shared" si="1"/>
        <v>6500</v>
      </c>
      <c r="H69" s="11"/>
    </row>
    <row r="70" ht="17" customHeight="1" spans="1:8">
      <c r="A70" s="6"/>
      <c r="B70" s="6"/>
      <c r="C70" s="5" t="s">
        <v>95</v>
      </c>
      <c r="D70" s="6" t="s">
        <v>92</v>
      </c>
      <c r="E70" s="7">
        <v>43</v>
      </c>
      <c r="F70" s="8">
        <v>100</v>
      </c>
      <c r="G70" s="9">
        <f t="shared" si="1"/>
        <v>4300</v>
      </c>
      <c r="H70" s="11"/>
    </row>
    <row r="71" ht="17" customHeight="1" spans="1:8">
      <c r="A71" s="6"/>
      <c r="B71" s="6"/>
      <c r="C71" s="5" t="s">
        <v>96</v>
      </c>
      <c r="D71" s="6" t="s">
        <v>92</v>
      </c>
      <c r="E71" s="7">
        <v>33</v>
      </c>
      <c r="F71" s="8">
        <v>100</v>
      </c>
      <c r="G71" s="9">
        <f t="shared" si="1"/>
        <v>3300</v>
      </c>
      <c r="H71" s="11"/>
    </row>
    <row r="72" ht="17" customHeight="1" spans="1:8">
      <c r="A72" s="6"/>
      <c r="B72" s="6"/>
      <c r="C72" s="5" t="s">
        <v>97</v>
      </c>
      <c r="D72" s="6" t="s">
        <v>92</v>
      </c>
      <c r="E72" s="7">
        <v>20</v>
      </c>
      <c r="F72" s="8">
        <v>100</v>
      </c>
      <c r="G72" s="9">
        <f t="shared" si="1"/>
        <v>2000</v>
      </c>
      <c r="H72" s="11"/>
    </row>
    <row r="73" ht="17" customHeight="1" spans="1:8">
      <c r="A73" s="6"/>
      <c r="B73" s="6"/>
      <c r="C73" s="5" t="s">
        <v>98</v>
      </c>
      <c r="D73" s="6" t="s">
        <v>92</v>
      </c>
      <c r="E73" s="7">
        <v>17</v>
      </c>
      <c r="F73" s="8">
        <v>100</v>
      </c>
      <c r="G73" s="9">
        <f t="shared" si="1"/>
        <v>1700</v>
      </c>
      <c r="H73" s="11"/>
    </row>
    <row r="74" ht="17" customHeight="1" spans="1:8">
      <c r="A74" s="6">
        <v>11</v>
      </c>
      <c r="B74" s="6" t="s">
        <v>99</v>
      </c>
      <c r="C74" s="21" t="s">
        <v>100</v>
      </c>
      <c r="D74" s="6" t="s">
        <v>54</v>
      </c>
      <c r="E74" s="15">
        <v>12</v>
      </c>
      <c r="F74" s="8">
        <v>100</v>
      </c>
      <c r="G74" s="9">
        <f t="shared" si="1"/>
        <v>1200</v>
      </c>
      <c r="H74" s="11"/>
    </row>
    <row r="75" ht="17" customHeight="1" spans="1:8">
      <c r="A75" s="6"/>
      <c r="B75" s="6"/>
      <c r="C75" s="21" t="s">
        <v>101</v>
      </c>
      <c r="D75" s="6" t="s">
        <v>54</v>
      </c>
      <c r="E75" s="15">
        <v>8</v>
      </c>
      <c r="F75" s="8">
        <v>100</v>
      </c>
      <c r="G75" s="9">
        <f t="shared" si="1"/>
        <v>800</v>
      </c>
      <c r="H75" s="11"/>
    </row>
    <row r="76" ht="17" customHeight="1" spans="1:8">
      <c r="A76" s="6">
        <v>12</v>
      </c>
      <c r="B76" s="21" t="s">
        <v>102</v>
      </c>
      <c r="C76" s="21" t="s">
        <v>103</v>
      </c>
      <c r="D76" s="6" t="s">
        <v>54</v>
      </c>
      <c r="E76" s="7">
        <v>60</v>
      </c>
      <c r="F76" s="8">
        <v>100</v>
      </c>
      <c r="G76" s="9">
        <f t="shared" si="1"/>
        <v>6000</v>
      </c>
      <c r="H76" s="11"/>
    </row>
    <row r="77" ht="17" customHeight="1" spans="1:8">
      <c r="A77" s="17">
        <v>13</v>
      </c>
      <c r="B77" s="6" t="s">
        <v>104</v>
      </c>
      <c r="C77" s="21" t="s">
        <v>105</v>
      </c>
      <c r="D77" s="6" t="s">
        <v>60</v>
      </c>
      <c r="E77" s="15">
        <v>240</v>
      </c>
      <c r="F77" s="8">
        <v>50</v>
      </c>
      <c r="G77" s="9">
        <f t="shared" si="1"/>
        <v>12000</v>
      </c>
      <c r="H77" s="11"/>
    </row>
    <row r="78" ht="17" customHeight="1" spans="1:8">
      <c r="A78" s="19"/>
      <c r="B78" s="6"/>
      <c r="C78" s="21" t="s">
        <v>106</v>
      </c>
      <c r="D78" s="6" t="s">
        <v>60</v>
      </c>
      <c r="E78" s="15">
        <v>280</v>
      </c>
      <c r="F78" s="8">
        <v>50</v>
      </c>
      <c r="G78" s="9">
        <f t="shared" si="1"/>
        <v>14000</v>
      </c>
      <c r="H78" s="11"/>
    </row>
    <row r="79" ht="17" customHeight="1" spans="1:8">
      <c r="A79" s="19"/>
      <c r="B79" s="6"/>
      <c r="C79" s="21" t="s">
        <v>107</v>
      </c>
      <c r="D79" s="6" t="s">
        <v>60</v>
      </c>
      <c r="E79" s="15">
        <v>320</v>
      </c>
      <c r="F79" s="8">
        <v>50</v>
      </c>
      <c r="G79" s="9">
        <f t="shared" si="1"/>
        <v>16000</v>
      </c>
      <c r="H79" s="11"/>
    </row>
    <row r="80" ht="17" customHeight="1" spans="1:8">
      <c r="A80" s="20"/>
      <c r="B80" s="6"/>
      <c r="C80" s="21" t="s">
        <v>108</v>
      </c>
      <c r="D80" s="6" t="s">
        <v>60</v>
      </c>
      <c r="E80" s="15">
        <v>350</v>
      </c>
      <c r="F80" s="8">
        <v>50</v>
      </c>
      <c r="G80" s="9">
        <f t="shared" si="1"/>
        <v>17500</v>
      </c>
      <c r="H80" s="11"/>
    </row>
    <row r="81" ht="17" customHeight="1" spans="1:8">
      <c r="A81" s="17">
        <v>14</v>
      </c>
      <c r="B81" s="21" t="s">
        <v>109</v>
      </c>
      <c r="C81" s="21" t="s">
        <v>110</v>
      </c>
      <c r="D81" s="6" t="s">
        <v>54</v>
      </c>
      <c r="E81" s="15">
        <v>45</v>
      </c>
      <c r="F81" s="8">
        <v>50</v>
      </c>
      <c r="G81" s="9">
        <f t="shared" si="1"/>
        <v>2250</v>
      </c>
      <c r="H81" s="11"/>
    </row>
    <row r="82" ht="17" customHeight="1" spans="1:8">
      <c r="A82" s="20"/>
      <c r="B82" s="21" t="s">
        <v>111</v>
      </c>
      <c r="C82" s="21" t="s">
        <v>112</v>
      </c>
      <c r="D82" s="6" t="s">
        <v>54</v>
      </c>
      <c r="E82" s="15">
        <v>150</v>
      </c>
      <c r="F82" s="8">
        <v>40</v>
      </c>
      <c r="G82" s="9">
        <f t="shared" si="1"/>
        <v>6000</v>
      </c>
      <c r="H82" s="13"/>
    </row>
    <row r="83" ht="26" customHeight="1" spans="1:8">
      <c r="A83" s="22"/>
      <c r="B83" s="22"/>
      <c r="C83" s="23" t="s">
        <v>113</v>
      </c>
      <c r="D83" s="22"/>
      <c r="E83" s="24"/>
      <c r="F83" s="24"/>
      <c r="G83" s="24">
        <f>SUM(G3:G82)</f>
        <v>450000</v>
      </c>
      <c r="H83" s="22"/>
    </row>
  </sheetData>
  <mergeCells count="25">
    <mergeCell ref="A1:H1"/>
    <mergeCell ref="A3:A4"/>
    <mergeCell ref="A5:A14"/>
    <mergeCell ref="A15:A30"/>
    <mergeCell ref="A31:A37"/>
    <mergeCell ref="A38:A43"/>
    <mergeCell ref="A44:A61"/>
    <mergeCell ref="A62:A64"/>
    <mergeCell ref="A65:A67"/>
    <mergeCell ref="A69:A73"/>
    <mergeCell ref="A74:A75"/>
    <mergeCell ref="A77:A80"/>
    <mergeCell ref="A81:A82"/>
    <mergeCell ref="B3:B4"/>
    <mergeCell ref="B5:B14"/>
    <mergeCell ref="B15:B30"/>
    <mergeCell ref="B31:B37"/>
    <mergeCell ref="B38:B43"/>
    <mergeCell ref="B44:B61"/>
    <mergeCell ref="B62:B64"/>
    <mergeCell ref="B65:B67"/>
    <mergeCell ref="B69:B73"/>
    <mergeCell ref="B74:B75"/>
    <mergeCell ref="B77:B80"/>
    <mergeCell ref="H3:H8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zyxtl</dc:creator>
  <cp:lastModifiedBy>*^_^*娟娟</cp:lastModifiedBy>
  <dcterms:created xsi:type="dcterms:W3CDTF">2023-02-15T14:49:00Z</dcterms:created>
  <dcterms:modified xsi:type="dcterms:W3CDTF">2023-02-24T09:27:52Z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205EAE49308B4EA09AC8FD0B822E14D7</vt:lpwstr>
  </property>
  <property fmtid="{D5CDD505-2E9C-101B-9397-08002B2CF9AE}" pid="3" name="KSOProductBuildVer">
    <vt:lpwstr>2052-11.1.0.13703</vt:lpwstr>
  </property>
</Properties>
</file>