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90" activeTab="3"/>
  </bookViews>
  <sheets>
    <sheet name="封面" sheetId="12" r:id="rId1"/>
    <sheet name="说明" sheetId="10" r:id="rId2"/>
    <sheet name="汇总表" sheetId="1" r:id="rId3"/>
    <sheet name="100章" sheetId="2" r:id="rId4"/>
    <sheet name="200章" sheetId="4" r:id="rId5"/>
    <sheet name="300章" sheetId="5" r:id="rId6"/>
    <sheet name="400章" sheetId="11" r:id="rId7"/>
    <sheet name="【5.5表】工程量清单单价分析表" sheetId="3" r:id="rId8"/>
  </sheets>
  <definedNames>
    <definedName name="_xlnm.Print_Titles" localSheetId="5">'300章'!$1:$4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<sst xmlns="http://schemas.openxmlformats.org/spreadsheetml/2006/main" count="236" uniqueCount="194">
  <si>
    <t xml:space="preserve">招标编号： </t>
  </si>
  <si>
    <t>中  华  人  民  共  和  国</t>
  </si>
  <si>
    <t>内   蒙   古   自   治   区</t>
  </si>
  <si>
    <t xml:space="preserve">准格尔旗大路镇何家塔村农村公路水毁路段整治工程 </t>
  </si>
  <si>
    <t>施工招标</t>
  </si>
  <si>
    <t>已标价工程量清单</t>
  </si>
  <si>
    <t xml:space="preserve">投标人：(全称、盖章)  </t>
  </si>
  <si>
    <r>
      <rPr>
        <b/>
        <sz val="18"/>
        <rFont val="华文新魏"/>
        <charset val="134"/>
      </rPr>
      <t xml:space="preserve">    二</t>
    </r>
    <r>
      <rPr>
        <b/>
        <sz val="18"/>
        <rFont val="宋体"/>
        <charset val="134"/>
      </rPr>
      <t>〇</t>
    </r>
    <r>
      <rPr>
        <b/>
        <sz val="18"/>
        <rFont val="华文新魏"/>
        <charset val="134"/>
      </rPr>
      <t>XX年X月</t>
    </r>
  </si>
  <si>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</si>
  <si>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</si>
  <si>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本工程量清单是根据招标文件中包括的具有合同约束力的《公路养护工程量清单及计量规范》（</t>
    </r>
    <r>
      <rPr>
        <sz val="12"/>
        <rFont val="Arial"/>
        <charset val="134"/>
      </rPr>
      <t>JTG/5620-2025</t>
    </r>
    <r>
      <rPr>
        <sz val="12"/>
        <rFont val="宋体"/>
        <charset val="134"/>
      </rPr>
      <t xml:space="preserve">）、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</si>
  <si>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134"/>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</si>
  <si>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color theme="1"/>
        <rFont val="Arial"/>
        <charset val="134"/>
      </rPr>
      <t xml:space="preserve">        1.3  </t>
    </r>
    <r>
      <rPr>
        <sz val="12"/>
        <color theme="1"/>
        <rFont val="宋体"/>
        <charset val="134"/>
      </rPr>
      <t xml:space="preserve">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的规定，按监理人确定的单价或总额价计算支付额。
</t>
    </r>
  </si>
  <si>
    <r>
      <rPr>
        <sz val="12"/>
        <rFont val="Arial"/>
        <charset val="134"/>
      </rPr>
      <t xml:space="preserve">        1.4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</si>
  <si>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1.5</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</si>
  <si>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</si>
  <si>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</si>
  <si>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</si>
  <si>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</si>
  <si>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</si>
  <si>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</si>
  <si>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</si>
  <si>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</si>
  <si>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</si>
  <si>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</si>
  <si>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t>
    </r>
    <r>
      <rPr>
        <sz val="12"/>
        <rFont val="宋体"/>
        <charset val="134"/>
      </rPr>
      <t>工程一切险和第三方责任险应由承包人以承包人与发包人联名投保，保险费已列入工程量清单</t>
    </r>
    <r>
      <rPr>
        <sz val="12"/>
        <rFont val="Arial"/>
        <charset val="134"/>
      </rPr>
      <t>100</t>
    </r>
    <r>
      <rPr>
        <sz val="12"/>
        <rFont val="宋体"/>
        <charset val="134"/>
      </rPr>
      <t>章内。工程一切险的投保金额为工程量清单第</t>
    </r>
    <r>
      <rPr>
        <sz val="12"/>
        <rFont val="Arial"/>
        <charset val="134"/>
      </rPr>
      <t>100</t>
    </r>
    <r>
      <rPr>
        <sz val="12"/>
        <rFont val="宋体"/>
        <charset val="134"/>
      </rPr>
      <t>章（不含建筑工程一切险及第三方责任险的保险费）至</t>
    </r>
    <r>
      <rPr>
        <sz val="12"/>
        <rFont val="Arial"/>
        <charset val="134"/>
      </rPr>
      <t>700</t>
    </r>
    <r>
      <rPr>
        <sz val="12"/>
        <rFont val="宋体"/>
        <charset val="134"/>
      </rPr>
      <t>章合计金额，保险费率暂定为</t>
    </r>
    <r>
      <rPr>
        <sz val="12"/>
        <rFont val="Arial"/>
        <charset val="134"/>
      </rPr>
      <t>3</t>
    </r>
    <r>
      <rPr>
        <sz val="12"/>
        <rFont val="宋体"/>
        <charset val="134"/>
      </rPr>
      <t>‰；第三方责任险的最低投保金额为</t>
    </r>
    <r>
      <rPr>
        <sz val="12"/>
        <rFont val="Arial"/>
        <charset val="134"/>
      </rPr>
      <t>100</t>
    </r>
    <r>
      <rPr>
        <sz val="12"/>
        <rFont val="宋体"/>
        <charset val="134"/>
      </rPr>
      <t>万元，保险费率暂定为</t>
    </r>
    <r>
      <rPr>
        <sz val="12"/>
        <rFont val="Arial"/>
        <charset val="134"/>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</si>
  <si>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134"/>
      </rP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</si>
  <si>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rPr>
        <sz val="12"/>
        <rFont val="Arial"/>
        <charset val="134"/>
      </rPr>
      <t xml:space="preserve">         4.3</t>
    </r>
    <r>
      <rPr>
        <sz val="12"/>
        <rFont val="宋体"/>
        <charset val="134"/>
      </rPr>
      <t xml:space="preserve">临时交通安全设施以总额为单位计量，由承包人包干使用。计价中包括图纸所示及为保证工程安全、顺利完成所设置的所有临时交通安全设施的修建、养护、拆除等相关内容。
</t>
    </r>
  </si>
  <si>
    <t>投标报价汇总表</t>
  </si>
  <si>
    <t>项目名称：准格尔旗大路镇何家塔村农村公路水毁路段整治工程</t>
  </si>
  <si>
    <t>序号</t>
  </si>
  <si>
    <t>章次</t>
  </si>
  <si>
    <t>科 目 名 称</t>
  </si>
  <si>
    <t>金额（元）</t>
  </si>
  <si>
    <t>1</t>
  </si>
  <si>
    <t>100</t>
  </si>
  <si>
    <t>清单 第100章  总则</t>
  </si>
  <si>
    <t>2</t>
  </si>
  <si>
    <t>200</t>
  </si>
  <si>
    <t>清单 第200章  路基养护工程</t>
  </si>
  <si>
    <t>3</t>
  </si>
  <si>
    <t>300</t>
  </si>
  <si>
    <t>清单 第300章  路面养护工程</t>
  </si>
  <si>
    <t>4</t>
  </si>
  <si>
    <t>清单 第400章  桥梁、涵洞养护工程</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</si>
  <si>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</si>
  <si>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</si>
  <si>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</si>
  <si>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</si>
  <si>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</si>
  <si>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</si>
  <si>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</si>
  <si>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</si>
  <si>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</si>
  <si>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</si>
  <si>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</si>
  <si>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</si>
  <si>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r>
      <rPr>
        <b/>
        <sz val="16"/>
        <rFont val="Arial"/>
        <charset val="134"/>
      </rPr>
      <t xml:space="preserve">5.1 </t>
    </r>
    <r>
      <rPr>
        <b/>
        <sz val="16"/>
        <rFont val="黑体"/>
        <charset val="134"/>
      </rPr>
      <t>工程量清单表</t>
    </r>
  </si>
  <si>
    <t>工程量清单</t>
  </si>
  <si>
    <t>项目名称：准格尔旗大路镇何家塔村农村公路水毁路段整治工程                             货币单位：人民币元</t>
  </si>
  <si>
    <t>子目号</t>
  </si>
  <si>
    <t>子 目 名 称</t>
  </si>
  <si>
    <t>单位</t>
  </si>
  <si>
    <t>数量</t>
  </si>
  <si>
    <t>单价</t>
  </si>
  <si>
    <t>合价</t>
  </si>
  <si>
    <t>Y101</t>
  </si>
  <si>
    <t>保险费</t>
  </si>
  <si>
    <t>Y101-1</t>
  </si>
  <si>
    <t>建筑工程一切险</t>
  </si>
  <si>
    <t>总额</t>
  </si>
  <si>
    <t>Y101-2</t>
  </si>
  <si>
    <t>第三者责任险</t>
  </si>
  <si>
    <t>Y102</t>
  </si>
  <si>
    <t>工程管理</t>
  </si>
  <si>
    <t>Y102-3</t>
  </si>
  <si>
    <t>安全生产费(按最高投标限价的1.5%计列)</t>
  </si>
  <si>
    <r>
      <rPr>
        <sz val="10"/>
        <rFont val="宋体"/>
        <charset val="134"/>
      </rPr>
      <t>安全生产费用需填入报价，方可显示本章节总价。</t>
    </r>
  </si>
  <si>
    <t>清单 第100章 合计</t>
  </si>
  <si>
    <t>Y201</t>
  </si>
  <si>
    <t>场地清理</t>
  </si>
  <si>
    <t>Y201-1</t>
  </si>
  <si>
    <t>边沟、排水沟清理</t>
  </si>
  <si>
    <t>Y201-2</t>
  </si>
  <si>
    <t>拆除结构物</t>
  </si>
  <si>
    <t>Y201-2-3</t>
  </si>
  <si>
    <t>砌体结构</t>
  </si>
  <si>
    <t>m3</t>
  </si>
  <si>
    <t>Y201-3</t>
  </si>
  <si>
    <t>废料、废渣增运</t>
  </si>
  <si>
    <t>Y201-3-1</t>
  </si>
  <si>
    <t>土石方增运</t>
  </si>
  <si>
    <t>Y201-3-1-1</t>
  </si>
  <si>
    <t>拆除旧结构物、旧砼路面增运2km</t>
  </si>
  <si>
    <t>m3·km</t>
  </si>
  <si>
    <t>Y201-3-1-2</t>
  </si>
  <si>
    <t>挖土方增运增运2km</t>
  </si>
  <si>
    <t>Y202</t>
  </si>
  <si>
    <t>路基修复与补强</t>
  </si>
  <si>
    <t>Y202-1</t>
  </si>
  <si>
    <t>路基挖方</t>
  </si>
  <si>
    <t>Y202-1-4</t>
  </si>
  <si>
    <t>挖淤泥（清理河道土方）</t>
  </si>
  <si>
    <t>Y202-2</t>
  </si>
  <si>
    <t>路基填筑</t>
  </si>
  <si>
    <t>Y202-2-2</t>
  </si>
  <si>
    <t>借方填筑</t>
  </si>
  <si>
    <t>Y202-2-2-1</t>
  </si>
  <si>
    <t>借土方填筑</t>
  </si>
  <si>
    <t>Y204</t>
  </si>
  <si>
    <t>路基防护养护</t>
  </si>
  <si>
    <t>Y204-1</t>
  </si>
  <si>
    <t>防护工程修复与加固</t>
  </si>
  <si>
    <t>Y204-1-1</t>
  </si>
  <si>
    <t>护坡、护面墙修复与加固</t>
  </si>
  <si>
    <t>Y204-1-1-4</t>
  </si>
  <si>
    <t>现浇混凝土</t>
  </si>
  <si>
    <t>Y204-1-1-4-1</t>
  </si>
  <si>
    <t>现浇混凝土护坡</t>
  </si>
  <si>
    <t>Y204-1-1-4-2</t>
  </si>
  <si>
    <t>路肩墙 C25片石砼</t>
  </si>
  <si>
    <t>Y205</t>
  </si>
  <si>
    <t>钢筋与钢筋网</t>
  </si>
  <si>
    <t>Y205-1</t>
  </si>
  <si>
    <t>钢筋</t>
  </si>
  <si>
    <t>kg</t>
  </si>
  <si>
    <t>清单 第200章 合计</t>
  </si>
  <si>
    <t>项目名称：准格尔旗大路镇何家塔村农村公路水毁路段整治工程                     货币单位：人民币元</t>
  </si>
  <si>
    <t>Y301</t>
  </si>
  <si>
    <t>沥青面层养护</t>
  </si>
  <si>
    <t>Y301-1</t>
  </si>
  <si>
    <t>挖除与铣刨</t>
  </si>
  <si>
    <t>Y301-1-1</t>
  </si>
  <si>
    <t>面层挖除</t>
  </si>
  <si>
    <t>Y301-1-1-1</t>
  </si>
  <si>
    <t>水泥混凝土面层</t>
  </si>
  <si>
    <t>Y302</t>
  </si>
  <si>
    <t>水泥混凝土面层养护</t>
  </si>
  <si>
    <t>Y302-13</t>
  </si>
  <si>
    <t>水泥混凝土面层更换</t>
  </si>
  <si>
    <t>Y302-13-1</t>
  </si>
  <si>
    <t>Y302-13-1-1</t>
  </si>
  <si>
    <t>厚度200mm</t>
  </si>
  <si>
    <t>m2</t>
  </si>
  <si>
    <t>Y303</t>
  </si>
  <si>
    <t>其他路面结构层养护</t>
  </si>
  <si>
    <t>Y303-6</t>
  </si>
  <si>
    <t>功能层(垫层)修复</t>
  </si>
  <si>
    <t>Y303-6-2</t>
  </si>
  <si>
    <t>砂砾层</t>
  </si>
  <si>
    <t>Y304</t>
  </si>
  <si>
    <t>路面附属工程养护</t>
  </si>
  <si>
    <t>Y304-1</t>
  </si>
  <si>
    <t>路肩修复</t>
  </si>
  <si>
    <t>Y304-1-1</t>
  </si>
  <si>
    <t>培路肩</t>
  </si>
  <si>
    <t>Y304-1-1-1</t>
  </si>
  <si>
    <t>土路肩</t>
  </si>
  <si>
    <t>清单 第300章 合计</t>
  </si>
  <si>
    <t>项目名称：准格尔旗大路镇何家塔村农村公路水毁路段整治工程                         货币单位：人民币元</t>
  </si>
  <si>
    <t>Y411</t>
  </si>
  <si>
    <t>涵洞加固</t>
  </si>
  <si>
    <t>Y411-4</t>
  </si>
  <si>
    <t>洞(涵)身接长</t>
  </si>
  <si>
    <t>Y411-4-2</t>
  </si>
  <si>
    <t>盖板涵</t>
  </si>
  <si>
    <t>Y411-4-2-1</t>
  </si>
  <si>
    <t>1-4×2m</t>
  </si>
  <si>
    <t>m</t>
  </si>
  <si>
    <t>清单 第400章 合计</t>
  </si>
  <si>
    <t>工程量清单单价分析表</t>
  </si>
  <si>
    <t>合   同   段：准格尔旗大路镇何家塔村农村公路水毁路段整治工程</t>
  </si>
  <si>
    <t>第 X 页</t>
  </si>
  <si>
    <t>共 Y 页</t>
  </si>
  <si>
    <t>5-5表</t>
  </si>
  <si>
    <t>序
号</t>
  </si>
  <si>
    <t>编码</t>
  </si>
  <si>
    <t>子目名称</t>
  </si>
  <si>
    <t>人 工 费</t>
  </si>
  <si>
    <t>材 料 费</t>
  </si>
  <si>
    <t>机械
使用费</t>
  </si>
  <si>
    <t>其他</t>
  </si>
  <si>
    <t>管理费</t>
  </si>
  <si>
    <t>税费</t>
  </si>
  <si>
    <t>利润</t>
  </si>
  <si>
    <t xml:space="preserve"> 
综合
单价
 </t>
  </si>
  <si>
    <t>工日</t>
  </si>
  <si>
    <t>金额</t>
  </si>
  <si>
    <t>主材</t>
  </si>
  <si>
    <t>辅材费</t>
  </si>
  <si>
    <t>主材
耗量</t>
  </si>
  <si>
    <t>主材费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</si>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</sst>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58">
    <font>
      <sz val="12"/>
      <color indexed="8"/>
      <name val="宋体"/>
      <charset val="134"/>
    </font>
    <font>
      <b/>
      <sz val="16"/>
      <color indexed="8"/>
      <name val="宋体"/>
      <charset val="134"/>
    </font>
    <font>
      <sz val="9"/>
      <color indexed="8"/>
      <name val="宋体"/>
      <charset val="134"/>
    </font>
    <font>
      <sz val="9"/>
      <color indexed="8"/>
      <name val="Arial Narrow"/>
      <charset val="134"/>
    </font>
    <font>
      <b/>
      <sz val="13"/>
      <color indexed="8"/>
      <name val="宋体"/>
      <charset val="134"/>
    </font>
    <font>
      <sz val="11"/>
      <color indexed="8"/>
      <name val="宋体"/>
      <charset val="134"/>
    </font>
    <font>
      <sz val="10"/>
      <name val="Arial"/>
      <charset val="134"/>
    </font>
    <font>
      <b/>
      <sz val="16"/>
      <name val="Arial"/>
      <charset val="134"/>
    </font>
    <font>
      <sz val="12"/>
      <name val="Arial"/>
      <charset val="134"/>
    </font>
    <font>
      <sz val="25"/>
      <name val="Arial"/>
      <charset val="134"/>
    </font>
    <font>
      <b/>
      <sz val="15"/>
      <name val="Arial"/>
      <charset val="134"/>
    </font>
    <font>
      <b/>
      <sz val="12"/>
      <name val="Arial"/>
      <charset val="134"/>
    </font>
    <font>
      <sz val="12"/>
      <color theme="1"/>
      <name val="Arial"/>
      <charset val="134"/>
    </font>
    <font>
      <sz val="20"/>
      <name val="宋体"/>
      <charset val="134"/>
    </font>
    <font>
      <sz val="11"/>
      <color theme="1"/>
      <name val="宋体"/>
      <charset val="134"/>
      <scheme val="minor"/>
    </font>
    <font>
      <sz val="12"/>
      <name val="宋体"/>
      <charset val="134"/>
    </font>
    <font>
      <b/>
      <sz val="12"/>
      <name val="华文新魏"/>
      <charset val="134"/>
    </font>
    <font>
      <b/>
      <sz val="14"/>
      <color indexed="8"/>
      <name val="华文新魏"/>
      <charset val="134"/>
    </font>
    <font>
      <b/>
      <sz val="20"/>
      <color indexed="8"/>
      <name val="华文新魏"/>
      <charset val="134"/>
    </font>
    <font>
      <b/>
      <sz val="16"/>
      <color rgb="FF000000"/>
      <name val="华文新魏"/>
      <charset val="134"/>
    </font>
    <font>
      <b/>
      <sz val="16"/>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b/>
      <sz val="12"/>
      <name val="宋体"/>
      <charset val="134"/>
    </font>
    <font>
      <b/>
      <u/>
      <sz val="12"/>
      <name val="宋体"/>
      <charset val="134"/>
    </font>
    <font>
      <sz val="12"/>
      <color theme="1"/>
      <name val="宋体"/>
      <charset val="134"/>
    </font>
    <font>
      <b/>
      <sz val="15"/>
      <name val="宋体"/>
      <charset val="134"/>
    </font>
    <font>
      <b/>
      <sz val="16"/>
      <name val="黑体"/>
      <charset val="134"/>
    </font>
    <font>
      <sz val="10"/>
      <name val="宋体"/>
      <charset val="134"/>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4" fillId="3" borderId="12"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3" applyNumberFormat="0" applyFill="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8" fillId="0" borderId="0" applyNumberFormat="0" applyFill="0" applyBorder="0" applyAlignment="0" applyProtection="0">
      <alignment vertical="center"/>
    </xf>
    <xf numFmtId="0" fontId="39" fillId="4" borderId="15" applyNumberFormat="0" applyAlignment="0" applyProtection="0">
      <alignment vertical="center"/>
    </xf>
    <xf numFmtId="0" fontId="40" fillId="5" borderId="16" applyNumberFormat="0" applyAlignment="0" applyProtection="0">
      <alignment vertical="center"/>
    </xf>
    <xf numFmtId="0" fontId="41" fillId="5" borderId="15" applyNumberFormat="0" applyAlignment="0" applyProtection="0">
      <alignment vertical="center"/>
    </xf>
    <xf numFmtId="0" fontId="42" fillId="6" borderId="17" applyNumberFormat="0" applyAlignment="0" applyProtection="0">
      <alignment vertical="center"/>
    </xf>
    <xf numFmtId="0" fontId="43" fillId="0" borderId="18" applyNumberFormat="0" applyFill="0" applyAlignment="0" applyProtection="0">
      <alignment vertical="center"/>
    </xf>
    <xf numFmtId="0" fontId="44" fillId="0" borderId="19"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50" fillId="0" borderId="0"/>
  </cellStyleXfs>
  <cellXfs count="116">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shrinkToFit="1"/>
    </xf>
    <xf numFmtId="0" fontId="3" fillId="0" borderId="4" xfId="0" applyFont="1" applyBorder="1" applyAlignment="1">
      <alignment horizontal="left" vertical="center" shrinkToFit="1"/>
    </xf>
    <xf numFmtId="0" fontId="2" fillId="0" borderId="4" xfId="0" applyFont="1" applyBorder="1" applyAlignment="1">
      <alignment horizontal="left" vertical="center" wrapText="1"/>
    </xf>
    <xf numFmtId="0" fontId="3" fillId="0" borderId="4" xfId="0" applyFont="1" applyBorder="1" applyAlignment="1">
      <alignment horizontal="right" vertical="center" shrinkToFit="1"/>
    </xf>
    <xf numFmtId="0" fontId="2" fillId="0" borderId="4" xfId="0" applyFont="1" applyBorder="1" applyAlignment="1">
      <alignment horizontal="center" vertical="center" shrinkToFit="1"/>
    </xf>
    <xf numFmtId="0" fontId="3" fillId="0" borderId="6" xfId="0" applyFont="1" applyBorder="1" applyAlignment="1">
      <alignment horizontal="right"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left" vertical="center" shrinkToFit="1"/>
    </xf>
    <xf numFmtId="0" fontId="2" fillId="0" borderId="8" xfId="0" applyFont="1" applyBorder="1" applyAlignment="1">
      <alignment horizontal="left" vertical="center" wrapText="1"/>
    </xf>
    <xf numFmtId="0" fontId="3" fillId="0" borderId="8" xfId="0" applyFont="1" applyBorder="1" applyAlignment="1">
      <alignment horizontal="right" vertical="center" shrinkToFit="1"/>
    </xf>
    <xf numFmtId="0" fontId="2" fillId="0" borderId="8" xfId="0" applyFont="1" applyBorder="1" applyAlignment="1">
      <alignment horizontal="center" vertical="center" shrinkToFit="1"/>
    </xf>
    <xf numFmtId="0" fontId="3" fillId="0" borderId="9" xfId="0" applyFont="1" applyBorder="1" applyAlignment="1">
      <alignment horizontal="right" vertical="center" shrinkToFit="1"/>
    </xf>
    <xf numFmtId="0" fontId="0" fillId="0" borderId="0" xfId="0" applyFont="1" applyFill="1" applyAlignment="1">
      <alignment horizontal="left" wrapText="1"/>
    </xf>
    <xf numFmtId="0" fontId="1" fillId="0" borderId="0" xfId="0" applyFont="1" applyFill="1" applyAlignment="1">
      <alignment horizontal="center" vertical="center" wrapText="1"/>
    </xf>
    <xf numFmtId="0" fontId="4" fillId="0"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right" vertical="center" wrapText="1"/>
    </xf>
    <xf numFmtId="0" fontId="5" fillId="0" borderId="4" xfId="0" applyFont="1" applyFill="1" applyBorder="1" applyAlignment="1" applyProtection="1">
      <alignment horizontal="right" vertical="center" wrapText="1"/>
      <protection locked="0"/>
    </xf>
    <xf numFmtId="0" fontId="5" fillId="0" borderId="6"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NumberFormat="1" applyFont="1" applyFill="1" applyBorder="1" applyAlignment="1" applyProtection="1">
      <alignment horizontal="center" vertical="center" wrapText="1"/>
      <protection locked="0"/>
    </xf>
    <xf numFmtId="176" fontId="5" fillId="0" borderId="6" xfId="0" applyNumberFormat="1" applyFont="1" applyFill="1" applyBorder="1" applyAlignment="1" applyProtection="1">
      <alignment horizontal="center" vertical="center" shrinkToFit="1"/>
    </xf>
    <xf numFmtId="0" fontId="5" fillId="0" borderId="5" xfId="0" applyFont="1" applyFill="1" applyBorder="1" applyAlignment="1">
      <alignment horizontal="center" vertical="center" shrinkToFit="1"/>
    </xf>
    <xf numFmtId="0" fontId="5" fillId="0" borderId="4" xfId="0" applyFont="1" applyFill="1" applyBorder="1" applyAlignment="1">
      <alignment horizontal="left" vertical="justify" wrapText="1" shrinkToFit="1"/>
    </xf>
    <xf numFmtId="0" fontId="5" fillId="0" borderId="4" xfId="0" applyFont="1" applyFill="1" applyBorder="1" applyAlignment="1">
      <alignment horizontal="center" vertical="center" shrinkToFit="1"/>
    </xf>
    <xf numFmtId="0" fontId="5" fillId="0" borderId="4" xfId="0" applyNumberFormat="1" applyFont="1" applyFill="1" applyBorder="1" applyAlignment="1">
      <alignment horizontal="center" vertical="center" shrinkToFit="1"/>
    </xf>
    <xf numFmtId="0" fontId="5" fillId="0" borderId="4" xfId="0" applyNumberFormat="1" applyFont="1" applyFill="1" applyBorder="1" applyAlignment="1" applyProtection="1">
      <alignment horizontal="center" vertical="center" shrinkToFit="1"/>
      <protection locked="0"/>
    </xf>
    <xf numFmtId="0" fontId="5" fillId="0" borderId="4" xfId="0" applyFont="1" applyFill="1" applyBorder="1" applyAlignment="1" applyProtection="1">
      <alignment horizontal="center" vertical="center" wrapText="1"/>
      <protection locked="0"/>
    </xf>
    <xf numFmtId="0" fontId="5" fillId="0" borderId="7" xfId="0" applyFont="1" applyFill="1" applyBorder="1" applyAlignment="1">
      <alignment horizontal="center" vertical="center" shrinkToFit="1"/>
    </xf>
    <xf numFmtId="0" fontId="5" fillId="0" borderId="8" xfId="0" applyFont="1" applyFill="1" applyBorder="1" applyAlignment="1">
      <alignment horizontal="center" vertical="center" shrinkToFit="1"/>
    </xf>
    <xf numFmtId="0" fontId="5" fillId="0" borderId="9"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shrinkToFit="1"/>
    </xf>
    <xf numFmtId="0" fontId="6" fillId="0" borderId="0" xfId="0" applyFont="1" applyFill="1" applyAlignment="1" applyProtection="1">
      <alignment vertical="center"/>
      <protection locked="0"/>
    </xf>
    <xf numFmtId="0" fontId="0" fillId="0" borderId="0" xfId="0" applyFont="1" applyAlignment="1">
      <alignment horizontal="left" wrapText="1"/>
    </xf>
    <xf numFmtId="0" fontId="7" fillId="0" borderId="0" xfId="0" applyFont="1" applyFill="1" applyAlignment="1" applyProtection="1">
      <alignment horizontal="left" vertical="center"/>
      <protection locked="0"/>
    </xf>
    <xf numFmtId="0" fontId="6" fillId="0" borderId="0" xfId="0" applyFont="1" applyFill="1" applyAlignment="1" applyProtection="1">
      <alignment horizontal="left" vertical="center" wrapText="1"/>
      <protection locked="0"/>
    </xf>
    <xf numFmtId="0" fontId="6" fillId="0" borderId="0" xfId="0" applyFont="1" applyFill="1" applyAlignment="1" applyProtection="1">
      <alignment horizontal="center" vertical="center"/>
      <protection locked="0"/>
    </xf>
    <xf numFmtId="177" fontId="6" fillId="0" borderId="0" xfId="0" applyNumberFormat="1" applyFont="1" applyFill="1" applyAlignment="1" applyProtection="1">
      <alignment horizontal="right" vertical="center"/>
      <protection locked="0"/>
    </xf>
    <xf numFmtId="0" fontId="6" fillId="0" borderId="0" xfId="0" applyFont="1" applyFill="1" applyAlignment="1" applyProtection="1">
      <alignment horizontal="right" vertical="center"/>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left" vertical="center" shrinkToFit="1"/>
    </xf>
    <xf numFmtId="0" fontId="5" fillId="0" borderId="4" xfId="0" applyFont="1" applyBorder="1" applyAlignment="1">
      <alignment horizontal="left" vertical="center" wrapText="1"/>
    </xf>
    <xf numFmtId="0" fontId="5" fillId="0" borderId="4" xfId="0" applyFont="1" applyBorder="1" applyAlignment="1">
      <alignment horizontal="center" vertical="center" shrinkToFit="1"/>
    </xf>
    <xf numFmtId="0" fontId="5" fillId="0" borderId="4" xfId="0" applyFont="1" applyBorder="1" applyAlignment="1">
      <alignment horizontal="right" vertical="center" shrinkToFit="1"/>
    </xf>
    <xf numFmtId="0" fontId="5" fillId="0" borderId="6" xfId="0" applyFont="1" applyBorder="1" applyAlignment="1">
      <alignment horizontal="right" vertical="center" shrinkToFit="1"/>
    </xf>
    <xf numFmtId="0" fontId="5" fillId="0" borderId="4" xfId="0" applyNumberFormat="1" applyFont="1" applyBorder="1" applyAlignment="1">
      <alignment horizontal="center" vertical="center" shrinkToFit="1"/>
    </xf>
    <xf numFmtId="0" fontId="5" fillId="0" borderId="4" xfId="0" applyFont="1" applyBorder="1" applyAlignment="1" applyProtection="1">
      <alignment horizontal="center" vertical="center" shrinkToFit="1"/>
    </xf>
    <xf numFmtId="176" fontId="5" fillId="0" borderId="6" xfId="0" applyNumberFormat="1" applyFont="1" applyBorder="1" applyAlignment="1" applyProtection="1">
      <alignment horizontal="center" vertical="center" shrinkToFit="1"/>
    </xf>
    <xf numFmtId="0" fontId="5" fillId="0" borderId="4" xfId="0" applyNumberFormat="1" applyFont="1" applyBorder="1" applyAlignment="1" applyProtection="1">
      <alignment horizontal="center" vertical="center" wrapText="1"/>
    </xf>
    <xf numFmtId="0"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shrinkToFit="1"/>
      <protection locked="0"/>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9" xfId="0" applyNumberFormat="1" applyFont="1" applyBorder="1" applyAlignment="1" applyProtection="1">
      <alignment horizontal="center" vertical="center" shrinkToFit="1"/>
    </xf>
    <xf numFmtId="0" fontId="5" fillId="0" borderId="0" xfId="0" applyFont="1" applyAlignment="1">
      <alignment horizontal="lef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76" fontId="5" fillId="0" borderId="6" xfId="0" applyNumberFormat="1" applyFont="1" applyBorder="1" applyAlignment="1" applyProtection="1">
      <alignment horizontal="center" vertical="center" wrapText="1"/>
    </xf>
    <xf numFmtId="0" fontId="3" fillId="0" borderId="11" xfId="0" applyFont="1" applyBorder="1" applyAlignment="1">
      <alignment horizontal="center" vertical="center" wrapText="1"/>
    </xf>
    <xf numFmtId="0" fontId="8" fillId="0" borderId="0" xfId="0" applyFont="1" applyFill="1" applyAlignment="1">
      <alignment vertical="center" wrapText="1"/>
    </xf>
    <xf numFmtId="0" fontId="6" fillId="0" borderId="0" xfId="49" applyFont="1" applyFill="1" applyAlignment="1">
      <alignment vertical="center"/>
    </xf>
    <xf numFmtId="0" fontId="6" fillId="0" borderId="0" xfId="49" applyFont="1" applyFill="1" applyAlignment="1">
      <alignment vertical="distributed"/>
    </xf>
    <xf numFmtId="0" fontId="9" fillId="0" borderId="0" xfId="0" applyFont="1" applyFill="1" applyAlignment="1">
      <alignment vertical="center" wrapText="1"/>
    </xf>
    <xf numFmtId="0" fontId="8" fillId="0" borderId="0" xfId="0" applyFont="1" applyAlignment="1">
      <alignment vertical="center" wrapText="1"/>
    </xf>
    <xf numFmtId="0" fontId="10" fillId="0" borderId="0" xfId="0" applyFont="1" applyFill="1" applyAlignment="1">
      <alignment horizontal="center" vertical="center" wrapText="1"/>
    </xf>
    <xf numFmtId="0" fontId="11" fillId="0" borderId="0" xfId="0" applyFont="1" applyFill="1" applyAlignment="1">
      <alignment vertical="center" wrapText="1"/>
    </xf>
    <xf numFmtId="0" fontId="8" fillId="0" borderId="0" xfId="0" applyFont="1" applyFill="1" applyAlignment="1">
      <alignment horizontal="left" vertical="center" wrapText="1"/>
    </xf>
    <xf numFmtId="0" fontId="12" fillId="0" borderId="0" xfId="0" applyFont="1" applyFill="1" applyAlignment="1">
      <alignment vertical="center" wrapText="1"/>
    </xf>
    <xf numFmtId="0" fontId="13" fillId="0" borderId="0" xfId="0" applyFont="1" applyFill="1" applyAlignment="1">
      <alignment vertical="center"/>
    </xf>
    <xf numFmtId="0" fontId="11" fillId="0" borderId="0" xfId="0" applyFont="1" applyFill="1" applyAlignment="1">
      <alignment horizontal="justify" vertical="center" wrapText="1"/>
    </xf>
    <xf numFmtId="0" fontId="8" fillId="0" borderId="0" xfId="49" applyFont="1" applyFill="1" applyAlignment="1" applyProtection="1">
      <alignment horizontal="justify" vertical="center" wrapText="1"/>
      <protection hidden="1"/>
    </xf>
    <xf numFmtId="0" fontId="9" fillId="0" borderId="0" xfId="49" applyFont="1" applyFill="1" applyAlignment="1">
      <alignment vertical="center"/>
    </xf>
    <xf numFmtId="0" fontId="8" fillId="0" borderId="0" xfId="49" applyFont="1" applyFill="1" applyAlignment="1">
      <alignment vertical="center" wrapText="1"/>
    </xf>
    <xf numFmtId="0" fontId="9" fillId="0" borderId="0" xfId="49" applyFont="1" applyFill="1" applyAlignment="1">
      <alignment vertical="distributed"/>
    </xf>
    <xf numFmtId="0" fontId="14" fillId="0" borderId="0" xfId="0" applyFont="1" applyFill="1" applyAlignment="1">
      <alignment vertical="center"/>
    </xf>
    <xf numFmtId="0" fontId="15" fillId="0" borderId="0" xfId="0" applyFont="1" applyFill="1" applyBorder="1" applyAlignment="1" applyProtection="1">
      <alignment vertical="center"/>
      <protection hidden="1"/>
    </xf>
    <xf numFmtId="0" fontId="16" fillId="0" borderId="0" xfId="0" applyFont="1" applyFill="1" applyBorder="1" applyAlignment="1" applyProtection="1">
      <alignment horizontal="right" vertical="center"/>
      <protection hidden="1"/>
    </xf>
    <xf numFmtId="0" fontId="17" fillId="0" borderId="0" xfId="0" applyFont="1" applyFill="1" applyBorder="1" applyAlignment="1" applyProtection="1">
      <alignment horizontal="right" vertical="center"/>
      <protection hidden="1"/>
    </xf>
    <xf numFmtId="0" fontId="18" fillId="0" borderId="0" xfId="0" applyFont="1" applyFill="1" applyBorder="1" applyAlignment="1" applyProtection="1">
      <alignment horizontal="center" vertical="center"/>
      <protection hidden="1"/>
    </xf>
    <xf numFmtId="0" fontId="19" fillId="2" borderId="0" xfId="0" applyFont="1" applyFill="1" applyAlignment="1" applyProtection="1">
      <alignment horizontal="center" vertical="center"/>
      <protection hidden="1"/>
    </xf>
    <xf numFmtId="0" fontId="20" fillId="2" borderId="0" xfId="0" applyFont="1" applyFill="1" applyAlignment="1" applyProtection="1">
      <alignment horizontal="center" vertical="center"/>
      <protection hidden="1"/>
    </xf>
    <xf numFmtId="0" fontId="21" fillId="2" borderId="0" xfId="0" applyFont="1" applyFill="1" applyBorder="1" applyAlignment="1" applyProtection="1">
      <alignment horizontal="center" vertical="center"/>
      <protection hidden="1"/>
    </xf>
    <xf numFmtId="0" fontId="22"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protection hidden="1"/>
    </xf>
    <xf numFmtId="0" fontId="25" fillId="0" borderId="0" xfId="0" applyFont="1" applyFill="1" applyBorder="1" applyAlignment="1" applyProtection="1">
      <alignment horizontal="center" vertical="center"/>
      <protection hidden="1"/>
    </xf>
    <xf numFmtId="0" fontId="26" fillId="0" borderId="0" xfId="0" applyFont="1" applyFill="1" applyBorder="1" applyAlignment="1" applyProtection="1">
      <alignment horizontal="justify" vertical="center"/>
      <protection hidden="1"/>
    </xf>
    <xf numFmtId="0" fontId="27" fillId="0" borderId="0" xfId="0" applyFont="1" applyFill="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9" fillId="0" borderId="0" xfId="0" applyFont="1" applyFill="1" applyBorder="1" applyAlignment="1" applyProtection="1">
      <alignment horizontal="center" vertical="top"/>
      <protection hidden="1"/>
    </xf>
    <xf numFmtId="0" fontId="30" fillId="0" borderId="0" xfId="0" applyFont="1" applyFill="1" applyBorder="1" applyAlignment="1" applyProtection="1">
      <alignment vertical="center"/>
      <protection hidden="1"/>
    </xf>
    <xf numFmtId="0" fontId="27" fillId="0" borderId="0" xfId="0" applyFont="1" applyFill="1" applyBorder="1" applyAlignment="1" applyProtection="1">
      <alignment horizontal="right" vertical="top" wrapText="1"/>
      <protection hidden="1"/>
    </xf>
    <xf numFmtId="0" fontId="27" fillId="0" borderId="0" xfId="0" applyFont="1" applyFill="1" applyBorder="1" applyAlignment="1" applyProtection="1">
      <alignment horizontal="justify" vertical="top" wrapText="1"/>
      <protection hidden="1"/>
    </xf>
    <xf numFmtId="0" fontId="24" fillId="0" borderId="0" xfId="0" applyFont="1" applyFill="1" applyBorder="1" applyAlignment="1" applyProtection="1">
      <alignment horizontal="center" vertical="center"/>
      <protection hidden="1"/>
    </xf>
    <xf numFmtId="0" fontId="14" fillId="0" borderId="0" xfId="0" applyFont="1" applyFill="1" applyAlignment="1" applyProtection="1">
      <alignment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12" workbookViewId="0">
      <selection activeCell="E19" sqref="E19"/>
    </sheetView>
  </sheetViews>
  <sheetFormatPr defaultColWidth="8.875" defaultRowHeight="13.5" outlineLevelCol="4"/>
  <cols>
    <col min="1" max="1" width="4.75" style="95" customWidth="1"/>
    <col min="2" max="2" width="15.5" style="95" customWidth="1"/>
    <col min="3" max="3" width="15.875" style="95" customWidth="1"/>
    <col min="4" max="4" width="25.625" style="95" customWidth="1"/>
    <col min="5" max="5" width="16.25" style="95" customWidth="1"/>
    <col min="6" max="16384" width="8.875" style="95"/>
  </cols>
  <sheetData>
    <row r="1" s="95" customFormat="1" ht="14.25" spans="1:5">
      <c r="A1" s="96"/>
      <c r="B1" s="96"/>
      <c r="C1" s="96"/>
      <c r="D1" s="96"/>
      <c r="E1" s="96"/>
    </row>
    <row r="2" s="95" customFormat="1" ht="15.75" spans="1:5">
      <c r="A2" s="96"/>
      <c r="B2" s="96"/>
      <c r="C2" s="96"/>
      <c r="D2" s="96"/>
      <c r="E2" s="97" t="s">
        <v>0</v>
      </c>
    </row>
    <row r="3" s="95" customFormat="1" ht="18" spans="1:5">
      <c r="A3" s="96"/>
      <c r="B3" s="96"/>
      <c r="C3" s="96"/>
      <c r="D3" s="98"/>
      <c r="E3" s="96"/>
    </row>
    <row r="4" s="95" customFormat="1" ht="25.5" spans="1:5">
      <c r="A4" s="99" t="s">
        <v>1</v>
      </c>
      <c r="B4" s="99"/>
      <c r="C4" s="99"/>
      <c r="D4" s="99"/>
      <c r="E4" s="99"/>
    </row>
    <row r="5" s="95" customFormat="1" ht="25.5" spans="1:5">
      <c r="A5" s="99" t="s">
        <v>2</v>
      </c>
      <c r="B5" s="99"/>
      <c r="C5" s="99"/>
      <c r="D5" s="99"/>
      <c r="E5" s="99"/>
    </row>
    <row r="6" s="95" customFormat="1" ht="14.25" spans="1:5">
      <c r="A6" s="96"/>
      <c r="B6" s="96"/>
      <c r="C6" s="96"/>
      <c r="D6" s="96"/>
      <c r="E6" s="96"/>
    </row>
    <row r="7" s="95" customFormat="1" spans="1:5">
      <c r="A7" s="100" t="s">
        <v>3</v>
      </c>
      <c r="B7" s="101"/>
      <c r="C7" s="101"/>
      <c r="D7" s="101"/>
      <c r="E7" s="101"/>
    </row>
    <row r="8" s="95" customFormat="1" spans="1:5">
      <c r="A8" s="101"/>
      <c r="B8" s="101"/>
      <c r="C8" s="101"/>
      <c r="D8" s="101"/>
      <c r="E8" s="101"/>
    </row>
    <row r="9" s="95" customFormat="1" ht="31.5" spans="1:5">
      <c r="A9" s="102" t="s">
        <v>4</v>
      </c>
      <c r="B9" s="102"/>
      <c r="C9" s="102"/>
      <c r="D9" s="102"/>
      <c r="E9" s="102"/>
    </row>
    <row r="10" s="95" customFormat="1" ht="27.75" spans="1:5">
      <c r="A10" s="103"/>
      <c r="B10" s="103"/>
      <c r="C10" s="103"/>
      <c r="D10" s="103"/>
      <c r="E10" s="103"/>
    </row>
    <row r="11" s="95" customFormat="1" ht="14.25" spans="1:5">
      <c r="A11" s="96"/>
      <c r="B11" s="96"/>
      <c r="C11" s="96"/>
      <c r="D11" s="96"/>
      <c r="E11" s="96"/>
    </row>
    <row r="12" s="95" customFormat="1" ht="55.5" spans="1:5">
      <c r="A12" s="104" t="s">
        <v>5</v>
      </c>
      <c r="B12" s="104"/>
      <c r="C12" s="104"/>
      <c r="D12" s="104"/>
      <c r="E12" s="104"/>
    </row>
    <row r="13" s="95" customFormat="1" ht="23.25" spans="1:5">
      <c r="A13" s="105"/>
      <c r="B13" s="105"/>
      <c r="C13" s="105"/>
      <c r="D13" s="105"/>
      <c r="E13" s="105"/>
    </row>
    <row r="14" s="95" customFormat="1" ht="27" spans="1:5">
      <c r="A14" s="106"/>
      <c r="B14" s="106"/>
      <c r="C14" s="106"/>
      <c r="D14" s="106"/>
      <c r="E14" s="106"/>
    </row>
    <row r="15" s="95" customFormat="1" ht="14.25" spans="1:5">
      <c r="A15" s="96"/>
      <c r="B15" s="96"/>
      <c r="C15" s="107"/>
      <c r="D15" s="96"/>
      <c r="E15" s="96"/>
    </row>
    <row r="16" s="95" customFormat="1" ht="14.25" spans="1:5">
      <c r="A16" s="96"/>
      <c r="B16" s="96"/>
      <c r="C16" s="107"/>
      <c r="D16" s="96"/>
      <c r="E16" s="96"/>
    </row>
    <row r="17" s="95" customFormat="1" ht="23.25" spans="1:5">
      <c r="A17" s="96"/>
      <c r="B17" s="96"/>
      <c r="C17" s="108"/>
      <c r="D17" s="108"/>
      <c r="E17" s="96"/>
    </row>
    <row r="18" s="95" customFormat="1" ht="14.25" spans="1:5">
      <c r="A18" s="96"/>
      <c r="B18" s="96"/>
      <c r="C18" s="107"/>
      <c r="D18" s="96"/>
      <c r="E18" s="96"/>
    </row>
    <row r="19" s="95" customFormat="1" ht="14.25" spans="1:5">
      <c r="A19" s="96"/>
      <c r="B19" s="96"/>
      <c r="C19" s="107"/>
      <c r="D19" s="96"/>
      <c r="E19" s="96"/>
    </row>
    <row r="20" s="95" customFormat="1" ht="14.25" spans="1:5">
      <c r="A20" s="96"/>
      <c r="B20" s="96"/>
      <c r="C20" s="107"/>
      <c r="D20" s="96"/>
      <c r="E20" s="96"/>
    </row>
    <row r="21" s="95" customFormat="1" ht="14.25" spans="1:5">
      <c r="A21" s="96"/>
      <c r="B21" s="96"/>
      <c r="C21" s="107"/>
      <c r="D21" s="96"/>
      <c r="E21" s="96"/>
    </row>
    <row r="22" s="95" customFormat="1" ht="14.25" spans="1:5">
      <c r="A22" s="96"/>
      <c r="B22" s="96"/>
      <c r="C22" s="107"/>
      <c r="D22" s="96"/>
      <c r="E22" s="96"/>
    </row>
    <row r="23" s="95" customFormat="1" ht="14.25" spans="1:5">
      <c r="A23" s="96"/>
      <c r="B23" s="96"/>
      <c r="C23" s="107"/>
      <c r="D23" s="96"/>
      <c r="E23" s="96"/>
    </row>
    <row r="24" s="95" customFormat="1" ht="15.75" spans="1:5">
      <c r="A24" s="96"/>
      <c r="B24" s="96"/>
      <c r="C24" s="109"/>
      <c r="D24" s="96"/>
      <c r="E24" s="96"/>
    </row>
    <row r="25" s="95" customFormat="1" ht="23.25" spans="1:5">
      <c r="A25" s="110" t="s">
        <v>6</v>
      </c>
      <c r="B25" s="110"/>
      <c r="C25" s="110"/>
      <c r="D25" s="110"/>
      <c r="E25" s="110"/>
    </row>
    <row r="26" s="95" customFormat="1" ht="23.25" spans="1:5">
      <c r="A26" s="111"/>
      <c r="B26" s="111"/>
      <c r="C26" s="112"/>
      <c r="D26" s="113"/>
      <c r="E26" s="111"/>
    </row>
    <row r="27" s="95" customFormat="1" ht="23.25" spans="1:5">
      <c r="A27" s="114" t="s">
        <v>7</v>
      </c>
      <c r="B27" s="114"/>
      <c r="C27" s="114"/>
      <c r="D27" s="114"/>
      <c r="E27" s="114"/>
    </row>
    <row r="28" s="95" customFormat="1" spans="1:5">
      <c r="A28" s="115"/>
      <c r="B28" s="115"/>
      <c r="C28" s="115"/>
      <c r="D28" s="115"/>
      <c r="E28" s="115"/>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20"/>
  <sheetViews>
    <sheetView workbookViewId="0">
      <selection activeCell="A20" sqref="A20"/>
    </sheetView>
  </sheetViews>
  <sheetFormatPr defaultColWidth="9" defaultRowHeight="30.75"/>
  <cols>
    <col min="1" max="1" width="75.1" style="80" customWidth="1"/>
    <col min="2" max="51" width="9" style="83"/>
    <col min="52" max="16383" width="9" style="80"/>
    <col min="16384" max="16384" width="9" style="84"/>
  </cols>
  <sheetData>
    <row r="1" s="80" customFormat="1" ht="42" customHeight="1" spans="1:51">
      <c r="A1" s="85" t="s">
        <v>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row>
    <row r="2" s="80" customFormat="1" ht="39.9" customHeight="1" spans="1:51">
      <c r="A2" s="86" t="s">
        <v>9</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row>
    <row r="3" s="80" customFormat="1" ht="75" customHeight="1" spans="1:51">
      <c r="A3" s="87" t="s">
        <v>10</v>
      </c>
      <c r="B3" s="83"/>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row>
    <row r="4" s="80" customFormat="1" ht="32" customHeight="1" spans="1:51">
      <c r="A4" s="80" t="s">
        <v>11</v>
      </c>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row>
    <row r="5" s="80" customFormat="1" ht="80" customHeight="1" spans="1:51">
      <c r="A5" s="88" t="s">
        <v>12</v>
      </c>
      <c r="B5" s="89"/>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row>
    <row r="6" s="80" customFormat="1" ht="32" customHeight="1" spans="1:51">
      <c r="A6" s="80" t="s">
        <v>13</v>
      </c>
      <c r="B6" s="83"/>
      <c r="C6" s="83"/>
      <c r="D6" s="83"/>
      <c r="E6" s="83"/>
      <c r="F6" s="83"/>
      <c r="G6" s="83"/>
      <c r="H6" s="83"/>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row>
    <row r="7" s="80" customFormat="1" ht="32" customHeight="1" spans="1:51">
      <c r="A7" s="80" t="s">
        <v>14</v>
      </c>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80" customFormat="1" ht="39.9" customHeight="1" spans="1:51">
      <c r="A8" s="86" t="s">
        <v>15</v>
      </c>
      <c r="B8" s="83"/>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80" customFormat="1" ht="32" customHeight="1" spans="1:51">
      <c r="A9" s="80" t="s">
        <v>16</v>
      </c>
      <c r="B9" s="83"/>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80" customFormat="1" ht="48" customHeight="1" spans="1:51">
      <c r="A10" s="80" t="s">
        <v>17</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80" customFormat="1" ht="48" customHeight="1" spans="1:51">
      <c r="A11" s="80" t="s">
        <v>18</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80" customFormat="1" ht="48" customHeight="1" spans="1:51">
      <c r="A12" s="80" t="s">
        <v>19</v>
      </c>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80" customFormat="1" ht="32" customHeight="1" spans="1:51">
      <c r="A13" s="80" t="s">
        <v>20</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80" customFormat="1" ht="16" customHeight="1" spans="1:51">
      <c r="A14" s="80" t="s">
        <v>21</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80" customFormat="1" ht="16" customHeight="1" spans="1:51">
      <c r="A15" s="80" t="s">
        <v>22</v>
      </c>
      <c r="B15" s="83"/>
      <c r="C15" s="83"/>
      <c r="D15" s="83"/>
      <c r="E15" s="83"/>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80" customFormat="1" ht="39.9" customHeight="1" spans="1:51">
      <c r="A16" s="90" t="s">
        <v>23</v>
      </c>
      <c r="B16" s="83"/>
      <c r="C16" s="83"/>
      <c r="D16" s="83"/>
      <c r="E16" s="83"/>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80" customFormat="1" ht="39.9" customHeight="1" spans="1:51">
      <c r="A17" s="90" t="s">
        <v>24</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81" customFormat="1" ht="96" customHeight="1" spans="1:51">
      <c r="A18" s="91" t="s">
        <v>25</v>
      </c>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row>
    <row r="19" s="82" customFormat="1" ht="135" customHeight="1" spans="1:51">
      <c r="A19" s="93" t="s">
        <v>26</v>
      </c>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row>
    <row r="20" s="80" customFormat="1" ht="48" customHeight="1" spans="1:51">
      <c r="A20" s="93" t="s">
        <v>27</v>
      </c>
      <c r="B20" s="83"/>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E7" sqref="E7"/>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40" customHeight="1" spans="1:4">
      <c r="A1" s="1" t="s">
        <v>28</v>
      </c>
      <c r="B1" s="1"/>
      <c r="C1" s="1"/>
      <c r="D1" s="1"/>
    </row>
    <row r="2" ht="32" customHeight="1" spans="1:4">
      <c r="A2" s="74" t="s">
        <v>29</v>
      </c>
      <c r="B2" s="74"/>
      <c r="C2" s="74"/>
      <c r="D2" s="74"/>
    </row>
    <row r="3" ht="32" customHeight="1" spans="1:4">
      <c r="A3" s="75" t="s">
        <v>30</v>
      </c>
      <c r="B3" s="76" t="s">
        <v>31</v>
      </c>
      <c r="C3" s="76" t="s">
        <v>32</v>
      </c>
      <c r="D3" s="77" t="s">
        <v>33</v>
      </c>
    </row>
    <row r="4" ht="32" customHeight="1" spans="1:4">
      <c r="A4" s="57" t="s">
        <v>34</v>
      </c>
      <c r="B4" s="58" t="s">
        <v>35</v>
      </c>
      <c r="C4" s="58" t="s">
        <v>36</v>
      </c>
      <c r="D4" s="78" t="str">
        <f>'100章'!F18</f>
        <v/>
      </c>
    </row>
    <row r="5" ht="32" customHeight="1" spans="1:4">
      <c r="A5" s="57" t="s">
        <v>37</v>
      </c>
      <c r="B5" s="58" t="s">
        <v>38</v>
      </c>
      <c r="C5" s="58" t="s">
        <v>39</v>
      </c>
      <c r="D5" s="78">
        <f>'200章'!F27</f>
        <v>0</v>
      </c>
    </row>
    <row r="6" ht="32" customHeight="1" spans="1:4">
      <c r="A6" s="57" t="s">
        <v>40</v>
      </c>
      <c r="B6" s="58" t="s">
        <v>41</v>
      </c>
      <c r="C6" s="58" t="s">
        <v>42</v>
      </c>
      <c r="D6" s="78">
        <f>'300章'!F24</f>
        <v>0</v>
      </c>
    </row>
    <row r="7" ht="32" customHeight="1" spans="1:4">
      <c r="A7" s="57" t="s">
        <v>43</v>
      </c>
      <c r="B7" s="58">
        <v>400</v>
      </c>
      <c r="C7" s="58" t="s">
        <v>44</v>
      </c>
      <c r="D7" s="78">
        <f>'400章'!F24</f>
        <v>0</v>
      </c>
    </row>
    <row r="8" ht="32" customHeight="1" spans="1:4">
      <c r="A8" s="57" t="s">
        <v>45</v>
      </c>
      <c r="B8" s="58" t="s">
        <v>46</v>
      </c>
      <c r="C8" s="58"/>
      <c r="D8" s="78">
        <f>IF(D4=0,0,SUM(D4:D7))</f>
        <v>0</v>
      </c>
    </row>
    <row r="9" ht="32" customHeight="1" spans="1:4">
      <c r="A9" s="57" t="s">
        <v>47</v>
      </c>
      <c r="B9" s="58" t="s">
        <v>48</v>
      </c>
      <c r="C9" s="58"/>
      <c r="D9" s="78"/>
    </row>
    <row r="10" ht="32" customHeight="1" spans="1:4">
      <c r="A10" s="57" t="s">
        <v>49</v>
      </c>
      <c r="B10" s="58" t="s">
        <v>50</v>
      </c>
      <c r="C10" s="58"/>
      <c r="D10" s="78">
        <f>IF(D9=0,0,D8-D9)</f>
        <v>0</v>
      </c>
    </row>
    <row r="11" ht="32" customHeight="1" spans="1:4">
      <c r="A11" s="57" t="s">
        <v>51</v>
      </c>
      <c r="B11" s="58" t="s">
        <v>52</v>
      </c>
      <c r="C11" s="58"/>
      <c r="D11" s="78"/>
    </row>
    <row r="12" ht="32" customHeight="1" spans="1:4">
      <c r="A12" s="57" t="s">
        <v>53</v>
      </c>
      <c r="B12" s="58" t="s">
        <v>54</v>
      </c>
      <c r="C12" s="58"/>
      <c r="D12" s="78">
        <f>IF(D8=0,0,ROUND(D10*3%,0))</f>
        <v>0</v>
      </c>
    </row>
    <row r="13" ht="32" customHeight="1" spans="1:4">
      <c r="A13" s="57" t="s">
        <v>55</v>
      </c>
      <c r="B13" s="58" t="s">
        <v>56</v>
      </c>
      <c r="C13" s="58"/>
      <c r="D13" s="78">
        <f>IF(D8=0,0,D8+D11+D12)</f>
        <v>0</v>
      </c>
    </row>
    <row r="14" ht="329.65" customHeight="1" spans="1:4">
      <c r="A14" s="79"/>
      <c r="B14" s="79"/>
      <c r="C14" s="79"/>
      <c r="D14" s="79"/>
    </row>
    <row r="15" ht="13.2" customHeight="1" spans="1:4">
      <c r="A15" s="79"/>
      <c r="B15" s="79"/>
      <c r="C15" s="79"/>
      <c r="D15" s="79"/>
    </row>
  </sheetData>
  <sheetProtection algorithmName="SHA-512" hashValue="aQhdli6WamGwSYtTkxoh1NUV+LVCdI1xNFYBH7a4AEMABRQYV5lpz3T82Z1slKhZhq/nLHLGgtPC/gQGZaRoJQ==" saltValue="71mdXGo6tG9RHFLuCaTOWA=="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Zeros="0" tabSelected="1" workbookViewId="0">
      <selection activeCell="H7" sqref="H7"/>
    </sheetView>
  </sheetViews>
  <sheetFormatPr defaultColWidth="9" defaultRowHeight="14.25" outlineLevelCol="6"/>
  <cols>
    <col min="1" max="1" width="7.125" style="48" customWidth="1"/>
    <col min="2" max="2" width="35.25" style="48" customWidth="1"/>
    <col min="3" max="3" width="7.125" style="48" customWidth="1"/>
    <col min="4" max="4" width="11.375" style="48" customWidth="1"/>
    <col min="5" max="5" width="12.625" style="48" customWidth="1"/>
    <col min="6" max="6" width="13.25" style="48" customWidth="1"/>
    <col min="7" max="7" width="10" style="48" customWidth="1"/>
    <col min="8" max="16384" width="9" style="48"/>
  </cols>
  <sheetData>
    <row r="1" s="47" customFormat="1" ht="28.95" customHeight="1" spans="1:7">
      <c r="A1" s="49" t="s">
        <v>57</v>
      </c>
      <c r="B1" s="50"/>
      <c r="C1" s="51"/>
      <c r="E1" s="52"/>
      <c r="F1" s="53"/>
    </row>
    <row r="2" ht="30.75" customHeight="1" spans="1:7">
      <c r="A2" s="1" t="s">
        <v>58</v>
      </c>
      <c r="B2" s="1"/>
      <c r="C2" s="1"/>
      <c r="D2" s="1"/>
      <c r="E2" s="1"/>
      <c r="F2" s="1"/>
    </row>
    <row r="3" ht="18" customHeight="1" spans="1:7">
      <c r="A3" s="2" t="s">
        <v>59</v>
      </c>
      <c r="B3" s="2"/>
      <c r="C3" s="2"/>
      <c r="D3" s="2"/>
      <c r="E3" s="2"/>
      <c r="F3" s="2"/>
    </row>
    <row r="4" ht="35" customHeight="1" spans="1:7">
      <c r="A4" s="54" t="s">
        <v>36</v>
      </c>
      <c r="B4" s="55"/>
      <c r="C4" s="55"/>
      <c r="D4" s="55"/>
      <c r="E4" s="55"/>
      <c r="F4" s="56"/>
    </row>
    <row r="5" ht="35" customHeight="1" spans="1:7">
      <c r="A5" s="57" t="s">
        <v>60</v>
      </c>
      <c r="B5" s="58" t="s">
        <v>61</v>
      </c>
      <c r="C5" s="58" t="s">
        <v>62</v>
      </c>
      <c r="D5" s="58" t="s">
        <v>63</v>
      </c>
      <c r="E5" s="58" t="s">
        <v>64</v>
      </c>
      <c r="F5" s="59" t="s">
        <v>65</v>
      </c>
    </row>
    <row r="6" ht="35" customHeight="1" spans="1:7">
      <c r="A6" s="60" t="s">
        <v>66</v>
      </c>
      <c r="B6" s="61" t="s">
        <v>67</v>
      </c>
      <c r="C6" s="62"/>
      <c r="D6" s="63"/>
      <c r="E6" s="63"/>
      <c r="F6" s="64"/>
    </row>
    <row r="7" ht="35" customHeight="1" spans="1:7">
      <c r="A7" s="60" t="s">
        <v>68</v>
      </c>
      <c r="B7" s="61" t="s">
        <v>69</v>
      </c>
      <c r="C7" s="62" t="s">
        <v>70</v>
      </c>
      <c r="D7" s="65">
        <v>1</v>
      </c>
      <c r="E7" s="66">
        <f>IF(E10=0,0,ROUND(SUM(F9:F17,SUM(汇总表!D5:D7))*0.003,0))</f>
        <v>0</v>
      </c>
      <c r="F7" s="67" t="str">
        <f>IF(E7&gt;0,ROUND(D7*E7,0),"")</f>
        <v/>
      </c>
    </row>
    <row r="8" ht="35" customHeight="1" spans="1:7">
      <c r="A8" s="60" t="s">
        <v>71</v>
      </c>
      <c r="B8" s="61" t="s">
        <v>72</v>
      </c>
      <c r="C8" s="62" t="s">
        <v>70</v>
      </c>
      <c r="D8" s="65">
        <v>1</v>
      </c>
      <c r="E8" s="68">
        <v>4000</v>
      </c>
      <c r="F8" s="67">
        <f>IF(E8&gt;0,ROUND(D8*E8,0),"")</f>
        <v>4000</v>
      </c>
    </row>
    <row r="9" ht="35" customHeight="1" spans="1:7">
      <c r="A9" s="60" t="s">
        <v>73</v>
      </c>
      <c r="B9" s="61" t="s">
        <v>74</v>
      </c>
      <c r="C9" s="62"/>
      <c r="D9" s="65"/>
      <c r="E9" s="69"/>
      <c r="F9" s="67" t="str">
        <f>IF(E9&gt;0,ROUND(D9*E9,0),"")</f>
        <v/>
      </c>
    </row>
    <row r="10" ht="35" customHeight="1" spans="1:7">
      <c r="A10" s="60" t="s">
        <v>75</v>
      </c>
      <c r="B10" s="61" t="s">
        <v>76</v>
      </c>
      <c r="C10" s="62" t="s">
        <v>70</v>
      </c>
      <c r="D10" s="65">
        <v>1</v>
      </c>
      <c r="E10" s="69"/>
      <c r="F10" s="67" t="str">
        <f>IF(E10&gt;0,ROUND(D10*E10,0),"")</f>
        <v/>
      </c>
      <c r="G10" s="47" t="s">
        <v>77</v>
      </c>
    </row>
    <row r="11" ht="35" customHeight="1" spans="1:7">
      <c r="A11" s="60"/>
      <c r="B11" s="61"/>
      <c r="C11" s="62"/>
      <c r="D11" s="62"/>
      <c r="E11" s="70"/>
      <c r="F11" s="67"/>
    </row>
    <row r="12" ht="35" customHeight="1" spans="1:7">
      <c r="A12" s="60"/>
      <c r="B12" s="61"/>
      <c r="C12" s="62"/>
      <c r="D12" s="62"/>
      <c r="E12" s="70"/>
      <c r="F12" s="67"/>
    </row>
    <row r="13" ht="35" customHeight="1" spans="1:7">
      <c r="A13" s="60"/>
      <c r="B13" s="61"/>
      <c r="C13" s="62"/>
      <c r="D13" s="62"/>
      <c r="E13" s="70"/>
      <c r="F13" s="67"/>
    </row>
    <row r="14" ht="35" customHeight="1" spans="1:7">
      <c r="A14" s="60"/>
      <c r="B14" s="61"/>
      <c r="C14" s="62"/>
      <c r="D14" s="62"/>
      <c r="E14" s="70"/>
      <c r="F14" s="67"/>
    </row>
    <row r="15" ht="35" customHeight="1" spans="1:7">
      <c r="A15" s="60"/>
      <c r="B15" s="61"/>
      <c r="C15" s="62"/>
      <c r="D15" s="62"/>
      <c r="E15" s="70"/>
      <c r="F15" s="67"/>
    </row>
    <row r="16" ht="35" customHeight="1" spans="1:7">
      <c r="A16" s="60"/>
      <c r="B16" s="61"/>
      <c r="C16" s="62"/>
      <c r="D16" s="62"/>
      <c r="E16" s="70"/>
      <c r="F16" s="67"/>
    </row>
    <row r="17" ht="35" customHeight="1" spans="1:6">
      <c r="A17" s="60"/>
      <c r="B17" s="61"/>
      <c r="C17" s="62"/>
      <c r="D17" s="62"/>
      <c r="E17" s="70"/>
      <c r="F17" s="67"/>
    </row>
    <row r="18" ht="35" customHeight="1" spans="1:6">
      <c r="A18" s="71" t="s">
        <v>78</v>
      </c>
      <c r="B18" s="72"/>
      <c r="C18" s="72"/>
      <c r="D18" s="72"/>
      <c r="E18" s="72"/>
      <c r="F18" s="73" t="str">
        <f>IF(E10=0,"",SUM(F7:F17))</f>
        <v/>
      </c>
    </row>
  </sheetData>
  <sheetProtection algorithmName="SHA-512" hashValue="2mKiNLASUwDgCXqBa4EWVnEvoPuj8Le+8OPq2fhLiM0eoasscJRvlufEQE9yaKU0j6fD2DwnlnQ+0sjNEZ1Epw==" saltValue="frvl1rcTSFuSPfn3ckeuBg==" spinCount="100000" sheet="1" objects="1"/>
  <mergeCells count="4">
    <mergeCell ref="A2:F2"/>
    <mergeCell ref="A3:F3"/>
    <mergeCell ref="A4:F4"/>
    <mergeCell ref="A18:E18"/>
  </mergeCells>
  <printOptions horizontalCentered="1" verticalCentered="1"/>
  <pageMargins left="0.50125" right="0.50125" top="0.315" bottom="0.315" header="0" footer="0"/>
  <pageSetup paperSize="9" fitToWidth="0" fitToHeight="0" orientation="portrait"/>
  <headerFooter alignWithMargins="0"/>
  <rowBreaks count="1" manualBreakCount="1">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Zeros="0" topLeftCell="A13" workbookViewId="0">
      <selection activeCell="E8" sqref="E8:E26"/>
    </sheetView>
  </sheetViews>
  <sheetFormatPr defaultColWidth="9" defaultRowHeight="14.25" outlineLevelCol="5"/>
  <cols>
    <col min="1" max="1" width="12.625" style="20" customWidth="1"/>
    <col min="2" max="2" width="28.7416666666667" style="20" customWidth="1"/>
    <col min="3" max="3" width="7.125" style="20" customWidth="1"/>
    <col min="4" max="6" width="10.625" style="20" customWidth="1"/>
    <col min="7" max="7" width="10" style="20" customWidth="1"/>
    <col min="8" max="32" width="9" style="20"/>
    <col min="33" max="16384" width="11" style="20"/>
  </cols>
  <sheetData>
    <row r="1" s="20" customFormat="1" ht="34.95" customHeight="1" spans="1:6">
      <c r="A1" s="21" t="s">
        <v>58</v>
      </c>
      <c r="B1" s="21"/>
      <c r="C1" s="21"/>
      <c r="D1" s="21"/>
      <c r="E1" s="21"/>
      <c r="F1" s="21"/>
    </row>
    <row r="2" s="20" customFormat="1" ht="18" customHeight="1" spans="1:6">
      <c r="A2" s="2" t="s">
        <v>59</v>
      </c>
      <c r="B2" s="2"/>
      <c r="C2" s="2"/>
      <c r="D2" s="2"/>
      <c r="E2" s="2"/>
      <c r="F2" s="2"/>
    </row>
    <row r="3" s="20" customFormat="1" ht="25" customHeight="1" spans="1:6">
      <c r="A3" s="22" t="s">
        <v>39</v>
      </c>
      <c r="B3" s="22"/>
      <c r="C3" s="22"/>
      <c r="D3" s="22"/>
      <c r="E3" s="22"/>
      <c r="F3" s="22"/>
    </row>
    <row r="4" s="20" customFormat="1" ht="25" customHeight="1" spans="1:6">
      <c r="A4" s="23" t="s">
        <v>60</v>
      </c>
      <c r="B4" s="24" t="s">
        <v>61</v>
      </c>
      <c r="C4" s="24" t="s">
        <v>62</v>
      </c>
      <c r="D4" s="24" t="s">
        <v>63</v>
      </c>
      <c r="E4" s="24" t="s">
        <v>64</v>
      </c>
      <c r="F4" s="25" t="s">
        <v>65</v>
      </c>
    </row>
    <row r="5" s="20" customFormat="1" ht="25" customHeight="1" spans="1:6">
      <c r="A5" s="26" t="s">
        <v>79</v>
      </c>
      <c r="B5" s="27" t="s">
        <v>80</v>
      </c>
      <c r="C5" s="28"/>
      <c r="D5" s="29"/>
      <c r="E5" s="30"/>
      <c r="F5" s="44"/>
    </row>
    <row r="6" s="20" customFormat="1" ht="25" customHeight="1" spans="1:6">
      <c r="A6" s="26" t="s">
        <v>81</v>
      </c>
      <c r="B6" s="27" t="s">
        <v>82</v>
      </c>
      <c r="C6" s="28"/>
      <c r="D6" s="29"/>
      <c r="E6" s="30"/>
      <c r="F6" s="44"/>
    </row>
    <row r="7" s="20" customFormat="1" ht="25" customHeight="1" spans="1:6">
      <c r="A7" s="26" t="s">
        <v>83</v>
      </c>
      <c r="B7" s="27" t="s">
        <v>84</v>
      </c>
      <c r="C7" s="28"/>
      <c r="D7" s="29"/>
      <c r="E7" s="30"/>
      <c r="F7" s="45"/>
    </row>
    <row r="8" s="20" customFormat="1" ht="25" customHeight="1" spans="1:6">
      <c r="A8" s="26" t="s">
        <v>85</v>
      </c>
      <c r="B8" s="27" t="s">
        <v>86</v>
      </c>
      <c r="C8" s="28" t="s">
        <v>87</v>
      </c>
      <c r="D8" s="32">
        <v>449.6</v>
      </c>
      <c r="E8" s="33"/>
      <c r="F8" s="34" t="str">
        <f>IF(E8&gt;0,ROUND(D8*E8,0),"")</f>
        <v/>
      </c>
    </row>
    <row r="9" s="20" customFormat="1" ht="25" customHeight="1" spans="1:6">
      <c r="A9" s="26" t="s">
        <v>88</v>
      </c>
      <c r="B9" s="27" t="s">
        <v>89</v>
      </c>
      <c r="C9" s="28"/>
      <c r="D9" s="32"/>
      <c r="E9" s="33"/>
      <c r="F9" s="34" t="str">
        <f t="shared" ref="F9:F34" si="0">IF(E9&gt;0,ROUND(D9*E9,0),"")</f>
        <v/>
      </c>
    </row>
    <row r="10" s="20" customFormat="1" ht="25" customHeight="1" spans="1:6">
      <c r="A10" s="26" t="s">
        <v>90</v>
      </c>
      <c r="B10" s="27" t="s">
        <v>91</v>
      </c>
      <c r="C10" s="28"/>
      <c r="D10" s="32"/>
      <c r="E10" s="33"/>
      <c r="F10" s="34" t="str">
        <f t="shared" si="0"/>
        <v/>
      </c>
    </row>
    <row r="11" s="20" customFormat="1" ht="25" customHeight="1" spans="1:6">
      <c r="A11" s="26" t="s">
        <v>92</v>
      </c>
      <c r="B11" s="27" t="s">
        <v>93</v>
      </c>
      <c r="C11" s="28" t="s">
        <v>94</v>
      </c>
      <c r="D11" s="32">
        <v>1151.2</v>
      </c>
      <c r="E11" s="33"/>
      <c r="F11" s="34" t="str">
        <f t="shared" si="0"/>
        <v/>
      </c>
    </row>
    <row r="12" s="20" customFormat="1" ht="25" customHeight="1" spans="1:6">
      <c r="A12" s="26" t="s">
        <v>95</v>
      </c>
      <c r="B12" s="27" t="s">
        <v>96</v>
      </c>
      <c r="C12" s="28" t="s">
        <v>94</v>
      </c>
      <c r="D12" s="32">
        <v>840</v>
      </c>
      <c r="E12" s="33"/>
      <c r="F12" s="34" t="str">
        <f t="shared" si="0"/>
        <v/>
      </c>
    </row>
    <row r="13" s="20" customFormat="1" ht="25" customHeight="1" spans="1:6">
      <c r="A13" s="26" t="s">
        <v>97</v>
      </c>
      <c r="B13" s="27" t="s">
        <v>98</v>
      </c>
      <c r="C13" s="28"/>
      <c r="D13" s="32"/>
      <c r="E13" s="33"/>
      <c r="F13" s="34" t="str">
        <f t="shared" si="0"/>
        <v/>
      </c>
    </row>
    <row r="14" s="20" customFormat="1" ht="25" customHeight="1" spans="1:6">
      <c r="A14" s="26" t="s">
        <v>99</v>
      </c>
      <c r="B14" s="27" t="s">
        <v>100</v>
      </c>
      <c r="C14" s="28"/>
      <c r="D14" s="32"/>
      <c r="E14" s="33"/>
      <c r="F14" s="34" t="str">
        <f t="shared" si="0"/>
        <v/>
      </c>
    </row>
    <row r="15" s="20" customFormat="1" ht="25" customHeight="1" spans="1:6">
      <c r="A15" s="26" t="s">
        <v>101</v>
      </c>
      <c r="B15" s="27" t="s">
        <v>102</v>
      </c>
      <c r="C15" s="28" t="s">
        <v>87</v>
      </c>
      <c r="D15" s="32">
        <v>420</v>
      </c>
      <c r="E15" s="33"/>
      <c r="F15" s="34" t="str">
        <f t="shared" si="0"/>
        <v/>
      </c>
    </row>
    <row r="16" s="20" customFormat="1" ht="25" customHeight="1" spans="1:6">
      <c r="A16" s="26" t="s">
        <v>103</v>
      </c>
      <c r="B16" s="27" t="s">
        <v>104</v>
      </c>
      <c r="C16" s="28"/>
      <c r="D16" s="28"/>
      <c r="E16" s="40"/>
      <c r="F16" s="34" t="str">
        <f t="shared" si="0"/>
        <v/>
      </c>
    </row>
    <row r="17" s="20" customFormat="1" ht="25" customHeight="1" spans="1:6">
      <c r="A17" s="26" t="s">
        <v>105</v>
      </c>
      <c r="B17" s="27" t="s">
        <v>106</v>
      </c>
      <c r="C17" s="28"/>
      <c r="D17" s="32"/>
      <c r="E17" s="33"/>
      <c r="F17" s="34" t="str">
        <f t="shared" si="0"/>
        <v/>
      </c>
    </row>
    <row r="18" s="20" customFormat="1" ht="25" customHeight="1" spans="1:6">
      <c r="A18" s="26" t="s">
        <v>107</v>
      </c>
      <c r="B18" s="27" t="s">
        <v>108</v>
      </c>
      <c r="C18" s="28" t="s">
        <v>87</v>
      </c>
      <c r="D18" s="32">
        <v>1800</v>
      </c>
      <c r="E18" s="33"/>
      <c r="F18" s="34" t="str">
        <f t="shared" si="0"/>
        <v/>
      </c>
    </row>
    <row r="19" s="20" customFormat="1" ht="25" customHeight="1" spans="1:6">
      <c r="A19" s="26" t="s">
        <v>109</v>
      </c>
      <c r="B19" s="27" t="s">
        <v>110</v>
      </c>
      <c r="C19" s="28"/>
      <c r="D19" s="32"/>
      <c r="E19" s="33"/>
      <c r="F19" s="34" t="str">
        <f t="shared" si="0"/>
        <v/>
      </c>
    </row>
    <row r="20" s="20" customFormat="1" ht="25" customHeight="1" spans="1:6">
      <c r="A20" s="26" t="s">
        <v>111</v>
      </c>
      <c r="B20" s="27" t="s">
        <v>112</v>
      </c>
      <c r="C20" s="28"/>
      <c r="D20" s="28"/>
      <c r="E20" s="40"/>
      <c r="F20" s="34" t="str">
        <f t="shared" si="0"/>
        <v/>
      </c>
    </row>
    <row r="21" s="20" customFormat="1" ht="25" customHeight="1" spans="1:6">
      <c r="A21" s="26" t="s">
        <v>113</v>
      </c>
      <c r="B21" s="27" t="s">
        <v>114</v>
      </c>
      <c r="C21" s="28"/>
      <c r="D21" s="28"/>
      <c r="E21" s="40"/>
      <c r="F21" s="34" t="str">
        <f t="shared" si="0"/>
        <v/>
      </c>
    </row>
    <row r="22" s="20" customFormat="1" ht="25" customHeight="1" spans="1:6">
      <c r="A22" s="26" t="s">
        <v>115</v>
      </c>
      <c r="B22" s="27" t="s">
        <v>116</v>
      </c>
      <c r="C22" s="28"/>
      <c r="D22" s="32"/>
      <c r="E22" s="33"/>
      <c r="F22" s="34" t="str">
        <f t="shared" si="0"/>
        <v/>
      </c>
    </row>
    <row r="23" s="20" customFormat="1" ht="25" customHeight="1" spans="1:6">
      <c r="A23" s="26" t="s">
        <v>117</v>
      </c>
      <c r="B23" s="27" t="s">
        <v>118</v>
      </c>
      <c r="C23" s="28" t="s">
        <v>87</v>
      </c>
      <c r="D23" s="32">
        <v>399.2</v>
      </c>
      <c r="E23" s="33"/>
      <c r="F23" s="34" t="str">
        <f t="shared" si="0"/>
        <v/>
      </c>
    </row>
    <row r="24" s="20" customFormat="1" ht="25" customHeight="1" spans="1:6">
      <c r="A24" s="26" t="s">
        <v>119</v>
      </c>
      <c r="B24" s="27" t="s">
        <v>120</v>
      </c>
      <c r="C24" s="28" t="s">
        <v>87</v>
      </c>
      <c r="D24" s="32">
        <v>1039.8</v>
      </c>
      <c r="E24" s="33"/>
      <c r="F24" s="34" t="str">
        <f t="shared" si="0"/>
        <v/>
      </c>
    </row>
    <row r="25" s="20" customFormat="1" ht="25" customHeight="1" spans="1:6">
      <c r="A25" s="26" t="s">
        <v>121</v>
      </c>
      <c r="B25" s="27" t="s">
        <v>122</v>
      </c>
      <c r="C25" s="28"/>
      <c r="D25" s="28"/>
      <c r="E25" s="40"/>
      <c r="F25" s="34" t="str">
        <f t="shared" si="0"/>
        <v/>
      </c>
    </row>
    <row r="26" s="20" customFormat="1" ht="25" customHeight="1" spans="1:6">
      <c r="A26" s="26" t="s">
        <v>123</v>
      </c>
      <c r="B26" s="27" t="s">
        <v>124</v>
      </c>
      <c r="C26" s="28" t="s">
        <v>125</v>
      </c>
      <c r="D26" s="32">
        <v>282</v>
      </c>
      <c r="E26" s="33"/>
      <c r="F26" s="34" t="str">
        <f t="shared" si="0"/>
        <v/>
      </c>
    </row>
    <row r="27" s="20" customFormat="1" ht="25" customHeight="1" spans="1:6">
      <c r="A27" s="41" t="s">
        <v>126</v>
      </c>
      <c r="B27" s="42"/>
      <c r="C27" s="42"/>
      <c r="D27" s="42"/>
      <c r="E27" s="42"/>
      <c r="F27" s="46">
        <f>SUM(F7:F26)</f>
        <v>0</v>
      </c>
    </row>
  </sheetData>
  <sheetProtection algorithmName="SHA-512" hashValue="Blg0fJDa7CUz1t1llexNe2ulq77dFbrkhlh4h6M/9tFxtWwK1gYfpJ0koEg7OA2tNdEB9J04HZHYNMIMgRIlFw==" saltValue="N6ryrQUa/Zaeb9pBfvv+wQ==" spinCount="100000" sheet="1" objects="1"/>
  <mergeCells count="4">
    <mergeCell ref="A1:F1"/>
    <mergeCell ref="A2:F2"/>
    <mergeCell ref="A3:F3"/>
    <mergeCell ref="A27:E27"/>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topLeftCell="A10" workbookViewId="0">
      <selection activeCell="E8" sqref="E8:E19"/>
    </sheetView>
  </sheetViews>
  <sheetFormatPr defaultColWidth="9" defaultRowHeight="14.25" outlineLevelCol="5"/>
  <cols>
    <col min="1" max="1" width="15" style="20" customWidth="1"/>
    <col min="2" max="2" width="21.875" style="20" customWidth="1"/>
    <col min="3" max="3" width="7.125" style="20" customWidth="1"/>
    <col min="4" max="6" width="10.625" style="20" customWidth="1"/>
    <col min="7" max="7" width="10" style="20" customWidth="1"/>
    <col min="8" max="16384" width="9" style="20"/>
  </cols>
  <sheetData>
    <row r="1" s="20" customFormat="1" ht="34" customHeight="1" spans="1:6">
      <c r="A1" s="21" t="s">
        <v>58</v>
      </c>
      <c r="B1" s="21"/>
      <c r="C1" s="21"/>
      <c r="D1" s="21"/>
      <c r="E1" s="21"/>
      <c r="F1" s="21"/>
    </row>
    <row r="2" s="20" customFormat="1" ht="22" customHeight="1" spans="1:6">
      <c r="A2" s="2" t="s">
        <v>127</v>
      </c>
      <c r="B2" s="2"/>
      <c r="C2" s="2"/>
      <c r="D2" s="2"/>
      <c r="E2" s="2"/>
      <c r="F2" s="2"/>
    </row>
    <row r="3" s="20" customFormat="1" ht="28" customHeight="1" spans="1:6">
      <c r="A3" s="22" t="s">
        <v>42</v>
      </c>
      <c r="B3" s="22"/>
      <c r="C3" s="22"/>
      <c r="D3" s="22"/>
      <c r="E3" s="22"/>
      <c r="F3" s="22"/>
    </row>
    <row r="4" s="20" customFormat="1" ht="28" customHeight="1" spans="1:6">
      <c r="A4" s="23" t="s">
        <v>60</v>
      </c>
      <c r="B4" s="24" t="s">
        <v>61</v>
      </c>
      <c r="C4" s="24" t="s">
        <v>62</v>
      </c>
      <c r="D4" s="24" t="s">
        <v>63</v>
      </c>
      <c r="E4" s="24" t="s">
        <v>64</v>
      </c>
      <c r="F4" s="25" t="s">
        <v>65</v>
      </c>
    </row>
    <row r="5" s="20" customFormat="1" ht="28" customHeight="1" spans="1:6">
      <c r="A5" s="26" t="s">
        <v>128</v>
      </c>
      <c r="B5" s="27" t="s">
        <v>129</v>
      </c>
      <c r="C5" s="28"/>
      <c r="D5" s="29"/>
      <c r="E5" s="30"/>
      <c r="F5" s="31"/>
    </row>
    <row r="6" s="20" customFormat="1" ht="28" customHeight="1" spans="1:6">
      <c r="A6" s="26" t="s">
        <v>130</v>
      </c>
      <c r="B6" s="27" t="s">
        <v>131</v>
      </c>
      <c r="C6" s="28"/>
      <c r="D6" s="29"/>
      <c r="E6" s="30"/>
      <c r="F6" s="31"/>
    </row>
    <row r="7" s="20" customFormat="1" ht="28" customHeight="1" spans="1:6">
      <c r="A7" s="26" t="s">
        <v>132</v>
      </c>
      <c r="B7" s="27" t="s">
        <v>133</v>
      </c>
      <c r="C7" s="28"/>
      <c r="D7" s="29"/>
      <c r="E7" s="30"/>
      <c r="F7" s="31"/>
    </row>
    <row r="8" s="20" customFormat="1" ht="28" customHeight="1" spans="1:6">
      <c r="A8" s="26" t="s">
        <v>134</v>
      </c>
      <c r="B8" s="27" t="s">
        <v>135</v>
      </c>
      <c r="C8" s="28" t="s">
        <v>87</v>
      </c>
      <c r="D8" s="32">
        <v>126</v>
      </c>
      <c r="E8" s="33"/>
      <c r="F8" s="34" t="str">
        <f>IF(E8&gt;0,ROUND(D8*E8,0),"")</f>
        <v/>
      </c>
    </row>
    <row r="9" s="20" customFormat="1" ht="28" customHeight="1" spans="1:6">
      <c r="A9" s="35" t="s">
        <v>136</v>
      </c>
      <c r="B9" s="36" t="s">
        <v>137</v>
      </c>
      <c r="C9" s="37"/>
      <c r="D9" s="38"/>
      <c r="E9" s="39"/>
      <c r="F9" s="34" t="str">
        <f t="shared" ref="F9:F30" si="0">IF(E9&gt;0,ROUND(D9*E9,0),"")</f>
        <v/>
      </c>
    </row>
    <row r="10" s="20" customFormat="1" ht="28" customHeight="1" spans="1:6">
      <c r="A10" s="26" t="s">
        <v>138</v>
      </c>
      <c r="B10" s="27" t="s">
        <v>139</v>
      </c>
      <c r="C10" s="28"/>
      <c r="D10" s="28"/>
      <c r="E10" s="40"/>
      <c r="F10" s="34" t="str">
        <f t="shared" si="0"/>
        <v/>
      </c>
    </row>
    <row r="11" s="20" customFormat="1" ht="28" customHeight="1" spans="1:6">
      <c r="A11" s="26" t="s">
        <v>140</v>
      </c>
      <c r="B11" s="27" t="s">
        <v>135</v>
      </c>
      <c r="C11" s="28"/>
      <c r="D11" s="28"/>
      <c r="E11" s="40"/>
      <c r="F11" s="34" t="str">
        <f t="shared" si="0"/>
        <v/>
      </c>
    </row>
    <row r="12" s="20" customFormat="1" ht="28" customHeight="1" spans="1:6">
      <c r="A12" s="26" t="s">
        <v>141</v>
      </c>
      <c r="B12" s="27" t="s">
        <v>142</v>
      </c>
      <c r="C12" s="28" t="s">
        <v>143</v>
      </c>
      <c r="D12" s="32">
        <v>1560</v>
      </c>
      <c r="E12" s="33"/>
      <c r="F12" s="34" t="str">
        <f t="shared" si="0"/>
        <v/>
      </c>
    </row>
    <row r="13" s="20" customFormat="1" ht="28" customHeight="1" spans="1:6">
      <c r="A13" s="26" t="s">
        <v>144</v>
      </c>
      <c r="B13" s="27" t="s">
        <v>145</v>
      </c>
      <c r="C13" s="28"/>
      <c r="D13" s="28"/>
      <c r="E13" s="40"/>
      <c r="F13" s="34" t="str">
        <f t="shared" si="0"/>
        <v/>
      </c>
    </row>
    <row r="14" s="20" customFormat="1" ht="28" customHeight="1" spans="1:6">
      <c r="A14" s="26" t="s">
        <v>146</v>
      </c>
      <c r="B14" s="27" t="s">
        <v>147</v>
      </c>
      <c r="C14" s="28"/>
      <c r="D14" s="28"/>
      <c r="E14" s="40"/>
      <c r="F14" s="34" t="str">
        <f t="shared" si="0"/>
        <v/>
      </c>
    </row>
    <row r="15" s="20" customFormat="1" ht="28" customHeight="1" spans="1:6">
      <c r="A15" s="26" t="s">
        <v>148</v>
      </c>
      <c r="B15" s="27" t="s">
        <v>149</v>
      </c>
      <c r="C15" s="28" t="s">
        <v>143</v>
      </c>
      <c r="D15" s="32">
        <v>1560</v>
      </c>
      <c r="E15" s="33"/>
      <c r="F15" s="34" t="str">
        <f t="shared" si="0"/>
        <v/>
      </c>
    </row>
    <row r="16" s="20" customFormat="1" ht="28" customHeight="1" spans="1:6">
      <c r="A16" s="26" t="s">
        <v>150</v>
      </c>
      <c r="B16" s="27" t="s">
        <v>151</v>
      </c>
      <c r="C16" s="28"/>
      <c r="D16" s="28"/>
      <c r="E16" s="40"/>
      <c r="F16" s="34" t="str">
        <f t="shared" si="0"/>
        <v/>
      </c>
    </row>
    <row r="17" s="20" customFormat="1" ht="28" customHeight="1" spans="1:6">
      <c r="A17" s="26" t="s">
        <v>152</v>
      </c>
      <c r="B17" s="27" t="s">
        <v>153</v>
      </c>
      <c r="C17" s="28"/>
      <c r="D17" s="28"/>
      <c r="E17" s="40"/>
      <c r="F17" s="34" t="str">
        <f t="shared" si="0"/>
        <v/>
      </c>
    </row>
    <row r="18" s="20" customFormat="1" ht="28" customHeight="1" spans="1:6">
      <c r="A18" s="26" t="s">
        <v>154</v>
      </c>
      <c r="B18" s="27" t="s">
        <v>155</v>
      </c>
      <c r="C18" s="28"/>
      <c r="D18" s="28"/>
      <c r="E18" s="40"/>
      <c r="F18" s="34" t="str">
        <f t="shared" si="0"/>
        <v/>
      </c>
    </row>
    <row r="19" s="20" customFormat="1" ht="28" customHeight="1" spans="1:6">
      <c r="A19" s="26" t="s">
        <v>156</v>
      </c>
      <c r="B19" s="27" t="s">
        <v>157</v>
      </c>
      <c r="C19" s="28" t="s">
        <v>87</v>
      </c>
      <c r="D19" s="32">
        <v>90</v>
      </c>
      <c r="E19" s="33"/>
      <c r="F19" s="34" t="str">
        <f t="shared" si="0"/>
        <v/>
      </c>
    </row>
    <row r="20" s="20" customFormat="1" ht="28" customHeight="1" spans="1:6">
      <c r="A20" s="26"/>
      <c r="B20" s="27"/>
      <c r="C20" s="28"/>
      <c r="D20" s="28"/>
      <c r="E20" s="40"/>
      <c r="F20" s="34" t="str">
        <f t="shared" si="0"/>
        <v/>
      </c>
    </row>
    <row r="21" s="20" customFormat="1" ht="28" customHeight="1" spans="1:6">
      <c r="A21" s="26"/>
      <c r="B21" s="27"/>
      <c r="C21" s="28"/>
      <c r="D21" s="28"/>
      <c r="E21" s="40"/>
      <c r="F21" s="34" t="str">
        <f t="shared" si="0"/>
        <v/>
      </c>
    </row>
    <row r="22" s="20" customFormat="1" ht="28" customHeight="1" spans="1:6">
      <c r="A22" s="26"/>
      <c r="B22" s="27"/>
      <c r="C22" s="28"/>
      <c r="D22" s="28"/>
      <c r="E22" s="40"/>
      <c r="F22" s="34" t="str">
        <f t="shared" si="0"/>
        <v/>
      </c>
    </row>
    <row r="23" s="20" customFormat="1" ht="28" customHeight="1" spans="1:6">
      <c r="A23" s="26"/>
      <c r="B23" s="27"/>
      <c r="C23" s="28"/>
      <c r="D23" s="32"/>
      <c r="E23" s="33"/>
      <c r="F23" s="34" t="str">
        <f t="shared" si="0"/>
        <v/>
      </c>
    </row>
    <row r="24" s="20" customFormat="1" ht="28" customHeight="1" spans="1:6">
      <c r="A24" s="41" t="s">
        <v>158</v>
      </c>
      <c r="B24" s="42"/>
      <c r="C24" s="42"/>
      <c r="D24" s="42"/>
      <c r="E24" s="42"/>
      <c r="F24" s="43">
        <f>SUM(F5:F23)</f>
        <v>0</v>
      </c>
    </row>
  </sheetData>
  <sheetProtection algorithmName="SHA-512" hashValue="aWjOkQyQ34Kt9LK+k9LtnVWEgoRRCGT2QYS0YIFOt1hjQyeUK5nA2HKlztLQmHe9ICnClKqPLlt4TScXldRXcQ==" saltValue="TKbZA6bq23BCyug0i/f13g==" spinCount="100000" sheet="1" objects="1"/>
  <mergeCells count="4">
    <mergeCell ref="A1:F1"/>
    <mergeCell ref="A2:F2"/>
    <mergeCell ref="A3:F3"/>
    <mergeCell ref="A24:E24"/>
  </mergeCells>
  <pageMargins left="0.751388888888889" right="0.751388888888889" top="1" bottom="1"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E12" sqref="E12"/>
    </sheetView>
  </sheetViews>
  <sheetFormatPr defaultColWidth="9" defaultRowHeight="14.25" outlineLevelCol="5"/>
  <cols>
    <col min="1" max="1" width="15" style="20" customWidth="1"/>
    <col min="2" max="2" width="21.875" style="20" customWidth="1"/>
    <col min="3" max="3" width="7.125" style="20" customWidth="1"/>
    <col min="4" max="6" width="10.625" style="20" customWidth="1"/>
    <col min="7" max="7" width="10" style="20" customWidth="1"/>
    <col min="8" max="16384" width="9" style="20"/>
  </cols>
  <sheetData>
    <row r="1" s="20" customFormat="1" ht="34" customHeight="1" spans="1:6">
      <c r="A1" s="21" t="s">
        <v>58</v>
      </c>
      <c r="B1" s="21"/>
      <c r="C1" s="21"/>
      <c r="D1" s="21"/>
      <c r="E1" s="21"/>
      <c r="F1" s="21"/>
    </row>
    <row r="2" s="20" customFormat="1" ht="22" customHeight="1" spans="1:6">
      <c r="A2" s="2" t="s">
        <v>159</v>
      </c>
      <c r="B2" s="2"/>
      <c r="C2" s="2"/>
      <c r="D2" s="2"/>
      <c r="E2" s="2"/>
      <c r="F2" s="2"/>
    </row>
    <row r="3" s="20" customFormat="1" ht="28" customHeight="1" spans="1:6">
      <c r="A3" s="22" t="s">
        <v>44</v>
      </c>
      <c r="B3" s="22"/>
      <c r="C3" s="22"/>
      <c r="D3" s="22"/>
      <c r="E3" s="22"/>
      <c r="F3" s="22"/>
    </row>
    <row r="4" s="20" customFormat="1" ht="28" customHeight="1" spans="1:6">
      <c r="A4" s="23" t="s">
        <v>60</v>
      </c>
      <c r="B4" s="24" t="s">
        <v>61</v>
      </c>
      <c r="C4" s="24" t="s">
        <v>62</v>
      </c>
      <c r="D4" s="24" t="s">
        <v>63</v>
      </c>
      <c r="E4" s="24" t="s">
        <v>64</v>
      </c>
      <c r="F4" s="25" t="s">
        <v>65</v>
      </c>
    </row>
    <row r="5" s="20" customFormat="1" ht="28" customHeight="1" spans="1:6">
      <c r="A5" s="26" t="s">
        <v>160</v>
      </c>
      <c r="B5" s="27" t="s">
        <v>161</v>
      </c>
      <c r="C5" s="28"/>
      <c r="D5" s="29"/>
      <c r="E5" s="30"/>
      <c r="F5" s="31"/>
    </row>
    <row r="6" s="20" customFormat="1" ht="28" customHeight="1" spans="1:6">
      <c r="A6" s="26" t="s">
        <v>162</v>
      </c>
      <c r="B6" s="27" t="s">
        <v>163</v>
      </c>
      <c r="C6" s="28"/>
      <c r="D6" s="29"/>
      <c r="E6" s="30"/>
      <c r="F6" s="31"/>
    </row>
    <row r="7" s="20" customFormat="1" ht="28" customHeight="1" spans="1:6">
      <c r="A7" s="26" t="s">
        <v>164</v>
      </c>
      <c r="B7" s="27" t="s">
        <v>165</v>
      </c>
      <c r="C7" s="28"/>
      <c r="D7" s="29"/>
      <c r="E7" s="30"/>
      <c r="F7" s="31"/>
    </row>
    <row r="8" s="20" customFormat="1" ht="28" customHeight="1" spans="1:6">
      <c r="A8" s="26" t="s">
        <v>166</v>
      </c>
      <c r="B8" s="27" t="s">
        <v>167</v>
      </c>
      <c r="C8" s="28" t="s">
        <v>168</v>
      </c>
      <c r="D8" s="32">
        <v>10.99</v>
      </c>
      <c r="E8" s="33"/>
      <c r="F8" s="34" t="str">
        <f t="shared" ref="F8:F30" si="0">IF(E8&gt;0,ROUND(D8*E8,0),"")</f>
        <v/>
      </c>
    </row>
    <row r="9" s="20" customFormat="1" ht="28" customHeight="1" spans="1:6">
      <c r="A9" s="35"/>
      <c r="B9" s="36"/>
      <c r="C9" s="37"/>
      <c r="D9" s="38"/>
      <c r="E9" s="39"/>
      <c r="F9" s="34" t="str">
        <f t="shared" si="0"/>
        <v/>
      </c>
    </row>
    <row r="10" s="20" customFormat="1" ht="28" customHeight="1" spans="1:6">
      <c r="A10" s="26"/>
      <c r="B10" s="27"/>
      <c r="C10" s="28"/>
      <c r="D10" s="32"/>
      <c r="E10" s="33"/>
      <c r="F10" s="34" t="str">
        <f t="shared" si="0"/>
        <v/>
      </c>
    </row>
    <row r="11" s="20" customFormat="1" ht="28" customHeight="1" spans="1:6">
      <c r="A11" s="26"/>
      <c r="B11" s="27"/>
      <c r="C11" s="28"/>
      <c r="D11" s="28"/>
      <c r="E11" s="40"/>
      <c r="F11" s="34" t="str">
        <f t="shared" si="0"/>
        <v/>
      </c>
    </row>
    <row r="12" s="20" customFormat="1" ht="28" customHeight="1" spans="1:6">
      <c r="A12" s="26"/>
      <c r="B12" s="27"/>
      <c r="C12" s="28"/>
      <c r="D12" s="32"/>
      <c r="E12" s="33"/>
      <c r="F12" s="34" t="str">
        <f t="shared" si="0"/>
        <v/>
      </c>
    </row>
    <row r="13" s="20" customFormat="1" ht="28" customHeight="1" spans="1:6">
      <c r="A13" s="26"/>
      <c r="B13" s="27"/>
      <c r="C13" s="28"/>
      <c r="D13" s="28"/>
      <c r="E13" s="40"/>
      <c r="F13" s="34" t="str">
        <f t="shared" si="0"/>
        <v/>
      </c>
    </row>
    <row r="14" s="20" customFormat="1" ht="28" customHeight="1" spans="1:6">
      <c r="A14" s="26"/>
      <c r="B14" s="27"/>
      <c r="C14" s="28"/>
      <c r="D14" s="28"/>
      <c r="E14" s="40"/>
      <c r="F14" s="34" t="str">
        <f t="shared" si="0"/>
        <v/>
      </c>
    </row>
    <row r="15" s="20" customFormat="1" ht="28" customHeight="1" spans="1:6">
      <c r="A15" s="26"/>
      <c r="B15" s="27"/>
      <c r="C15" s="28"/>
      <c r="D15" s="32"/>
      <c r="E15" s="33"/>
      <c r="F15" s="34" t="str">
        <f t="shared" si="0"/>
        <v/>
      </c>
    </row>
    <row r="16" s="20" customFormat="1" ht="28" customHeight="1" spans="1:6">
      <c r="A16" s="26"/>
      <c r="B16" s="27"/>
      <c r="C16" s="28"/>
      <c r="D16" s="28"/>
      <c r="E16" s="40"/>
      <c r="F16" s="34" t="str">
        <f t="shared" si="0"/>
        <v/>
      </c>
    </row>
    <row r="17" s="20" customFormat="1" ht="28" customHeight="1" spans="1:6">
      <c r="A17" s="26"/>
      <c r="B17" s="27"/>
      <c r="C17" s="28"/>
      <c r="D17" s="28"/>
      <c r="E17" s="40"/>
      <c r="F17" s="34" t="str">
        <f t="shared" si="0"/>
        <v/>
      </c>
    </row>
    <row r="18" s="20" customFormat="1" ht="28" customHeight="1" spans="1:6">
      <c r="A18" s="26"/>
      <c r="B18" s="27"/>
      <c r="C18" s="28"/>
      <c r="D18" s="28"/>
      <c r="E18" s="40"/>
      <c r="F18" s="34" t="str">
        <f t="shared" si="0"/>
        <v/>
      </c>
    </row>
    <row r="19" s="20" customFormat="1" ht="28" customHeight="1" spans="1:6">
      <c r="A19" s="26"/>
      <c r="B19" s="27"/>
      <c r="C19" s="28"/>
      <c r="D19" s="32"/>
      <c r="E19" s="33"/>
      <c r="F19" s="34" t="str">
        <f t="shared" si="0"/>
        <v/>
      </c>
    </row>
    <row r="20" s="20" customFormat="1" ht="28" customHeight="1" spans="1:6">
      <c r="A20" s="26"/>
      <c r="B20" s="27"/>
      <c r="C20" s="28"/>
      <c r="D20" s="28"/>
      <c r="E20" s="40"/>
      <c r="F20" s="34" t="str">
        <f t="shared" si="0"/>
        <v/>
      </c>
    </row>
    <row r="21" s="20" customFormat="1" ht="28" customHeight="1" spans="1:6">
      <c r="A21" s="26"/>
      <c r="B21" s="27"/>
      <c r="C21" s="28"/>
      <c r="D21" s="28"/>
      <c r="E21" s="40"/>
      <c r="F21" s="34" t="str">
        <f t="shared" si="0"/>
        <v/>
      </c>
    </row>
    <row r="22" s="20" customFormat="1" ht="28" customHeight="1" spans="1:6">
      <c r="A22" s="26"/>
      <c r="B22" s="27"/>
      <c r="C22" s="28"/>
      <c r="D22" s="28"/>
      <c r="E22" s="40"/>
      <c r="F22" s="34" t="str">
        <f t="shared" si="0"/>
        <v/>
      </c>
    </row>
    <row r="23" s="20" customFormat="1" ht="28" customHeight="1" spans="1:6">
      <c r="A23" s="26"/>
      <c r="B23" s="27"/>
      <c r="C23" s="28"/>
      <c r="D23" s="32"/>
      <c r="E23" s="33"/>
      <c r="F23" s="34" t="str">
        <f t="shared" si="0"/>
        <v/>
      </c>
    </row>
    <row r="24" s="20" customFormat="1" ht="28" customHeight="1" spans="1:6">
      <c r="A24" s="41" t="s">
        <v>169</v>
      </c>
      <c r="B24" s="42"/>
      <c r="C24" s="42"/>
      <c r="D24" s="42"/>
      <c r="E24" s="42"/>
      <c r="F24" s="43">
        <f>SUM(F5:F23)</f>
        <v>0</v>
      </c>
    </row>
  </sheetData>
  <sheetProtection algorithmName="SHA-512" hashValue="FmZgzpF08GEYx0kZzjVcezgAraIh08m1R5dSjB6wN/XEbBAN3yCY5T0j/MjuTNLPryCqs8iWWQYHvlegMiCFBg==" saltValue="jOm+L2rqhqoxKyJYsOqkCQ==" spinCount="100000" sheet="1" objects="1"/>
  <mergeCells count="4">
    <mergeCell ref="A1:F1"/>
    <mergeCell ref="A2:F2"/>
    <mergeCell ref="A3:F3"/>
    <mergeCell ref="A24:E24"/>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K31" sqref="K31"/>
    </sheetView>
  </sheetViews>
  <sheetFormatPr defaultColWidth="9" defaultRowHeight="14.25"/>
  <cols>
    <col min="1" max="1" width="2.75" customWidth="1"/>
    <col min="2" max="2" width="7.25" customWidth="1"/>
    <col min="3" max="3" width="18" customWidth="1"/>
    <col min="4" max="4" width="4.875" customWidth="1"/>
    <col min="5" max="5" width="6.125" customWidth="1"/>
    <col min="6" max="6" width="6.375" customWidth="1"/>
    <col min="7" max="7" width="6.125" customWidth="1"/>
    <col min="8" max="8" width="5.125" customWidth="1"/>
    <col min="9" max="9" width="6.375" customWidth="1"/>
    <col min="10" max="10" width="6.25" customWidth="1"/>
    <col min="11" max="11" width="6.5" customWidth="1"/>
    <col min="12" max="12" width="6.125" customWidth="1"/>
    <col min="13" max="13" width="6.5" customWidth="1"/>
    <col min="14" max="14" width="6.375" customWidth="1"/>
    <col min="15" max="15" width="6.875" customWidth="1"/>
    <col min="16" max="16" width="6.5" customWidth="1"/>
    <col min="17" max="17" width="6.75" customWidth="1"/>
    <col min="18" max="18" width="6.5" customWidth="1"/>
    <col min="19" max="19" width="10" customWidth="1"/>
  </cols>
  <sheetData>
    <row r="1" ht="32.95" customHeight="1" spans="1:18">
      <c r="A1" s="1" t="s">
        <v>170</v>
      </c>
      <c r="B1" s="1"/>
      <c r="C1" s="1"/>
      <c r="D1" s="1"/>
      <c r="E1" s="1"/>
      <c r="F1" s="1"/>
      <c r="G1" s="1"/>
      <c r="H1" s="1"/>
      <c r="I1" s="1"/>
      <c r="J1" s="1"/>
      <c r="K1" s="1"/>
      <c r="L1" s="1"/>
      <c r="M1" s="1"/>
      <c r="N1" s="1"/>
      <c r="O1" s="1"/>
      <c r="P1" s="1"/>
      <c r="Q1" s="1"/>
      <c r="R1" s="1"/>
    </row>
    <row r="2" ht="16.1" customHeight="1" spans="1:18">
      <c r="A2" s="2" t="s">
        <v>29</v>
      </c>
      <c r="B2" s="2"/>
      <c r="C2" s="2"/>
      <c r="D2" s="2"/>
      <c r="E2" s="2"/>
      <c r="F2" s="2"/>
      <c r="G2" s="2"/>
      <c r="H2" s="2"/>
      <c r="I2" s="2"/>
      <c r="J2" s="2"/>
      <c r="K2" s="2"/>
      <c r="L2" s="2"/>
      <c r="M2" s="2"/>
      <c r="N2" s="2"/>
      <c r="O2" s="2"/>
      <c r="P2" s="2"/>
      <c r="Q2" s="2"/>
      <c r="R2" s="2"/>
    </row>
    <row r="3" ht="16.85" customHeight="1" spans="1:18">
      <c r="A3" s="2" t="s">
        <v>171</v>
      </c>
      <c r="B3" s="2"/>
      <c r="C3" s="2"/>
      <c r="D3" s="2"/>
      <c r="E3" s="2"/>
      <c r="F3" s="2"/>
      <c r="G3" s="2"/>
      <c r="H3" s="2"/>
      <c r="I3" s="2"/>
      <c r="J3" s="2"/>
      <c r="K3" s="2"/>
      <c r="L3" s="2"/>
      <c r="M3" s="2"/>
      <c r="N3" s="2" t="s">
        <v>172</v>
      </c>
      <c r="O3" s="2"/>
      <c r="P3" s="2" t="s">
        <v>173</v>
      </c>
      <c r="Q3" s="2"/>
      <c r="R3" s="3" t="s">
        <v>174</v>
      </c>
    </row>
    <row r="4" ht="16.85" customHeight="1" spans="1:18">
      <c r="A4" s="4" t="s">
        <v>175</v>
      </c>
      <c r="B4" s="5" t="s">
        <v>176</v>
      </c>
      <c r="C4" s="5" t="s">
        <v>177</v>
      </c>
      <c r="D4" s="5" t="s">
        <v>178</v>
      </c>
      <c r="E4" s="5"/>
      <c r="F4" s="5"/>
      <c r="G4" s="5" t="s">
        <v>179</v>
      </c>
      <c r="H4" s="5"/>
      <c r="I4" s="5"/>
      <c r="J4" s="5"/>
      <c r="K4" s="5"/>
      <c r="L4" s="5"/>
      <c r="M4" s="5" t="s">
        <v>180</v>
      </c>
      <c r="N4" s="5" t="s">
        <v>181</v>
      </c>
      <c r="O4" s="5" t="s">
        <v>182</v>
      </c>
      <c r="P4" s="5" t="s">
        <v>183</v>
      </c>
      <c r="Q4" s="5" t="s">
        <v>184</v>
      </c>
      <c r="R4" s="6" t="s">
        <v>185</v>
      </c>
    </row>
    <row r="5" ht="16.85" customHeight="1" spans="1:18">
      <c r="A5" s="4"/>
      <c r="B5" s="5"/>
      <c r="C5" s="5"/>
      <c r="D5" s="7" t="s">
        <v>186</v>
      </c>
      <c r="E5" s="7" t="s">
        <v>64</v>
      </c>
      <c r="F5" s="7" t="s">
        <v>187</v>
      </c>
      <c r="G5" s="7" t="s">
        <v>188</v>
      </c>
      <c r="H5" s="7"/>
      <c r="I5" s="7"/>
      <c r="J5" s="7"/>
      <c r="K5" s="7" t="s">
        <v>189</v>
      </c>
      <c r="L5" s="7" t="s">
        <v>187</v>
      </c>
      <c r="M5" s="5"/>
      <c r="N5" s="5"/>
      <c r="O5" s="5"/>
      <c r="P5" s="5"/>
      <c r="Q5" s="5"/>
      <c r="R5" s="6"/>
    </row>
    <row r="6" ht="32.95" customHeight="1" spans="1:18">
      <c r="A6" s="4"/>
      <c r="B6" s="5"/>
      <c r="C6" s="5"/>
      <c r="D6" s="7"/>
      <c r="E6" s="7"/>
      <c r="F6" s="7"/>
      <c r="G6" s="7" t="s">
        <v>190</v>
      </c>
      <c r="H6" s="7" t="s">
        <v>62</v>
      </c>
      <c r="I6" s="7" t="s">
        <v>64</v>
      </c>
      <c r="J6" s="7" t="s">
        <v>191</v>
      </c>
      <c r="K6" s="7"/>
      <c r="L6" s="7"/>
      <c r="M6" s="5"/>
      <c r="N6" s="5"/>
      <c r="O6" s="5"/>
      <c r="P6" s="5"/>
      <c r="Q6" s="5"/>
      <c r="R6" s="6"/>
    </row>
    <row r="7" ht="16.85" customHeight="1" spans="1:18">
      <c r="A7" s="8"/>
      <c r="B7" s="9"/>
      <c r="C7" s="10"/>
      <c r="D7" s="11"/>
      <c r="E7" s="11"/>
      <c r="F7" s="11"/>
      <c r="G7" s="11"/>
      <c r="H7" s="12"/>
      <c r="I7" s="11"/>
      <c r="J7" s="11"/>
      <c r="K7" s="11"/>
      <c r="L7" s="11"/>
      <c r="M7" s="11"/>
      <c r="N7" s="11"/>
      <c r="O7" s="11"/>
      <c r="P7" s="11"/>
      <c r="Q7" s="11"/>
      <c r="R7" s="13"/>
    </row>
    <row r="8" ht="16.85" customHeight="1" spans="1:18">
      <c r="A8" s="8"/>
      <c r="B8" s="9"/>
      <c r="C8" s="10"/>
      <c r="D8" s="11"/>
      <c r="E8" s="11"/>
      <c r="F8" s="11"/>
      <c r="G8" s="11"/>
      <c r="H8" s="12"/>
      <c r="I8" s="11"/>
      <c r="J8" s="11"/>
      <c r="K8" s="11"/>
      <c r="L8" s="11"/>
      <c r="M8" s="11"/>
      <c r="N8" s="11"/>
      <c r="O8" s="11"/>
      <c r="P8" s="11"/>
      <c r="Q8" s="11"/>
      <c r="R8" s="13"/>
    </row>
    <row r="9" ht="16.85" customHeight="1" spans="1:18">
      <c r="A9" s="8"/>
      <c r="B9" s="9"/>
      <c r="C9" s="10"/>
      <c r="D9" s="11"/>
      <c r="E9" s="11"/>
      <c r="F9" s="11"/>
      <c r="G9" s="11"/>
      <c r="H9" s="12"/>
      <c r="I9" s="11"/>
      <c r="J9" s="11"/>
      <c r="K9" s="11"/>
      <c r="L9" s="11"/>
      <c r="M9" s="11"/>
      <c r="N9" s="11"/>
      <c r="O9" s="11"/>
      <c r="P9" s="11"/>
      <c r="Q9" s="11"/>
      <c r="R9" s="13"/>
    </row>
    <row r="10" ht="16.85" customHeight="1" spans="1:18">
      <c r="A10" s="8"/>
      <c r="B10" s="9"/>
      <c r="C10" s="10"/>
      <c r="D10" s="11"/>
      <c r="E10" s="11"/>
      <c r="F10" s="11"/>
      <c r="G10" s="11"/>
      <c r="H10" s="12"/>
      <c r="I10" s="11"/>
      <c r="J10" s="11"/>
      <c r="K10" s="11"/>
      <c r="L10" s="11"/>
      <c r="M10" s="11"/>
      <c r="N10" s="11"/>
      <c r="O10" s="11"/>
      <c r="P10" s="11"/>
      <c r="Q10" s="11"/>
      <c r="R10" s="13"/>
    </row>
    <row r="11" ht="16.85" customHeight="1" spans="1:18">
      <c r="A11" s="8"/>
      <c r="B11" s="9"/>
      <c r="C11" s="10"/>
      <c r="D11" s="11"/>
      <c r="E11" s="11"/>
      <c r="F11" s="11"/>
      <c r="G11" s="11"/>
      <c r="H11" s="12"/>
      <c r="I11" s="11"/>
      <c r="J11" s="11"/>
      <c r="K11" s="11"/>
      <c r="L11" s="11"/>
      <c r="M11" s="11"/>
      <c r="N11" s="11"/>
      <c r="O11" s="11"/>
      <c r="P11" s="11"/>
      <c r="Q11" s="11"/>
      <c r="R11" s="13"/>
    </row>
    <row r="12" ht="16.85" customHeight="1" spans="1:18">
      <c r="A12" s="8"/>
      <c r="B12" s="9"/>
      <c r="C12" s="10"/>
      <c r="D12" s="11"/>
      <c r="E12" s="11"/>
      <c r="F12" s="11"/>
      <c r="G12" s="11"/>
      <c r="H12" s="12"/>
      <c r="I12" s="11"/>
      <c r="J12" s="11"/>
      <c r="K12" s="11"/>
      <c r="L12" s="11"/>
      <c r="M12" s="11"/>
      <c r="N12" s="11"/>
      <c r="O12" s="11"/>
      <c r="P12" s="11"/>
      <c r="Q12" s="11"/>
      <c r="R12" s="13"/>
    </row>
    <row r="13" ht="16.85" customHeight="1" spans="1:18">
      <c r="A13" s="8"/>
      <c r="B13" s="9"/>
      <c r="C13" s="10"/>
      <c r="D13" s="11"/>
      <c r="E13" s="11"/>
      <c r="F13" s="11"/>
      <c r="G13" s="11"/>
      <c r="H13" s="12"/>
      <c r="I13" s="11"/>
      <c r="J13" s="11"/>
      <c r="K13" s="11"/>
      <c r="L13" s="11"/>
      <c r="M13" s="11"/>
      <c r="N13" s="11"/>
      <c r="O13" s="11"/>
      <c r="P13" s="11"/>
      <c r="Q13" s="11"/>
      <c r="R13" s="13"/>
    </row>
    <row r="14" ht="16.85" customHeight="1" spans="1:18">
      <c r="A14" s="8"/>
      <c r="B14" s="9"/>
      <c r="C14" s="10"/>
      <c r="D14" s="11"/>
      <c r="E14" s="11"/>
      <c r="F14" s="11"/>
      <c r="G14" s="11"/>
      <c r="H14" s="12"/>
      <c r="I14" s="11"/>
      <c r="J14" s="11"/>
      <c r="K14" s="11"/>
      <c r="L14" s="11"/>
      <c r="M14" s="11"/>
      <c r="N14" s="11"/>
      <c r="O14" s="11"/>
      <c r="P14" s="11"/>
      <c r="Q14" s="11"/>
      <c r="R14" s="13"/>
    </row>
    <row r="15" ht="16.85" customHeight="1" spans="1:18">
      <c r="A15" s="8"/>
      <c r="B15" s="9"/>
      <c r="C15" s="10"/>
      <c r="D15" s="11"/>
      <c r="E15" s="11"/>
      <c r="F15" s="11"/>
      <c r="G15" s="11"/>
      <c r="H15" s="12"/>
      <c r="I15" s="11"/>
      <c r="J15" s="11"/>
      <c r="K15" s="11"/>
      <c r="L15" s="11"/>
      <c r="M15" s="11"/>
      <c r="N15" s="11"/>
      <c r="O15" s="11"/>
      <c r="P15" s="11"/>
      <c r="Q15" s="11"/>
      <c r="R15" s="13"/>
    </row>
    <row r="16" ht="16.85" customHeight="1" spans="1:18">
      <c r="A16" s="8"/>
      <c r="B16" s="9"/>
      <c r="C16" s="10"/>
      <c r="D16" s="11"/>
      <c r="E16" s="11"/>
      <c r="F16" s="11"/>
      <c r="G16" s="11"/>
      <c r="H16" s="12"/>
      <c r="I16" s="11"/>
      <c r="J16" s="11"/>
      <c r="K16" s="11"/>
      <c r="L16" s="11"/>
      <c r="M16" s="11"/>
      <c r="N16" s="11"/>
      <c r="O16" s="11"/>
      <c r="P16" s="11"/>
      <c r="Q16" s="11"/>
      <c r="R16" s="13"/>
    </row>
    <row r="17" ht="17.6" customHeight="1" spans="1:18">
      <c r="A17" s="8"/>
      <c r="B17" s="9"/>
      <c r="C17" s="10"/>
      <c r="D17" s="11"/>
      <c r="E17" s="11"/>
      <c r="F17" s="11"/>
      <c r="G17" s="11"/>
      <c r="H17" s="12"/>
      <c r="I17" s="11"/>
      <c r="J17" s="11"/>
      <c r="K17" s="11"/>
      <c r="L17" s="11"/>
      <c r="M17" s="11"/>
      <c r="N17" s="11"/>
      <c r="O17" s="11"/>
      <c r="P17" s="11"/>
      <c r="Q17" s="11"/>
      <c r="R17" s="13"/>
    </row>
    <row r="18" ht="16.85" customHeight="1" spans="1:18">
      <c r="A18" s="8"/>
      <c r="B18" s="9"/>
      <c r="C18" s="10"/>
      <c r="D18" s="11"/>
      <c r="E18" s="11"/>
      <c r="F18" s="11"/>
      <c r="G18" s="11"/>
      <c r="H18" s="12"/>
      <c r="I18" s="11"/>
      <c r="J18" s="11"/>
      <c r="K18" s="11"/>
      <c r="L18" s="11"/>
      <c r="M18" s="11"/>
      <c r="N18" s="11"/>
      <c r="O18" s="11"/>
      <c r="P18" s="11"/>
      <c r="Q18" s="11"/>
      <c r="R18" s="13"/>
    </row>
    <row r="19" ht="16.85" customHeight="1" spans="1:18">
      <c r="A19" s="8"/>
      <c r="B19" s="9"/>
      <c r="C19" s="10"/>
      <c r="D19" s="11"/>
      <c r="E19" s="11"/>
      <c r="F19" s="11"/>
      <c r="G19" s="11"/>
      <c r="H19" s="12"/>
      <c r="I19" s="11"/>
      <c r="J19" s="11"/>
      <c r="K19" s="11"/>
      <c r="L19" s="11"/>
      <c r="M19" s="11"/>
      <c r="N19" s="11"/>
      <c r="O19" s="11"/>
      <c r="P19" s="11"/>
      <c r="Q19" s="11"/>
      <c r="R19" s="13"/>
    </row>
    <row r="20" ht="16.85" customHeight="1" spans="1:18">
      <c r="A20" s="8"/>
      <c r="B20" s="9"/>
      <c r="C20" s="10"/>
      <c r="D20" s="11"/>
      <c r="E20" s="11"/>
      <c r="F20" s="11"/>
      <c r="G20" s="11"/>
      <c r="H20" s="12"/>
      <c r="I20" s="11"/>
      <c r="J20" s="11"/>
      <c r="K20" s="11"/>
      <c r="L20" s="11"/>
      <c r="M20" s="11"/>
      <c r="N20" s="11"/>
      <c r="O20" s="11"/>
      <c r="P20" s="11"/>
      <c r="Q20" s="11"/>
      <c r="R20" s="13"/>
    </row>
    <row r="21" ht="16.85" customHeight="1" spans="1:18">
      <c r="A21" s="8"/>
      <c r="B21" s="9"/>
      <c r="C21" s="10"/>
      <c r="D21" s="11"/>
      <c r="E21" s="11"/>
      <c r="F21" s="11"/>
      <c r="G21" s="11"/>
      <c r="H21" s="12"/>
      <c r="I21" s="11"/>
      <c r="J21" s="11"/>
      <c r="K21" s="11"/>
      <c r="L21" s="11"/>
      <c r="M21" s="11"/>
      <c r="N21" s="11"/>
      <c r="O21" s="11"/>
      <c r="P21" s="11"/>
      <c r="Q21" s="11"/>
      <c r="R21" s="13"/>
    </row>
    <row r="22" ht="16.85" customHeight="1" spans="1:18">
      <c r="A22" s="8"/>
      <c r="B22" s="9"/>
      <c r="C22" s="10"/>
      <c r="D22" s="11"/>
      <c r="E22" s="11"/>
      <c r="F22" s="11"/>
      <c r="G22" s="11"/>
      <c r="H22" s="12"/>
      <c r="I22" s="11"/>
      <c r="J22" s="11"/>
      <c r="K22" s="11"/>
      <c r="L22" s="11"/>
      <c r="M22" s="11"/>
      <c r="N22" s="11"/>
      <c r="O22" s="11"/>
      <c r="P22" s="11"/>
      <c r="Q22" s="11"/>
      <c r="R22" s="13"/>
    </row>
    <row r="23" ht="16.85" customHeight="1" spans="1:18">
      <c r="A23" s="8"/>
      <c r="B23" s="9"/>
      <c r="C23" s="10"/>
      <c r="D23" s="11"/>
      <c r="E23" s="11"/>
      <c r="F23" s="11"/>
      <c r="G23" s="11"/>
      <c r="H23" s="12"/>
      <c r="I23" s="11"/>
      <c r="J23" s="11"/>
      <c r="K23" s="11"/>
      <c r="L23" s="11"/>
      <c r="M23" s="11"/>
      <c r="N23" s="11"/>
      <c r="O23" s="11"/>
      <c r="P23" s="11"/>
      <c r="Q23" s="11"/>
      <c r="R23" s="13"/>
    </row>
    <row r="24" ht="16.85" customHeight="1" spans="1:18">
      <c r="A24" s="8"/>
      <c r="B24" s="9"/>
      <c r="C24" s="10"/>
      <c r="D24" s="11"/>
      <c r="E24" s="11"/>
      <c r="F24" s="11"/>
      <c r="G24" s="11"/>
      <c r="H24" s="12"/>
      <c r="I24" s="11"/>
      <c r="J24" s="11"/>
      <c r="K24" s="11"/>
      <c r="L24" s="11"/>
      <c r="M24" s="11"/>
      <c r="N24" s="11"/>
      <c r="O24" s="11"/>
      <c r="P24" s="11"/>
      <c r="Q24" s="11"/>
      <c r="R24" s="13"/>
    </row>
    <row r="25" ht="16.85" customHeight="1" spans="1:18">
      <c r="A25" s="14"/>
      <c r="B25" s="15"/>
      <c r="C25" s="16"/>
      <c r="D25" s="17"/>
      <c r="E25" s="17"/>
      <c r="F25" s="17"/>
      <c r="G25" s="17"/>
      <c r="H25" s="18"/>
      <c r="I25" s="17"/>
      <c r="J25" s="17"/>
      <c r="K25" s="17"/>
      <c r="L25" s="17"/>
      <c r="M25" s="17"/>
      <c r="N25" s="17"/>
      <c r="O25" s="17"/>
      <c r="P25" s="17"/>
      <c r="Q25" s="17"/>
      <c r="R25" s="19"/>
    </row>
    <row r="26" ht="16.85" customHeight="1" spans="1:18">
      <c r="A26" s="2" t="s">
        <v>192</v>
      </c>
      <c r="B26" s="2"/>
      <c r="C26" s="2"/>
      <c r="D26" s="2"/>
      <c r="E26" s="2"/>
      <c r="F26" s="2"/>
      <c r="G26" s="2"/>
      <c r="H26" s="2"/>
      <c r="I26" s="2"/>
      <c r="J26" s="2"/>
      <c r="K26" s="2"/>
      <c r="L26" s="2"/>
      <c r="M26" s="2"/>
      <c r="N26" s="2" t="s">
        <v>193</v>
      </c>
      <c r="O26" s="2"/>
      <c r="P26" s="2"/>
      <c r="Q26" s="2"/>
      <c r="R26" s="2"/>
    </row>
  </sheetData>
  <mergeCells count="24">
    <mergeCell ref="A1:R1"/>
    <mergeCell ref="A2:R2"/>
    <mergeCell ref="A3:M3"/>
    <mergeCell ref="N3:O3"/>
    <mergeCell ref="P3:Q3"/>
    <mergeCell ref="D4:F4"/>
    <mergeCell ref="G4:L4"/>
    <mergeCell ref="G5:J5"/>
    <mergeCell ref="A26:M26"/>
    <mergeCell ref="N26:R26"/>
    <mergeCell ref="A4:A6"/>
    <mergeCell ref="B4:B6"/>
    <mergeCell ref="C4:C6"/>
    <mergeCell ref="D5:D6"/>
    <mergeCell ref="E5:E6"/>
    <mergeCell ref="F5:F6"/>
    <mergeCell ref="K5:K6"/>
    <mergeCell ref="L5:L6"/>
    <mergeCell ref="M4:M6"/>
    <mergeCell ref="N4:N6"/>
    <mergeCell ref="O4:O6"/>
    <mergeCell ref="P4:P6"/>
    <mergeCell ref="Q4:Q6"/>
    <mergeCell ref="R4:R6"/>
  </mergeCells>
  <printOptions horizontalCentered="1" verticalCentered="1"/>
  <pageMargins left="0.50125" right="0.50125" top="0.315" bottom="0.315" header="0" footer="0"/>
  <pageSetup paperSize="9" fitToWidth="0" fitToHeight="0" orientation="landscape"/>
  <headerFooter alignWithMargins="0"/>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10" master="" otherUserPermission="visible"/>
  <rangeList sheetStid="1" master="" otherUserPermission="visible"/>
  <rangeList sheetStid="2" master="" otherUserPermission="visible"/>
  <rangeList sheetStid="4" master="" otherUserPermission="visible"/>
  <rangeList sheetStid="5" master="" otherUserPermission="visible"/>
  <rangeList sheetStid="11"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封面</vt:lpstr>
      <vt:lpstr>说明</vt:lpstr>
      <vt:lpstr>汇总表</vt:lpstr>
      <vt:lpstr>100章</vt:lpstr>
      <vt:lpstr>200章</vt:lpstr>
      <vt:lpstr>300章</vt:lpstr>
      <vt:lpstr>400章</vt:lpstr>
      <vt:lpstr>【5.5表】工程量清单单价分析表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2026-06-05T19:55:00Z</dcterms:created>
  <dcterms:modified xsi:type="dcterms:W3CDTF">2026-06-22T06:43:40Z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2061911BD30E4F08BCBE2D53234F68B2_13</vt:lpwstr>
  </property>
  <property fmtid="{D5CDD505-2E9C-101B-9397-08002B2CF9AE}" pid="3" name="KSOProductBuildVer">
    <vt:lpwstr>2052-12.1.0.26884</vt:lpwstr>
  </property>
  <property fmtid="{D5CDD505-2E9C-101B-9397-08002B2CF9AE}" pid="4" name="CalculationRule">
    <vt:i4>0</vt:i4>
  </property>
</Properties>
</file>