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11"/>
  </bookViews>
  <sheets>
    <sheet name="最高限价" sheetId="13" r:id="rId1"/>
    <sheet name="分项报价表" sheetId="11" r:id="rId2"/>
    <sheet name="清单编制说明" sheetId="12" r:id="rId3"/>
    <sheet name="建筑面积＜100㎡" sheetId="1" r:id="rId4"/>
    <sheet name="适用100㎡≤建筑面积＜120㎡" sheetId="2" r:id="rId5"/>
    <sheet name=" 120㎡≤建筑面积＜160㎡" sheetId="4" r:id="rId6"/>
    <sheet name=" 160㎡≤建筑面积≤200㎡" sheetId="6" r:id="rId7"/>
    <sheet name=" 200㎡≤建筑面积≤220㎡" sheetId="14" r:id="rId8"/>
  </sheets>
  <definedNames>
    <definedName name="_xlnm.Print_Titles" localSheetId="3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<sst xmlns="http://schemas.openxmlformats.org/spreadsheetml/2006/main" count="495" uniqueCount="106">
  <si>
    <t>乌审召镇乡村嘎查燃煤散烧治理“煤改电”供暖改造项目(包二)最高限价</t>
  </si>
  <si>
    <t>序号</t>
  </si>
  <si>
    <t>建筑面积（㎡）</t>
  </si>
  <si>
    <t>型号</t>
  </si>
  <si>
    <t>牧区户数
（户）</t>
  </si>
  <si>
    <t>单价
（元 /户）</t>
  </si>
  <si>
    <t>最高限价
（元）</t>
  </si>
  <si>
    <t>备注</t>
  </si>
  <si>
    <t>建筑面积＜100㎡</t>
  </si>
  <si>
    <t>额定制热量≥14.5KW,低温空气源热泵(380V)
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</si>
  <si>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</si>
  <si>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</si>
  <si>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
、-35℃适用</t>
  </si>
  <si>
    <t xml:space="preserve"> 120㎡≤建筑面积＜160㎡</t>
  </si>
  <si>
    <t>额定制热量≥18KW,低温空气源热泵(380V)
、-35℃适用</t>
  </si>
  <si>
    <t xml:space="preserve"> 160㎡≤建筑面积≤200㎡</t>
  </si>
  <si>
    <t>额定制热量≥24KW,低温空气源热泵(380V)
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</si>
  <si>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</si>
  <si>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</si>
  <si>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</si>
  <si>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</si>
  <si>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乌审召镇乡村嘎查燃煤散烧治理“煤改电”供暖改造项目（包二）
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</si>
  <si>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</si>
  <si>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</si>
  <si>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</si>
  <si>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</si>
  <si>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</si>
  <si>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120㎡≤建筑面积＜160㎡</t>
  </si>
  <si>
    <t>160㎡≤建筑面积≤200㎡</t>
  </si>
  <si>
    <t>*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</si>
  <si>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 乌审召镇乡村嘎查燃煤散烧治理“煤改电”供暖改造项目（包二）清单编制说明
一、工程概况：1.实施范围：项目位于乌审旗乌审召镇 查汗庙嘎查、巴音陶勒盖嘎查、乌审召嘎查、布日都嘎查共计 871户。
2.编制范围：接入空气能热源，原有管道冲洗、安装空气能主机及配套附件、运行维护 (≥8年）等。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2.计量单位：请严格按照清单所列单位报价（如：台、套、项、m、 ㎡等）。
3.安装设备时与其相连接的所有管道、管件、电路及附件等投标单位综合考虑在报价中，项与量增加或减少结算不调整此部分费用；
4.防冻液用户自理。
</t>
  </si>
  <si>
    <t>乌审召镇乡村嘎查燃煤散烧治理“煤改电”供暖改造项目（包二）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</si>
  <si>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</si>
  <si>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</si>
  <si>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</si>
  <si>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</si>
  <si>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</si>
  <si>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</si>
  <si>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</si>
  <si>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</si>
  <si>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</si>
  <si>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</si>
  <si>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</si>
  <si>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</si>
  <si>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</si>
  <si>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</si>
  <si>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</si>
  <si>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</si>
  <si>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</si>
  <si>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</si>
  <si>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</si>
  <si>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</si>
  <si>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</si>
  <si>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</si>
  <si>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</si>
  <si>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</si>
  <si>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</si>
  <si>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</si>
  <si>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</si>
  <si>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</si>
  <si>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</si>
  <si>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</si>
  <si>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</si>
  <si>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</si>
  <si>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</si>
  <si>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</si>
  <si>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</si>
  <si>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</si>
  <si>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</si>
  <si>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</si>
  <si>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</si>
  <si>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</si>
  <si>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</si>
  <si>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</si>
  <si>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</si>
  <si>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</si>
  <si>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</si>
  <si>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</si>
  <si>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</si>
  <si>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</si>
  <si>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</si>
  <si>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</si>
  <si>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</si>
  <si>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</si>
  <si>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</si>
  <si>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</si>
  <si>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</si>
  <si>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</si>
  <si>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</si>
  <si>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</si>
  <si>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</si>
  <si>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</si>
  <si>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
3.设备使用年限10年；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</si>
  <si>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</si>
  <si>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</si>
  <si>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</si>
  <si>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</si>
  <si>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</si>
  <si>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</si>
  <si>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</si>
  <si>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</si>
  <si>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</si>
  <si>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</si>
  <si>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</si>
  <si>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1.技术特点:
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
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</si>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</sst>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2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Border="0"/>
  </cellStyleXfs>
  <cellXfs count="56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9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vertical="center" wrapText="1"/>
    </xf>
    <xf numFmtId="0" fontId="0" fillId="0" borderId="0" xfId="0" applyAlignment="1">
      <alignment horizontal="center"/>
    </xf>
    <xf numFmtId="177" fontId="0" fillId="0" borderId="0" xfId="0" applyNumberFormat="1" applyAlignment="1"/>
    <xf numFmtId="0" fontId="10" fillId="0" borderId="0" xfId="49" applyFont="1" applyFill="1" applyBorder="1" applyAlignment="1">
      <alignment horizontal="center" vertical="center" wrapText="1"/>
    </xf>
    <xf numFmtId="177" fontId="10" fillId="0" borderId="0" xfId="49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77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77" fontId="11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8" fontId="9" fillId="0" borderId="13" xfId="0" applyNumberFormat="1" applyFont="1" applyFill="1" applyBorder="1" applyAlignment="1">
      <alignment horizontal="center" vertical="center"/>
    </xf>
    <xf numFmtId="177" fontId="9" fillId="0" borderId="13" xfId="0" applyNumberFormat="1" applyFont="1" applyFill="1" applyBorder="1" applyAlignment="1">
      <alignment vertical="center"/>
    </xf>
    <xf numFmtId="176" fontId="9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justify" vertical="center"/>
    </xf>
    <xf numFmtId="178" fontId="8" fillId="0" borderId="13" xfId="0" applyNumberFormat="1" applyFont="1" applyFill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178" fontId="11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M8" sqref="M8"/>
    </sheetView>
  </sheetViews>
  <sheetFormatPr defaultColWidth="9.15625" defaultRowHeight="11.4" outlineLevelCol="6"/>
  <cols>
    <col min="1" max="1" width="8.89583333333333" style="39" customWidth="1"/>
    <col min="2" max="2" width="32.6041666666667" customWidth="1"/>
    <col min="3" max="3" width="41.6041666666667" customWidth="1"/>
    <col min="4" max="4" width="12.6041666666667" customWidth="1"/>
    <col min="5" max="5" width="12.6041666666667" style="40" customWidth="1"/>
    <col min="6" max="6" width="15.875" customWidth="1"/>
    <col min="7" max="7" width="12.6041666666667" customWidth="1"/>
  </cols>
  <sheetData>
    <row r="1" ht="58" customHeight="1" spans="1:7">
      <c r="A1" s="41" t="s">
        <v>0</v>
      </c>
      <c r="B1" s="41"/>
      <c r="C1" s="41"/>
      <c r="D1" s="41"/>
      <c r="E1" s="42"/>
      <c r="F1" s="41"/>
      <c r="G1" s="41"/>
    </row>
    <row r="2" ht="27.15" customHeight="1" spans="1:7">
      <c r="A2" s="43" t="s">
        <v>1</v>
      </c>
      <c r="B2" s="43" t="s">
        <v>2</v>
      </c>
      <c r="C2" s="43" t="s">
        <v>3</v>
      </c>
      <c r="D2" s="44" t="s">
        <v>4</v>
      </c>
      <c r="E2" s="45" t="s">
        <v>5</v>
      </c>
      <c r="F2" s="43" t="s">
        <v>6</v>
      </c>
      <c r="G2" s="43" t="s">
        <v>7</v>
      </c>
    </row>
    <row r="3" ht="27.15" customHeight="1" spans="1:7">
      <c r="A3" s="46"/>
      <c r="B3" s="46"/>
      <c r="C3" s="46"/>
      <c r="D3" s="46"/>
      <c r="E3" s="47"/>
      <c r="F3" s="46"/>
      <c r="G3" s="46"/>
    </row>
    <row r="4" ht="49" customHeight="1" spans="1:7">
      <c r="A4" s="48">
        <v>1</v>
      </c>
      <c r="B4" s="34" t="s">
        <v>8</v>
      </c>
      <c r="C4" s="34" t="s">
        <v>9</v>
      </c>
      <c r="D4" s="49">
        <v>66</v>
      </c>
      <c r="E4" s="50">
        <v>15215</v>
      </c>
      <c r="F4" s="51">
        <f>E4*D4</f>
        <v>1004190</v>
      </c>
      <c r="G4" s="52" t="s">
        <v>10</v>
      </c>
    </row>
    <row r="5" ht="49" customHeight="1" spans="1:7">
      <c r="A5" s="48">
        <v>2</v>
      </c>
      <c r="B5" s="34" t="s">
        <v>11</v>
      </c>
      <c r="C5" s="34" t="s">
        <v>12</v>
      </c>
      <c r="D5" s="49">
        <v>86</v>
      </c>
      <c r="E5" s="50">
        <v>15736</v>
      </c>
      <c r="F5" s="51">
        <f>E5*D5</f>
        <v>1353296</v>
      </c>
      <c r="G5" s="52"/>
    </row>
    <row r="6" ht="49" customHeight="1" spans="1:7">
      <c r="A6" s="48">
        <v>3</v>
      </c>
      <c r="B6" s="34" t="s">
        <v>13</v>
      </c>
      <c r="C6" s="34" t="s">
        <v>14</v>
      </c>
      <c r="D6" s="49">
        <v>269</v>
      </c>
      <c r="E6" s="50">
        <v>19985</v>
      </c>
      <c r="F6" s="51">
        <f>E6*D6</f>
        <v>5375965</v>
      </c>
      <c r="G6" s="52"/>
    </row>
    <row r="7" ht="49" customHeight="1" spans="1:7">
      <c r="A7" s="48">
        <v>4</v>
      </c>
      <c r="B7" s="34" t="s">
        <v>15</v>
      </c>
      <c r="C7" s="34" t="s">
        <v>16</v>
      </c>
      <c r="D7" s="49">
        <v>374</v>
      </c>
      <c r="E7" s="50">
        <v>22017</v>
      </c>
      <c r="F7" s="51">
        <f>E7*D7</f>
        <v>8234358</v>
      </c>
      <c r="G7" s="52"/>
    </row>
    <row r="8" customFormat="1" ht="49" customHeight="1" spans="1:7">
      <c r="A8" s="48">
        <v>5</v>
      </c>
      <c r="B8" s="34" t="s">
        <v>17</v>
      </c>
      <c r="C8" s="34" t="s">
        <v>18</v>
      </c>
      <c r="D8" s="49">
        <v>76</v>
      </c>
      <c r="E8" s="50">
        <v>26004</v>
      </c>
      <c r="F8" s="51">
        <f>E8*D8</f>
        <v>1976304</v>
      </c>
      <c r="G8" s="52"/>
    </row>
    <row r="9" ht="49" customHeight="1" spans="1:7">
      <c r="A9" s="44" t="s">
        <v>19</v>
      </c>
      <c r="B9" s="44"/>
      <c r="C9" s="44"/>
      <c r="D9" s="53">
        <f>SUM(D4:D8)</f>
        <v>871</v>
      </c>
      <c r="E9" s="54" t="s">
        <v>20</v>
      </c>
      <c r="F9" s="53">
        <f>SUM(F4:F8)</f>
        <v>17944113</v>
      </c>
      <c r="G9" s="55"/>
    </row>
    <row r="10" ht="49" customHeight="1"/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4" activePane="bottomLeft" state="frozen"/>
      <selection/>
      <selection pane="bottomLeft" activeCell="C17" sqref="C17"/>
    </sheetView>
  </sheetViews>
  <sheetFormatPr defaultColWidth="9.13541666666667" defaultRowHeight="12" outlineLevelCol="5"/>
  <cols>
    <col min="1" max="1" width="9.5" style="29" customWidth="1"/>
    <col min="2" max="3" width="28.8020833333333" style="29" customWidth="1"/>
    <col min="4" max="4" width="13.3020833333333" style="29" customWidth="1"/>
    <col min="5" max="5" width="19.75" style="30" customWidth="1"/>
    <col min="6" max="6" width="12.1354166666667" style="29" customWidth="1"/>
    <col min="7" max="16384" width="9.13541666666667" style="29"/>
  </cols>
  <sheetData>
    <row r="1" ht="61.05" customHeight="1" spans="1:6">
      <c r="A1" s="31" t="s">
        <v>21</v>
      </c>
      <c r="B1" s="31"/>
      <c r="C1" s="31"/>
      <c r="D1" s="31"/>
      <c r="E1" s="31"/>
      <c r="F1" s="31"/>
    </row>
    <row r="2" ht="46.95" customHeight="1" spans="1:6">
      <c r="A2" s="32" t="s">
        <v>1</v>
      </c>
      <c r="B2" s="33" t="s">
        <v>2</v>
      </c>
      <c r="C2" s="32" t="s">
        <v>3</v>
      </c>
      <c r="D2" s="32" t="s">
        <v>22</v>
      </c>
      <c r="E2" s="32" t="s">
        <v>23</v>
      </c>
      <c r="F2" s="32" t="s">
        <v>24</v>
      </c>
    </row>
    <row r="3" ht="46.95" customHeight="1" spans="1:6">
      <c r="A3" s="32">
        <v>1</v>
      </c>
      <c r="B3" s="34" t="s">
        <v>8</v>
      </c>
      <c r="C3" s="34" t="s">
        <v>25</v>
      </c>
      <c r="D3" s="32" t="s">
        <v>26</v>
      </c>
      <c r="E3" s="35"/>
      <c r="F3" s="36"/>
    </row>
    <row r="4" ht="46.95" customHeight="1" spans="1:6">
      <c r="A4" s="32">
        <v>2</v>
      </c>
      <c r="B4" s="34" t="s">
        <v>11</v>
      </c>
      <c r="C4" s="34" t="s">
        <v>12</v>
      </c>
      <c r="D4" s="32" t="s">
        <v>26</v>
      </c>
      <c r="E4" s="35"/>
      <c r="F4" s="36"/>
    </row>
    <row r="5" ht="46.95" customHeight="1" spans="1:6">
      <c r="A5" s="32">
        <v>3</v>
      </c>
      <c r="B5" s="34" t="s">
        <v>27</v>
      </c>
      <c r="C5" s="34" t="s">
        <v>14</v>
      </c>
      <c r="D5" s="32" t="s">
        <v>26</v>
      </c>
      <c r="E5" s="35"/>
      <c r="F5" s="36"/>
    </row>
    <row r="6" ht="46.95" customHeight="1" spans="1:6">
      <c r="A6" s="32">
        <v>4</v>
      </c>
      <c r="B6" s="34" t="s">
        <v>28</v>
      </c>
      <c r="C6" s="37" t="s">
        <v>16</v>
      </c>
      <c r="D6" s="32" t="s">
        <v>26</v>
      </c>
      <c r="E6" s="35"/>
      <c r="F6" s="36"/>
    </row>
    <row r="7" ht="36" spans="1:6">
      <c r="A7" s="32">
        <v>5</v>
      </c>
      <c r="B7" s="34" t="s">
        <v>17</v>
      </c>
      <c r="C7" s="37" t="s">
        <v>18</v>
      </c>
      <c r="D7" s="32" t="s">
        <v>26</v>
      </c>
      <c r="E7" s="35"/>
      <c r="F7" s="36"/>
    </row>
    <row r="8" spans="1:6">
      <c r="A8" s="38" t="s">
        <v>29</v>
      </c>
      <c r="B8" s="38"/>
      <c r="C8" s="38"/>
      <c r="D8" s="38"/>
      <c r="E8" s="38"/>
      <c r="F8" s="38"/>
    </row>
    <row r="9" spans="1:6">
      <c r="A9" s="38"/>
      <c r="B9" s="38"/>
      <c r="C9" s="38"/>
      <c r="D9" s="38"/>
      <c r="E9" s="38"/>
      <c r="F9" s="38"/>
    </row>
    <row r="10" spans="1:6">
      <c r="A10" s="38"/>
      <c r="B10" s="38"/>
      <c r="C10" s="38"/>
      <c r="D10" s="38"/>
      <c r="E10" s="38"/>
      <c r="F10" s="38"/>
    </row>
    <row r="11" spans="1:6">
      <c r="A11" s="38"/>
      <c r="B11" s="38"/>
      <c r="C11" s="38"/>
      <c r="D11" s="38"/>
      <c r="E11" s="38"/>
      <c r="F11" s="38"/>
    </row>
    <row r="12" spans="1:6">
      <c r="A12" s="38"/>
      <c r="B12" s="38"/>
      <c r="C12" s="38"/>
      <c r="D12" s="38"/>
      <c r="E12" s="38"/>
      <c r="F12" s="38"/>
    </row>
    <row r="13" spans="1:6">
      <c r="A13" s="38"/>
      <c r="B13" s="38"/>
      <c r="C13" s="38"/>
      <c r="D13" s="38"/>
      <c r="E13" s="38"/>
      <c r="F13" s="38"/>
    </row>
  </sheetData>
  <mergeCells count="2">
    <mergeCell ref="A1:F1"/>
    <mergeCell ref="A8:F1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" sqref="D1"/>
    </sheetView>
  </sheetViews>
  <sheetFormatPr defaultColWidth="9.15625" defaultRowHeight="11.4"/>
  <cols>
    <col min="1" max="1" width="117.427083333333" customWidth="1"/>
  </cols>
  <sheetData>
    <row r="1" ht="307.2" spans="1:1">
      <c r="A1" s="28" t="s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4" activePane="bottomLeft" state="frozen"/>
      <selection/>
      <selection pane="bottomLeft" activeCell="N21" sqref="N21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8541666666667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25</v>
      </c>
      <c r="C5" s="13" t="s">
        <v>45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49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62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64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20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91</v>
      </c>
      <c r="C28" s="13" t="s">
        <v>92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15" activePane="bottomLeft" state="frozen"/>
      <selection/>
      <selection pane="bottomLeft" activeCell="L21" sqref="L21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8541666666667" customWidth="1"/>
    <col min="5" max="9" width="7.625" customWidth="1"/>
    <col min="10" max="10" width="9" customWidth="1"/>
    <col min="11" max="11" width="12" customWidth="1"/>
    <col min="12" max="12" width="10.625" customWidth="1"/>
    <col min="13" max="13" width="30.75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12</v>
      </c>
      <c r="C5" s="13" t="s">
        <v>97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49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64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20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91</v>
      </c>
      <c r="C28" s="13" t="s">
        <v>92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16" activePane="bottomLeft" state="frozen"/>
      <selection/>
      <selection pane="bottomLeft" activeCell="C2" sqref="C2:C3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8541666666667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14</v>
      </c>
      <c r="C5" s="23" t="s">
        <v>99</v>
      </c>
      <c r="D5" s="24" t="s">
        <v>46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100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101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20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91</v>
      </c>
      <c r="C28" s="13" t="s">
        <v>92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17" activePane="bottomLeft" state="frozen"/>
      <selection/>
      <selection pane="bottomLeft" activeCell="J23" sqref="J23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8541666666667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16</v>
      </c>
      <c r="C5" s="13" t="s">
        <v>102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100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103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20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30" customHeight="1" spans="1:12">
      <c r="A28" s="10">
        <v>2</v>
      </c>
      <c r="B28" s="13" t="s">
        <v>91</v>
      </c>
      <c r="C28" s="13" t="s">
        <v>104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13" workbookViewId="0">
      <selection activeCell="Q19" sqref="Q19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8541666666667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105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100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103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20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30" customHeight="1" spans="1:12">
      <c r="A28" s="10">
        <v>2</v>
      </c>
      <c r="B28" s="13" t="s">
        <v>91</v>
      </c>
      <c r="C28" s="13" t="s">
        <v>104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最高限价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 200㎡≤建筑面积≤220㎡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123</cp:lastModifiedBy>
  <dcterms:created xsi:type="dcterms:W3CDTF">2024-03-22T16:33:00Z</dcterms:created>
  <dcterms:modified xsi:type="dcterms:W3CDTF">2026-05-26T02:41:12Z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D8F084DAE63143A991F978CB8DA283A9_13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