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0"/>
  </bookViews>
  <sheets>
    <sheet name="最高投标限价封面" sheetId="10" r:id="rId1"/>
    <sheet name="最高投标限价扉页" sheetId="11" r:id="rId2"/>
    <sheet name="汇总表" sheetId="1" r:id="rId3"/>
    <sheet name="乔木" sheetId="2" r:id="rId4"/>
    <sheet name="球类" sheetId="3" r:id="rId5"/>
    <sheet name="灌木类" sheetId="4" r:id="rId6"/>
    <sheet name="花卉类" sheetId="5" r:id="rId7"/>
    <sheet name="观赏草" sheetId="6" r:id="rId8"/>
    <sheet name="地被类" sheetId="7" r:id="rId9"/>
    <sheet name="种子类" sheetId="8" r:id="rId10"/>
    <sheet name="辅材类" sheetId="9" r:id="rId11"/>
  </sheets>
  <definedNames>
    <definedName name="_xlnm._FilterDatabase" localSheetId="4" hidden="1">球类!$A$2:$XEN$1048576</definedName>
    <definedName name="_xlnm._FilterDatabase" localSheetId="5" hidden="1">灌木类!$A$2:$XEL$1048576</definedName>
    <definedName name="_xlnm._FilterDatabase" localSheetId="6" hidden="1">花卉类!$A$1:$F$170</definedName>
    <definedName name="_xlnm._FilterDatabase" localSheetId="7" hidden="1">观赏草!$A$1:$F$33</definedName>
    <definedName name="_xlnm._FilterDatabase" localSheetId="3" hidden="1">乔木!$A$2:$T$78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<sst xmlns="http://schemas.openxmlformats.org/spreadsheetml/2006/main" count="1156" uniqueCount="661">
  <si>
    <t>2026年新城区园林绿化苗木、花卉、材料采购项目</t>
  </si>
  <si>
    <t>工程</t>
  </si>
  <si>
    <t>最高投标限价</t>
  </si>
  <si>
    <t>招  标  人：</t>
  </si>
  <si>
    <t>（盖章）</t>
  </si>
  <si>
    <t>造价咨询人：</t>
  </si>
  <si>
    <t xml:space="preserve">     年   月   日</t>
  </si>
  <si>
    <t>工程名称：</t>
  </si>
  <si>
    <t>最高投标限价（小写）：</t>
  </si>
  <si>
    <t>元</t>
  </si>
  <si>
    <t>（大写）：</t>
  </si>
  <si>
    <t>壹仟肆佰陆拾贰万零柒佰壹拾捌圆</t>
  </si>
  <si>
    <t>招 标 人：</t>
  </si>
  <si>
    <t>（单位盖章）</t>
  </si>
  <si>
    <t>工程造价咨询人：</t>
  </si>
  <si>
    <t>（单位资质专用章）</t>
  </si>
  <si>
    <t>法定代表人
或其授权人：</t>
  </si>
  <si>
    <t>（签字或盖章）</t>
  </si>
  <si>
    <t>编 制 人：</t>
  </si>
  <si>
    <t>（造价工程师签字盖专用章）</t>
  </si>
  <si>
    <t>复 核 人：</t>
  </si>
  <si>
    <t>编 制 时 间：</t>
  </si>
  <si>
    <t xml:space="preserve">   年  月   日</t>
  </si>
  <si>
    <t>复 核 时 间：</t>
  </si>
  <si>
    <r>
      <rPr>
        <sz val="22"/>
        <color rgb="FF000000"/>
        <rFont val="SimSun"/>
        <charset val="134"/>
      </rPr>
      <t>汇总表</t>
    </r>
  </si>
  <si>
    <r>
      <rPr>
        <sz val="10"/>
        <color rgb="FF000000"/>
        <rFont val="SimSun"/>
        <charset val="134"/>
      </rPr>
      <t>顼目名称</t>
    </r>
    <r>
      <rPr>
        <b/>
        <sz val="10"/>
        <color rgb="FF000000"/>
        <rFont val="Arial"/>
        <charset val="134"/>
      </rPr>
      <t>:2026</t>
    </r>
    <r>
      <rPr>
        <b/>
        <sz val="10"/>
        <color rgb="FF000000"/>
        <rFont val="宋体"/>
        <charset val="134"/>
      </rPr>
      <t>年新城区园林绿化苗木、花卉、材料采购项目</t>
    </r>
  </si>
  <si>
    <t>序号</t>
  </si>
  <si>
    <t>苗木种类</t>
  </si>
  <si>
    <t>招标控制价（元）</t>
  </si>
  <si>
    <t>投标报价（元）</t>
  </si>
  <si>
    <t>乔木</t>
  </si>
  <si>
    <t>球类</t>
  </si>
  <si>
    <t>灌木类</t>
  </si>
  <si>
    <t>花卉类</t>
  </si>
  <si>
    <t>观赏草类</t>
  </si>
  <si>
    <t>地被类</t>
  </si>
  <si>
    <t>种子类</t>
  </si>
  <si>
    <t>辅材及其他零星材料类</t>
  </si>
  <si>
    <t>合计</t>
  </si>
  <si>
    <t>2026年乔木类</t>
  </si>
  <si>
    <t>品种</t>
  </si>
  <si>
    <t>规格/要求</t>
  </si>
  <si>
    <t>数量
（株）</t>
  </si>
  <si>
    <t>最高投标单价限价（元）</t>
  </si>
  <si>
    <t>最高投标单项合计（元）</t>
  </si>
  <si>
    <r>
      <rPr>
        <b/>
        <sz val="10"/>
        <rFont val="宋体"/>
        <charset val="134"/>
      </rPr>
      <t xml:space="preserve">投标单价
</t>
    </r>
    <r>
      <rPr>
        <b/>
        <sz val="10"/>
        <rFont val="宋体"/>
        <charset val="134"/>
      </rPr>
      <t>（元）</t>
    </r>
  </si>
  <si>
    <t>投标单项合计
（元）</t>
  </si>
  <si>
    <t>独杆金叶榆</t>
  </si>
  <si>
    <t>胸径8-10cm(带土球，带冠)</t>
  </si>
  <si>
    <t>新疆杨</t>
  </si>
  <si>
    <t>胸径10-12cm（带土球，带冠）</t>
  </si>
  <si>
    <t>五角枫</t>
  </si>
  <si>
    <t>胸径10-12cm(带土球，带冠)</t>
  </si>
  <si>
    <t>胸径15-18cm(带土球，带冠)</t>
  </si>
  <si>
    <t>卫矛</t>
  </si>
  <si>
    <t>地径4-6cm(带土球，带冠)</t>
  </si>
  <si>
    <t>馒头柳</t>
  </si>
  <si>
    <t>胸径12-15cm(带土球，带冠)</t>
  </si>
  <si>
    <t>山桃</t>
  </si>
  <si>
    <t>D=8-10公分(带土球，带冠）</t>
  </si>
  <si>
    <t>D=10-12公分(带土球，带冠）</t>
  </si>
  <si>
    <t>D=12-15公分(带土球，带冠）</t>
  </si>
  <si>
    <t>山杏</t>
  </si>
  <si>
    <t>D=8-10cm(带土球，带冠）</t>
  </si>
  <si>
    <t>红枫</t>
  </si>
  <si>
    <t>胸径10-12(带土球，带冠)</t>
  </si>
  <si>
    <t>圆冠榆</t>
  </si>
  <si>
    <t>旱柳</t>
  </si>
  <si>
    <t>胸径10-12cm</t>
  </si>
  <si>
    <t>油松</t>
  </si>
  <si>
    <t>2.5-3米（带土球）</t>
  </si>
  <si>
    <t>3.5-4米（带土球）</t>
  </si>
  <si>
    <t>4.5-5米（带土球）</t>
  </si>
  <si>
    <t>金叶复叶槭</t>
  </si>
  <si>
    <t>胸径15-18cm（带土球）</t>
  </si>
  <si>
    <t>胸径18-20cm（带土球）</t>
  </si>
  <si>
    <t>云杉</t>
  </si>
  <si>
    <t>H=2-3米（带土球，冠幅1.2米）</t>
  </si>
  <si>
    <t>H=3-4米（带土球，冠幅1.5米）</t>
  </si>
  <si>
    <t>H=4-5米（带土球，冠幅2.0米）</t>
  </si>
  <si>
    <t>白皮松</t>
  </si>
  <si>
    <t>H：3-5米（带土球，冠幅1.5米）</t>
  </si>
  <si>
    <t>H：6-7米（带土球，冠幅2.0米）</t>
  </si>
  <si>
    <t>榶槭</t>
  </si>
  <si>
    <t>胸径12-15 （带土球，带冠）</t>
  </si>
  <si>
    <t>胸径15-18（带土球，带冠）</t>
  </si>
  <si>
    <t>桧柏</t>
  </si>
  <si>
    <t>H=3-4米（带土球，带冠）</t>
  </si>
  <si>
    <t>H=4-5米（带土球，带冠）</t>
  </si>
  <si>
    <t>国槐</t>
  </si>
  <si>
    <t>胸径10-12（带土球，带冠）</t>
  </si>
  <si>
    <t>胸径12-15（带土球，带冠）</t>
  </si>
  <si>
    <t>胸径18-20 （带土球，带冠）</t>
  </si>
  <si>
    <t>胸径20-22 （带土球，带冠）</t>
  </si>
  <si>
    <t>白蜡</t>
  </si>
  <si>
    <t>胸径10-12 （带土球，带冠）</t>
  </si>
  <si>
    <t>胸径15-18 （带土球，带冠）</t>
  </si>
  <si>
    <t>胸径20-30（带土球，带冠）</t>
  </si>
  <si>
    <t>垂柳</t>
  </si>
  <si>
    <t>胸径8-10 （带土球，带冠）</t>
  </si>
  <si>
    <t>紫叶稠李</t>
  </si>
  <si>
    <t>地径6-8cm 土球50cm 冠形丰满
、美观</t>
  </si>
  <si>
    <t>王族海棠</t>
  </si>
  <si>
    <t>地径6cm，H=2-3米 （带土球，带冠）</t>
  </si>
  <si>
    <t>地径8cm，H=2.5-3米 （带土球，带冠）</t>
  </si>
  <si>
    <t>地径15-20cm，h=4.2-5米 （带土球，带冠）</t>
  </si>
  <si>
    <t>独杆红叶榆叶梅</t>
  </si>
  <si>
    <t>地径5-6cm，定杆0.6-0.8米（带土球，带冠）</t>
  </si>
  <si>
    <t>光辉海棠</t>
  </si>
  <si>
    <t>地径7-8cm，定杆0.8-1.2米（带土球，带冠）高2.5-3m,冠幅1.5-2m</t>
  </si>
  <si>
    <t>绚丽海棠</t>
  </si>
  <si>
    <t>地径15-20cm，H=4.2-5m  （带土球，带冠）</t>
  </si>
  <si>
    <t>地径8-10cm，H=2.5-3.5m
（带土球，带冠）</t>
  </si>
  <si>
    <t>地径6-8cm，H=2-3m  （带土球，带冠）</t>
  </si>
  <si>
    <t>独杆榆叶梅</t>
  </si>
  <si>
    <t>地径7-8cm，定杆0.8-1.2米
（带土球，带冠）</t>
  </si>
  <si>
    <t>地径15-20cm，定杆1.5米
（带土球，带冠）</t>
  </si>
  <si>
    <t>独杆金银木</t>
  </si>
  <si>
    <t>地径7-8cm，定杆0.6-0.8米
（带土球，带冠）</t>
  </si>
  <si>
    <t>红花刺槐</t>
  </si>
  <si>
    <t>胸径8-10，嫁高2.2-2.5米
（带土球，带冠）</t>
  </si>
  <si>
    <t>暴马丁香</t>
  </si>
  <si>
    <t>胸径8-10，定杆0.8-1.2米
（带土球，带冠）</t>
  </si>
  <si>
    <t>红叶密枝李</t>
  </si>
  <si>
    <t>胸径8-10，定杆1.2米  （带土球，带冠）</t>
  </si>
  <si>
    <t>造型油松</t>
  </si>
  <si>
    <t>高1.5-2米 （带土球，带冠）冠幅:＞2.0m，株高:＞1.5m，要求:特级造型苗，姿态优美，至少三层云盘</t>
  </si>
  <si>
    <t>高2.5-3米 （带土球，带冠）冠幅:＞3.0m，株高:＞2.5m，要求:特级造型苗，姿态优美，
至少四层云盘</t>
  </si>
  <si>
    <t>高3-4米（高品质） 冠幅:＞ 4.0m，株高:＞3.5m，要求:特级造型苗，姿态优美，至少四层
云盘</t>
  </si>
  <si>
    <t>造型金叶榆</t>
  </si>
  <si>
    <t>高3-4米（带土球，带冠）</t>
  </si>
  <si>
    <t>樟子松</t>
  </si>
  <si>
    <t>H=3-4m（带土球，带冠）</t>
  </si>
  <si>
    <t>H=4-5m（带土球，带冠）</t>
  </si>
  <si>
    <t>Ф10-12cm（带土球、带冠）</t>
  </si>
  <si>
    <t>胸径10-12㎝</t>
  </si>
  <si>
    <t>独杆黄丁香</t>
  </si>
  <si>
    <t>胸径8-10cm,定杆1.8m（带土球、带冠）</t>
  </si>
  <si>
    <t>12-15cm</t>
  </si>
  <si>
    <t>16cm-18cm</t>
  </si>
  <si>
    <t>毛杨</t>
  </si>
  <si>
    <t>金叶榆</t>
  </si>
  <si>
    <t>14cm-16cm</t>
  </si>
  <si>
    <t>杏树</t>
  </si>
  <si>
    <t>高度3米</t>
  </si>
  <si>
    <t>3m高丛生</t>
  </si>
  <si>
    <t>5.5m丛生</t>
  </si>
  <si>
    <t>10-12cm</t>
  </si>
  <si>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年球类</t>
    </r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</si>
  <si>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</si>
  <si>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品种</t>
    </r>
  </si>
  <si>
    <r>
      <rPr>
        <b/>
        <sz val="10"/>
        <color rgb="FF000000"/>
        <rFont val="宋体"/>
        <charset val="134"/>
      </rPr>
      <t>规格/要求</t>
    </r>
  </si>
  <si>
    <t>紫叶李球</t>
  </si>
  <si>
    <t>冠径1米</t>
  </si>
  <si>
    <r>
      <rPr>
        <sz val="10"/>
        <color rgb="FF000000"/>
        <rFont val="宋体"/>
        <charset val="134"/>
      </rPr>
      <t>桧柏球</t>
    </r>
  </si>
  <si>
    <t>H=1.5-1.8米，冠幅1.5-1.8米</t>
  </si>
  <si>
    <r>
      <rPr>
        <sz val="10"/>
        <color rgb="FF000000"/>
        <rFont val="宋体"/>
        <charset val="134"/>
      </rPr>
      <t>金叶榆球</t>
    </r>
  </si>
  <si>
    <r>
      <rPr>
        <sz val="10"/>
        <color rgb="FF000000"/>
        <rFont val="宋体"/>
        <charset val="134"/>
      </rPr>
      <t>H=1.2-1.5米，冠幅1-1.2米</t>
    </r>
  </si>
  <si>
    <t>地径6-8cm，嫁接高度0.8-1米，冠幅0.8米以上</t>
  </si>
  <si>
    <r>
      <rPr>
        <sz val="10"/>
        <color rgb="FF000000"/>
        <rFont val="宋体"/>
        <charset val="134"/>
      </rPr>
      <t>红叶密枝李球</t>
    </r>
  </si>
  <si>
    <r>
      <rPr>
        <sz val="10"/>
        <color rgb="FF000000"/>
        <rFont val="宋体"/>
        <charset val="134"/>
      </rPr>
      <t>地径6-8cm，嫁接高度0.8-1米，冠幅0.8米以上</t>
    </r>
  </si>
  <si>
    <r>
      <rPr>
        <sz val="10"/>
        <color rgb="FF000000"/>
        <rFont val="宋体"/>
        <charset val="134"/>
      </rPr>
      <t>水蜡球</t>
    </r>
  </si>
  <si>
    <t>茶条槭球</t>
  </si>
  <si>
    <r>
      <rPr>
        <sz val="10"/>
        <color rgb="FF000000"/>
        <rFont val="宋体"/>
        <charset val="134"/>
      </rPr>
      <t>H=1.2-1.5米，冠幅1米</t>
    </r>
  </si>
  <si>
    <r>
      <rPr>
        <sz val="10"/>
        <color rgb="FF000000"/>
        <rFont val="宋体"/>
        <charset val="134"/>
      </rPr>
      <t>朝鲜黄杨球</t>
    </r>
  </si>
  <si>
    <t>卫矛球</t>
  </si>
  <si>
    <t>株高1.0-1.2m</t>
  </si>
  <si>
    <t>桧柏球</t>
  </si>
  <si>
    <t>株高1m</t>
  </si>
  <si>
    <t>株高1.2m</t>
  </si>
  <si>
    <t>榆叶梅球</t>
  </si>
  <si>
    <t>冠幅1.5m</t>
  </si>
  <si>
    <r>
      <rPr>
        <b/>
        <sz val="11"/>
        <color rgb="FF000000"/>
        <rFont val="宋体"/>
        <charset val="134"/>
      </rPr>
      <t>合计</t>
    </r>
  </si>
  <si>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年灌木类</t>
    </r>
  </si>
  <si>
    <r>
      <rPr>
        <b/>
        <sz val="10"/>
        <color rgb="FF000000"/>
        <rFont val="宋体"/>
        <charset val="134"/>
      </rPr>
      <t xml:space="preserve">数量
</t>
    </r>
    <r>
      <rPr>
        <b/>
        <sz val="10"/>
        <color rgb="FF000000"/>
        <rFont val="宋体"/>
        <charset val="134"/>
      </rPr>
      <t>（丛）</t>
    </r>
  </si>
  <si>
    <t>丁香丛</t>
  </si>
  <si>
    <t>H=1-1.5m，冠幅80cm以上，丛生</t>
  </si>
  <si>
    <t>H=1.5-2米、冠幅1.2米以上</t>
  </si>
  <si>
    <t>榆叶梅丛</t>
  </si>
  <si>
    <t>高度1.5米，冠幅1.2米</t>
  </si>
  <si>
    <t>丛生绚丽海棠</t>
  </si>
  <si>
    <t>≥5分枝，冠幅2.5米（带土球100*80，全冠）</t>
  </si>
  <si>
    <t>≥5分枝，冠幅2.5米（带土球100*80，全冠、断根苗）</t>
  </si>
  <si>
    <t>丁香（单株）</t>
  </si>
  <si>
    <t>高度0.8米，每株3-5分枝</t>
  </si>
  <si>
    <t>水蜡（单株）</t>
  </si>
  <si>
    <t>高度0.8米，每株5分支以上</t>
  </si>
  <si>
    <t>金叶榆（单株）</t>
  </si>
  <si>
    <t>高度0.8米</t>
  </si>
  <si>
    <r>
      <rPr>
        <sz val="10"/>
        <color rgb="FF000000"/>
        <rFont val="宋体"/>
        <charset val="134"/>
      </rPr>
      <t>东北连翘</t>
    </r>
  </si>
  <si>
    <t>H=1.5-2米，丛生，10分叉支以上，冠幅：1.2- 1.5m</t>
  </si>
  <si>
    <r>
      <rPr>
        <sz val="10"/>
        <color rgb="FF000000"/>
        <rFont val="宋体"/>
        <charset val="134"/>
      </rPr>
      <t>重瓣榆叶梅</t>
    </r>
  </si>
  <si>
    <t>H=2-2.5米，10分枝以上 丛生，5分叉支以上，杆径 3cm以上、冠幅（m）：1.2-1.5、平均12株/棵（灌木）</t>
  </si>
  <si>
    <r>
      <rPr>
        <sz val="10"/>
        <color rgb="FF000000"/>
        <rFont val="宋体"/>
        <charset val="134"/>
      </rPr>
      <t>红瑞木</t>
    </r>
  </si>
  <si>
    <t>H=1.5米以上，7-10分枝</t>
  </si>
  <si>
    <t>高度0.8-1米，每株5分枝以上</t>
  </si>
  <si>
    <t>高度1-1.2米，每株5分枝以上</t>
  </si>
  <si>
    <t>紫叶李（单株）</t>
  </si>
  <si>
    <t>高度0.8米，每株3分枝以上</t>
  </si>
  <si>
    <r>
      <rPr>
        <b/>
        <sz val="10"/>
        <color rgb="FF000000"/>
        <rFont val="宋体"/>
        <charset val="134"/>
      </rPr>
      <t>合计</t>
    </r>
  </si>
  <si>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年花卉类</t>
    </r>
  </si>
  <si>
    <t>数量
（株/盆）</t>
  </si>
  <si>
    <t>穗状鸡冠花</t>
  </si>
  <si>
    <t>高度（cm）：10-20冠幅（cm）：≥15
容器及基质配比（种植土：草炭土：有机肥）：双色杯
（4:4:2）
容器实量尺寸（cm）：11*9</t>
  </si>
  <si>
    <t>高度（cm）：10-15冠幅（cm）：≥20
容器及基质配比（种植土：草炭土：有机肥）：加仑盆
（4:4:2）
容器实量尺寸（加仑）：1加仑</t>
  </si>
  <si>
    <t>夏堇</t>
  </si>
  <si>
    <t>角堇</t>
  </si>
  <si>
    <t>蓝花鼠尾草</t>
  </si>
  <si>
    <t>三色堇</t>
  </si>
  <si>
    <t>彩叶草</t>
  </si>
  <si>
    <t>荷兰菊</t>
  </si>
  <si>
    <t>假龙头</t>
  </si>
  <si>
    <t>银叶菊</t>
  </si>
  <si>
    <t>美国石竹</t>
  </si>
  <si>
    <t>垂吊牵牛</t>
  </si>
  <si>
    <t>高度（cm）：18-30冠幅（cm）：≥20
容器及基质配比（种植土：草炭土：有机肥）：双色杯
（4:4:2）
容器实量尺寸（cm）：15*15</t>
  </si>
  <si>
    <t>马鞭草</t>
  </si>
  <si>
    <t>勋章菊</t>
  </si>
  <si>
    <t>松果菊</t>
  </si>
  <si>
    <t>南非万寿菊</t>
  </si>
  <si>
    <t>矾根</t>
  </si>
  <si>
    <t>小丽花</t>
  </si>
  <si>
    <t>高度（cm）：15-20冠幅（cm）：≥20
容器及基质配比（种植土：草炭土：有机肥）：双色杯
（4:4:2）
容器实量尺寸（cm）：13*13</t>
  </si>
  <si>
    <t>金光菊</t>
  </si>
  <si>
    <t>羽扇豆</t>
  </si>
  <si>
    <t>繁星花</t>
  </si>
  <si>
    <t>木茼蒿</t>
  </si>
  <si>
    <t>美人蕉</t>
  </si>
  <si>
    <t>高度（cm）：15-20冠幅（cm）：≥20
容器及基质配比（种植土：草炭土：有机肥）：加仑盆（4:4:2）
容器实量尺寸（cm）：2加仑</t>
  </si>
  <si>
    <t>天竺葵</t>
  </si>
  <si>
    <t>金鱼草</t>
  </si>
  <si>
    <t>超级凤仙</t>
  </si>
  <si>
    <t>超级海棠</t>
  </si>
  <si>
    <t>蓍草</t>
  </si>
  <si>
    <t>欧石竹</t>
  </si>
  <si>
    <t>佛甲草</t>
  </si>
  <si>
    <t>长春花</t>
  </si>
  <si>
    <t>月见草</t>
  </si>
  <si>
    <t>紫娇花</t>
  </si>
  <si>
    <t>大花飞燕草</t>
  </si>
  <si>
    <t>朝雾草</t>
  </si>
  <si>
    <t>高度（cm）：10-20冠幅（cm）：≥15
容器及基质配比（种植土：草炭土：有机肥）：加仑盆
（4:4:2）
容器实量尺寸（加仑）：1加仑其它要求：银丘系列</t>
  </si>
  <si>
    <t>蛇鞭菊</t>
  </si>
  <si>
    <t>高加索蓝盆花</t>
  </si>
  <si>
    <t>山桃草</t>
  </si>
  <si>
    <t>千屈菜</t>
  </si>
  <si>
    <t>大滨菊</t>
  </si>
  <si>
    <t>桔梗</t>
  </si>
  <si>
    <t>林荫鼠尾草</t>
  </si>
  <si>
    <t>荆芥</t>
  </si>
  <si>
    <t>金鸡菊</t>
  </si>
  <si>
    <t>重瓣紫菀</t>
  </si>
  <si>
    <t>千叶蓍</t>
  </si>
  <si>
    <t>宿根福禄考</t>
  </si>
  <si>
    <t>大麻叶泽兰</t>
  </si>
  <si>
    <t>德国鸢尾</t>
  </si>
  <si>
    <t>射干</t>
  </si>
  <si>
    <t>苏铁</t>
  </si>
  <si>
    <t>高度（cm）：110-120冠幅（cm）:80-90
基质配比（种植土：草炭土：有机肥（4:4:2）花盆实量尺寸（cm）：口径47.5，高37</t>
  </si>
  <si>
    <t>高度（cm）：15-20冠幅（cm）：≥20
容器及基质配比（种植土：草炭土：有机肥）：双色杯
（4:4:2）
容器实量尺寸（cm）：15*12</t>
  </si>
  <si>
    <t>狐尾天门冬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</si>
  <si>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）：25</t>
    </r>
    <r>
      <rPr>
        <sz val="11"/>
        <color rgb="FF000000"/>
        <rFont val="Times New Roman"/>
        <charset val="134"/>
      </rPr>
      <t>-30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25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）：2 加仑盆</t>
    </r>
  </si>
  <si>
    <t>芍药</t>
  </si>
  <si>
    <t>高度（cm）：15-20冠幅（cm）：≥20
容器及基质配比（种植土：草炭土：有机肥）：双色杯
（4:4:2）
容器实量尺寸（cm）：20*20以上</t>
  </si>
  <si>
    <t>高度（cm）：15-20冠幅（cm）：≥20
容器及基质配比（种植土：草炭土：有机肥）：营养杯
（4:4:2）
容器实量尺寸（cm）：16*16</t>
  </si>
  <si>
    <t>重瓣芍药</t>
  </si>
  <si>
    <t>高度（cm）：35-40冠幅（cm）：≥30
容器及基质配比（种植土：草炭土：有机肥）：黑皮桶或美植袋（4:4:2）
容器实量尺寸（cm）：20*20以上</t>
  </si>
  <si>
    <t>石竹</t>
  </si>
  <si>
    <t>绣球萝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</si>
  <si>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）：15</t>
    </r>
    <r>
      <rPr>
        <sz val="11"/>
        <color rgb="FF000000"/>
        <rFont val="Times New Roman"/>
        <charset val="134"/>
      </rPr>
      <t>-20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20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 加仑盆</t>
    </r>
  </si>
  <si>
    <t>萱草</t>
  </si>
  <si>
    <t>玉佛草</t>
  </si>
  <si>
    <t>八瓣梅</t>
  </si>
  <si>
    <t>国庆菊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</si>
  <si>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）：15</t>
    </r>
    <r>
      <rPr>
        <sz val="11"/>
        <color rgb="FF000000"/>
        <rFont val="Times New Roman"/>
        <charset val="134"/>
      </rPr>
      <t>-20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20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容器及基质配比（种植土：草炭土：有机肥）：双色杯（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）：13*13</t>
    </r>
  </si>
  <si>
    <t>秀秀梅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</si>
  <si>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）：15</t>
    </r>
    <r>
      <rPr>
        <sz val="11"/>
        <color rgb="FF000000"/>
        <rFont val="Times New Roman"/>
        <charset val="134"/>
      </rPr>
      <t>-20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20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容器及基质配比（种植土：草炭土：有机肥）：双色杯（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 xml:space="preserve">）：13*10 </t>
    </r>
  </si>
  <si>
    <t>菊花</t>
  </si>
  <si>
    <t xml:space="preserve">高度（cm）：18-20冠幅（cm）：≥20
容器及基质配比（种植土：草炭土：有机肥）：双色杯（4:4:2）
容器实量尺寸（cm）：13*10 </t>
  </si>
  <si>
    <t>茉莉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</si>
  <si>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）：18</t>
    </r>
    <r>
      <rPr>
        <sz val="11"/>
        <color rgb="FF000000"/>
        <rFont val="Times New Roman"/>
        <charset val="134"/>
      </rPr>
      <t>-20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20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容器及基质配比（种植土：草炭土：有机肥）：双色杯（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 xml:space="preserve">）：13*10 </t>
    </r>
  </si>
  <si>
    <t>千日红</t>
  </si>
  <si>
    <r>
      <rPr>
        <sz val="11"/>
        <color rgb="FF000000"/>
        <rFont val="楷体_GB2312"/>
        <charset val="134"/>
      </rPr>
      <t>针叶福禄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考</t>
    </r>
  </si>
  <si>
    <t>醉蝶花</t>
  </si>
  <si>
    <t>矮蜀葵</t>
  </si>
  <si>
    <r>
      <rPr>
        <sz val="11"/>
        <color rgb="FF000000"/>
        <rFont val="楷体_GB2312"/>
        <charset val="134"/>
      </rPr>
      <t>重瓣矮化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百日草</t>
    </r>
  </si>
  <si>
    <t>澳洲朱蕉</t>
  </si>
  <si>
    <t>高蒲苇</t>
  </si>
  <si>
    <t>金莲花</t>
  </si>
  <si>
    <r>
      <rPr>
        <sz val="11"/>
        <color rgb="FF000000"/>
        <rFont val="宋体"/>
        <charset val="134"/>
      </rPr>
      <t>高度（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）：10</t>
    </r>
    <r>
      <rPr>
        <sz val="11"/>
        <color rgb="FF000000"/>
        <rFont val="Times New Roman"/>
        <charset val="134"/>
      </rPr>
      <t>-15</t>
    </r>
    <r>
      <rPr>
        <sz val="11"/>
        <color rgb="FF000000"/>
        <rFont val="宋体"/>
        <charset val="134"/>
      </rPr>
      <t>冠幅（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</t>
    </r>
    <r>
      <rPr>
        <sz val="11"/>
        <color rgb="FF000000"/>
        <rFont val="Times New Roman"/>
        <charset val="134"/>
      </rPr>
      <t>≥</t>
    </r>
    <r>
      <rPr>
        <sz val="11"/>
        <color rgb="FF000000"/>
        <rFont val="宋体"/>
        <charset val="134"/>
      </rPr>
      <t>10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容器及基质配比（种植土：草炭土：有机肥）：（</t>
    </r>
    <r>
      <rPr>
        <sz val="11"/>
        <color rgb="FF000000"/>
        <rFont val="Times New Roman"/>
        <charset val="134"/>
      </rPr>
      <t>4:4:2</t>
    </r>
    <r>
      <rPr>
        <sz val="11"/>
        <color rgb="FF000000"/>
        <rFont val="宋体"/>
        <charset val="134"/>
      </rPr>
      <t>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容器实量尺寸（</t>
    </r>
    <r>
      <rPr>
        <sz val="11"/>
        <color rgb="FF000000"/>
        <rFont val="Times New Roman"/>
        <charset val="134"/>
      </rPr>
      <t>cm</t>
    </r>
    <r>
      <rPr>
        <sz val="11"/>
        <color rgb="FF000000"/>
        <rFont val="宋体"/>
        <charset val="134"/>
      </rPr>
      <t>）：裸根</t>
    </r>
  </si>
  <si>
    <t>重瓣牵牛</t>
  </si>
  <si>
    <t>高度（cm）：15-20冠幅（cm）：≥20
容器及基质配比（种植土：草炭土：有机肥）：双色杯
（4:4:2）
容器实量尺寸（cm）：15*15</t>
  </si>
  <si>
    <t>矮牵牛</t>
  </si>
  <si>
    <t>万寿菊</t>
  </si>
  <si>
    <t>高度（cm）：15-20冠幅（cm）：≥20
容器及基质配比（种植土：草炭土：有机肥）：
（4:4:2）
容器实量尺寸（cm）：裸根</t>
  </si>
  <si>
    <t>大丽花</t>
  </si>
  <si>
    <t>高度（cm）：15-20冠幅（cm）：≥20
容器及基质配比（种植土：草炭土：有机肥）：双色杯（4:4:2）
容器实量尺寸（cm）：18*16</t>
  </si>
  <si>
    <t>美女樱</t>
  </si>
  <si>
    <t>百日草</t>
  </si>
  <si>
    <t>一串红</t>
  </si>
  <si>
    <t>婆婆纳</t>
  </si>
  <si>
    <t>香彩雀</t>
  </si>
  <si>
    <t>薰衣草</t>
  </si>
  <si>
    <t>五彩石竹</t>
  </si>
  <si>
    <t>天人菊</t>
  </si>
  <si>
    <t>孔雀草</t>
  </si>
  <si>
    <t>半枝莲（太阳花）</t>
  </si>
  <si>
    <t>千日紫</t>
  </si>
  <si>
    <t>美国薄荷</t>
  </si>
  <si>
    <t>五色梅</t>
  </si>
  <si>
    <t>月季</t>
  </si>
  <si>
    <t>向日葵</t>
  </si>
  <si>
    <t>满天星</t>
  </si>
  <si>
    <t>五叶地锦</t>
  </si>
  <si>
    <t>常春藤</t>
  </si>
  <si>
    <t>舞春花</t>
  </si>
  <si>
    <t>黑心菊</t>
  </si>
  <si>
    <t>粉花绣线菊</t>
  </si>
  <si>
    <t>金山绣线菊</t>
  </si>
  <si>
    <t>蓝霸鼠尾草</t>
  </si>
  <si>
    <t>金鸡菊小闹钟</t>
  </si>
  <si>
    <t>大花金鸡菊</t>
  </si>
  <si>
    <t>毛地黄</t>
  </si>
  <si>
    <t>花叶玉簪</t>
  </si>
  <si>
    <t>高度（cm）：20-25冠幅（cm）：≥22
容器及基质配比（种植土：草炭土：有机肥）：双色杯
（4:4:2）
容器实量尺寸（cm）：11*9</t>
  </si>
  <si>
    <t>紫苑</t>
  </si>
  <si>
    <t>千头菊</t>
  </si>
  <si>
    <t xml:space="preserve">玫瑰 </t>
  </si>
  <si>
    <t>高度（cm）：15-20冠幅（cm）：≥25
容器及基质配比（种植土：草炭土：有机肥）：营养杯
（4:4:2）
容器实量尺寸：20*20</t>
  </si>
  <si>
    <t>木本天天开</t>
  </si>
  <si>
    <t>千日粉</t>
  </si>
  <si>
    <t>姬小菊</t>
  </si>
  <si>
    <t>蜡菊</t>
  </si>
  <si>
    <t>绣球</t>
  </si>
  <si>
    <t>千瓣葵</t>
  </si>
  <si>
    <t>大花六道木</t>
  </si>
  <si>
    <t>亚菊</t>
  </si>
  <si>
    <t>针叶福禄考</t>
  </si>
  <si>
    <t>穗花婆婆纳</t>
  </si>
  <si>
    <t>羽衣甘蓝</t>
  </si>
  <si>
    <t>高度（cm）：10-20冠幅（cm）：≥15
容器及基质配比（种植土：草炭土：有机肥）：双色杯
（4:4:2）
容器实量尺寸（cm）：15*15</t>
  </si>
  <si>
    <t>麦杆菊</t>
  </si>
  <si>
    <t>搂斗菜</t>
  </si>
  <si>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年观赏草类</t>
    </r>
  </si>
  <si>
    <t>数量
（盆）</t>
  </si>
  <si>
    <t>最高投标单项总价（元）</t>
  </si>
  <si>
    <t>小兔子狼尾草</t>
  </si>
  <si>
    <t>大布尼狼尾草</t>
  </si>
  <si>
    <t>紫叶狼尾草</t>
  </si>
  <si>
    <t>蓝雾草</t>
  </si>
  <si>
    <t>蓝冰麦</t>
  </si>
  <si>
    <t>蓝羊茅</t>
  </si>
  <si>
    <t>柳枝稷</t>
  </si>
  <si>
    <t>玉带草</t>
  </si>
  <si>
    <t>卡尔拂子茅</t>
  </si>
  <si>
    <t>北美须芒草</t>
  </si>
  <si>
    <t>花叶芒</t>
  </si>
  <si>
    <t>细叶芒</t>
  </si>
  <si>
    <t>斑叶芒</t>
  </si>
  <si>
    <t>矢羽芒</t>
  </si>
  <si>
    <t>细叶针茅</t>
  </si>
  <si>
    <t>紫穗狼尾草</t>
  </si>
  <si>
    <t>雪融狼尾草</t>
  </si>
  <si>
    <t>花叶芦竹</t>
  </si>
  <si>
    <t>青绿苔草</t>
  </si>
  <si>
    <t>芒颖大麦草</t>
  </si>
  <si>
    <t>火焰狼尾草</t>
  </si>
  <si>
    <t>紫叶象草</t>
  </si>
  <si>
    <t>纤序芒</t>
  </si>
  <si>
    <t>晨光芒</t>
  </si>
  <si>
    <r>
      <rPr>
        <sz val="14"/>
        <color rgb="FF000000"/>
        <rFont val="Times New Roman"/>
        <charset val="134"/>
      </rPr>
      <t>2026</t>
    </r>
    <r>
      <rPr>
        <sz val="14"/>
        <color rgb="FF000000"/>
        <rFont val="宋体"/>
        <charset val="134"/>
      </rPr>
      <t>年地被类</t>
    </r>
  </si>
  <si>
    <t>最高投标单项总价 （元）</t>
  </si>
  <si>
    <r>
      <rPr>
        <sz val="10"/>
        <color rgb="FF000000"/>
        <rFont val="宋体"/>
        <charset val="134"/>
      </rPr>
      <t>马蔺</t>
    </r>
  </si>
  <si>
    <r>
      <rPr>
        <sz val="10"/>
        <color rgb="FF000000"/>
        <rFont val="宋体"/>
        <charset val="134"/>
      </rPr>
      <t>9*9cm营养钵</t>
    </r>
  </si>
  <si>
    <r>
      <rPr>
        <sz val="10"/>
        <color rgb="FF000000"/>
        <rFont val="宋体"/>
        <charset val="134"/>
      </rPr>
      <t>三七景天</t>
    </r>
  </si>
  <si>
    <r>
      <rPr>
        <sz val="10"/>
        <color rgb="FF000000"/>
        <rFont val="宋体"/>
        <charset val="134"/>
      </rPr>
      <t>红景天</t>
    </r>
  </si>
  <si>
    <r>
      <rPr>
        <sz val="10"/>
        <color rgb="FF000000"/>
        <rFont val="宋体"/>
        <charset val="134"/>
      </rPr>
      <t>11*9双色杯</t>
    </r>
  </si>
  <si>
    <r>
      <rPr>
        <sz val="10"/>
        <color rgb="FF000000"/>
        <rFont val="宋体"/>
        <charset val="134"/>
      </rPr>
      <t>德国景天</t>
    </r>
  </si>
  <si>
    <r>
      <rPr>
        <sz val="10"/>
        <color rgb="FF000000"/>
        <rFont val="宋体"/>
        <charset val="134"/>
      </rPr>
      <t>八宝景天</t>
    </r>
  </si>
  <si>
    <r>
      <rPr>
        <sz val="10"/>
        <color rgb="FF000000"/>
        <rFont val="宋体"/>
        <charset val="134"/>
      </rPr>
      <t>玉簪</t>
    </r>
  </si>
  <si>
    <t>9*9cm营养钵</t>
  </si>
  <si>
    <t>11*9cm营养钵</t>
  </si>
  <si>
    <t>草坪（混播）</t>
  </si>
  <si>
    <r>
      <rPr>
        <sz val="10"/>
        <color rgb="FF000000"/>
        <rFont val="宋体"/>
        <charset val="134"/>
      </rPr>
      <t>无杂草</t>
    </r>
  </si>
  <si>
    <r>
      <rPr>
        <sz val="14"/>
        <color rgb="FF000000"/>
        <rFont val="Times New Roman"/>
        <charset val="134"/>
      </rPr>
      <t>2026</t>
    </r>
    <r>
      <rPr>
        <sz val="14"/>
        <color rgb="FF000000"/>
        <rFont val="宋体"/>
        <charset val="134"/>
      </rPr>
      <t>年种子类</t>
    </r>
  </si>
  <si>
    <t>材料名称</t>
  </si>
  <si>
    <t>材料规格</t>
  </si>
  <si>
    <t>单位</t>
  </si>
  <si>
    <t>数 量</t>
  </si>
  <si>
    <r>
      <rPr>
        <sz val="11"/>
        <color rgb="FF000000"/>
        <rFont val="宋体"/>
        <charset val="134"/>
      </rPr>
      <t>种子</t>
    </r>
  </si>
  <si>
    <t>披碱草</t>
  </si>
  <si>
    <t>Kg</t>
  </si>
  <si>
    <t>野花组合包</t>
  </si>
  <si>
    <t>沙打旺</t>
  </si>
  <si>
    <t>红豆草</t>
  </si>
  <si>
    <t>宿根鼠尾草</t>
  </si>
  <si>
    <t>矢车菊</t>
  </si>
  <si>
    <t>红色百日草</t>
  </si>
  <si>
    <t>地肤</t>
  </si>
  <si>
    <t>金光菊（抱茎）</t>
  </si>
  <si>
    <t>硫华菊</t>
  </si>
  <si>
    <t>柳叶马鞭草</t>
  </si>
  <si>
    <t>虞美人</t>
  </si>
  <si>
    <t>紫花苜蓿</t>
  </si>
  <si>
    <t>油菜花</t>
  </si>
  <si>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辅材类等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</si>
  <si>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</si>
  <si>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材料名称</t>
    </r>
  </si>
  <si>
    <r>
      <rPr>
        <b/>
        <sz val="11"/>
        <color rgb="FF000000"/>
        <rFont val="宋体"/>
        <charset val="134"/>
      </rPr>
      <t>材料规格</t>
    </r>
  </si>
  <si>
    <r>
      <rPr>
        <b/>
        <sz val="11"/>
        <color rgb="FF000000"/>
        <rFont val="宋体"/>
        <charset val="134"/>
      </rPr>
      <t>单位</t>
    </r>
  </si>
  <si>
    <r>
      <rPr>
        <b/>
        <sz val="11"/>
        <color rgb="FF000000"/>
        <rFont val="宋体"/>
        <charset val="134"/>
      </rPr>
      <t>数 量</t>
    </r>
  </si>
  <si>
    <r>
      <rPr>
        <b/>
        <sz val="10"/>
        <color rgb="FF000000"/>
        <rFont val="宋体"/>
        <charset val="134"/>
      </rPr>
      <t xml:space="preserve">最高投标单项总价
</t>
    </r>
    <r>
      <rPr>
        <b/>
        <sz val="10"/>
        <color rgb="FF000000"/>
        <rFont val="宋体"/>
        <charset val="134"/>
      </rPr>
      <t>（元）</t>
    </r>
  </si>
  <si>
    <t>防腐木 （栈道、桥）</t>
  </si>
  <si>
    <t>40*140防腐木面板</t>
  </si>
  <si>
    <t>元/m³</t>
  </si>
  <si>
    <t>镀锌方钢</t>
  </si>
  <si>
    <t>40*80*2镀锌方钢龙骨</t>
  </si>
  <si>
    <t>元/t</t>
  </si>
  <si>
    <t>钢筋</t>
  </si>
  <si>
    <t>HRB400以内</t>
  </si>
  <si>
    <t>工字钢</t>
  </si>
  <si>
    <t>180×94×6.5mm</t>
  </si>
  <si>
    <t>硅酸盐水泥</t>
  </si>
  <si>
    <t>32.5R</t>
  </si>
  <si>
    <t>中砂</t>
  </si>
  <si>
    <r>
      <rPr>
        <sz val="14"/>
        <color rgb="FF000000"/>
        <rFont val="楷体_GB2312"/>
        <charset val="134"/>
      </rPr>
      <t>元/m</t>
    </r>
    <r>
      <rPr>
        <sz val="14"/>
        <color rgb="FF000000"/>
        <rFont val="宋体"/>
        <charset val="134"/>
      </rPr>
      <t>³</t>
    </r>
  </si>
  <si>
    <t>青石子</t>
  </si>
  <si>
    <t>粒径2-4公分</t>
  </si>
  <si>
    <t>元/Kg</t>
  </si>
  <si>
    <t>白石子</t>
  </si>
  <si>
    <t>塑料隔根带</t>
  </si>
  <si>
    <t>12cm宽</t>
  </si>
  <si>
    <t>元/m</t>
  </si>
  <si>
    <t>15cm宽</t>
  </si>
  <si>
    <t>微喷带软管</t>
  </si>
  <si>
    <r>
      <rPr>
        <sz val="11"/>
        <color rgb="FF000000"/>
        <rFont val="宋体"/>
        <charset val="134"/>
      </rPr>
      <t>∅</t>
    </r>
    <r>
      <rPr>
        <sz val="11"/>
        <color rgb="FF000000"/>
        <rFont val="楷体_GB2312"/>
        <charset val="134"/>
      </rPr>
      <t>75</t>
    </r>
  </si>
  <si>
    <r>
      <rPr>
        <sz val="11"/>
        <color rgb="FF000000"/>
        <rFont val="宋体"/>
        <charset val="134"/>
      </rPr>
      <t>∅</t>
    </r>
    <r>
      <rPr>
        <sz val="11"/>
        <color rgb="FF000000"/>
        <rFont val="楷体_GB2312"/>
        <charset val="134"/>
      </rPr>
      <t>63</t>
    </r>
  </si>
  <si>
    <r>
      <rPr>
        <sz val="11"/>
        <color rgb="FF000000"/>
        <rFont val="宋体"/>
        <charset val="134"/>
      </rPr>
      <t>∅</t>
    </r>
    <r>
      <rPr>
        <sz val="11"/>
        <color rgb="FF000000"/>
        <rFont val="楷体_GB2312"/>
        <charset val="134"/>
      </rPr>
      <t>50</t>
    </r>
  </si>
  <si>
    <r>
      <rPr>
        <sz val="11"/>
        <color rgb="FF000000"/>
        <rFont val="宋体"/>
        <charset val="134"/>
      </rPr>
      <t>∅</t>
    </r>
    <r>
      <rPr>
        <sz val="11"/>
        <color rgb="FF000000"/>
        <rFont val="楷体_GB2312"/>
        <charset val="134"/>
      </rPr>
      <t>32</t>
    </r>
  </si>
  <si>
    <t>PE给水管</t>
  </si>
  <si>
    <t>De63、1.6MPa</t>
  </si>
  <si>
    <r>
      <rPr>
        <sz val="11"/>
        <color rgb="FF000000"/>
        <rFont val="宋体"/>
        <charset val="134"/>
      </rPr>
      <t>De</t>
    </r>
    <r>
      <rPr>
        <sz val="11"/>
        <color rgb="FF000000"/>
        <rFont val="楷体_GB2312"/>
        <charset val="134"/>
      </rPr>
      <t>75、1.6MPa</t>
    </r>
  </si>
  <si>
    <t>De25、1.6MPa</t>
  </si>
  <si>
    <t>De32、1.6MPa</t>
  </si>
  <si>
    <t>De40、1.6MPa</t>
  </si>
  <si>
    <t>De50、1.6MPa</t>
  </si>
  <si>
    <t>路缘石</t>
  </si>
  <si>
    <t>100cm×20cm×10cm</t>
  </si>
  <si>
    <t>元/块</t>
  </si>
  <si>
    <t>厚烧面芝麻白/芝麻黑花岗岩</t>
  </si>
  <si>
    <t>50厚</t>
  </si>
  <si>
    <t>元/m2</t>
  </si>
  <si>
    <t>自然面浅灰色花岗岩平道牙</t>
  </si>
  <si>
    <t>600*100*200</t>
  </si>
  <si>
    <t>弧形定制芝麻白路缘石</t>
  </si>
  <si>
    <t>120*200</t>
  </si>
  <si>
    <t>黑色砾石</t>
  </si>
  <si>
    <t>100厚  粒径30-50mm</t>
  </si>
  <si>
    <t>商品混凝土</t>
  </si>
  <si>
    <t>C15</t>
  </si>
  <si>
    <t>元/m3</t>
  </si>
  <si>
    <t>C20</t>
  </si>
  <si>
    <t>C30</t>
  </si>
  <si>
    <t>喷灌头（地埋）</t>
  </si>
  <si>
    <t>DN25</t>
  </si>
  <si>
    <t>元/个</t>
  </si>
  <si>
    <t>活接球阀</t>
  </si>
  <si>
    <t>Q11F-16 DN25</t>
  </si>
  <si>
    <t>Q11F-16 DN40</t>
  </si>
  <si>
    <t>Q11F-16 DN50</t>
  </si>
  <si>
    <t>青色/红色透水面包砖</t>
  </si>
  <si>
    <t>120*240*60</t>
  </si>
  <si>
    <t>预埋件</t>
  </si>
  <si>
    <t>铸铁600*600\铸铁400*400</t>
  </si>
  <si>
    <t>元/kg</t>
  </si>
  <si>
    <t>小红砖</t>
  </si>
  <si>
    <t>240*115*53</t>
  </si>
  <si>
    <t>不锈钢隐形井盖（不锈钢）</t>
  </si>
  <si>
    <t>按甲方指定图片供货    100cm*100cm,厚10cm</t>
  </si>
  <si>
    <t>砂砾石</t>
  </si>
  <si>
    <t>密实度≥95%</t>
  </si>
  <si>
    <t>天然级配砂砾垫层</t>
  </si>
  <si>
    <t>/</t>
  </si>
  <si>
    <t>中粗砂</t>
  </si>
  <si>
    <t>级配碎石</t>
  </si>
  <si>
    <t>3-5cm</t>
  </si>
  <si>
    <t>垫层模板</t>
  </si>
  <si>
    <t>竹胶模板</t>
  </si>
  <si>
    <t>预埋铁件</t>
  </si>
  <si>
    <t>元/吨</t>
  </si>
  <si>
    <t>白色卵石</t>
  </si>
  <si>
    <t>石材墙面</t>
  </si>
  <si>
    <t>600*600*3</t>
  </si>
  <si>
    <t>芝麻白火烧板</t>
  </si>
  <si>
    <t>厚度30mm</t>
  </si>
  <si>
    <t>镀锌隔离钢板</t>
  </si>
  <si>
    <t>厚1.5mm宽100mm</t>
  </si>
  <si>
    <t>植草格</t>
  </si>
  <si>
    <t>厚5cm</t>
  </si>
  <si>
    <t>合金纳米氟碳漆（二合一免底漆）</t>
  </si>
  <si>
    <t>18公斤每桶</t>
  </si>
  <si>
    <t>元/桶</t>
  </si>
  <si>
    <t>绿色无纺布</t>
  </si>
  <si>
    <t>宽2米，长700米</t>
  </si>
  <si>
    <t>元/平米</t>
  </si>
  <si>
    <t>仿真草坪</t>
  </si>
  <si>
    <t>高2cm，密度10针</t>
  </si>
  <si>
    <t>花箱（不锈钢）</t>
  </si>
  <si>
    <t>按甲方指定图片供货700mm*700mm*800mm</t>
  </si>
  <si>
    <t>按甲方指定图片供货500mm*500mm*600mm</t>
  </si>
  <si>
    <t>水泥花砖</t>
  </si>
  <si>
    <t>异形</t>
  </si>
  <si>
    <t>元/㎡</t>
  </si>
  <si>
    <t>草帘</t>
  </si>
  <si>
    <t>U型挡车杆(2m*0.2m)16根</t>
  </si>
  <si>
    <t>(2m*0.2m)</t>
  </si>
  <si>
    <t>元/根</t>
  </si>
  <si>
    <t>不锈钢阻车器</t>
  </si>
  <si>
    <t>直径10cm,高60cm</t>
  </si>
  <si>
    <t>井字砖</t>
  </si>
  <si>
    <t>250*190</t>
  </si>
  <si>
    <t>肥料</t>
  </si>
  <si>
    <t>复合肥</t>
  </si>
  <si>
    <r>
      <rPr>
        <sz val="11"/>
        <color rgb="FF000000"/>
        <rFont val="宋体"/>
        <charset val="134"/>
      </rPr>
      <t>元/Kg</t>
    </r>
  </si>
  <si>
    <r>
      <rPr>
        <sz val="11"/>
        <color rgb="FF000000"/>
        <rFont val="宋体"/>
        <charset val="134"/>
      </rPr>
      <t>营养液</t>
    </r>
  </si>
  <si>
    <r>
      <rPr>
        <sz val="11"/>
        <color rgb="FF000000"/>
        <rFont val="宋体"/>
        <charset val="134"/>
      </rPr>
      <t>元/1L</t>
    </r>
  </si>
  <si>
    <r>
      <rPr>
        <sz val="11"/>
        <color rgb="FF000000"/>
        <rFont val="宋体"/>
        <charset val="134"/>
      </rPr>
      <t>生根剂</t>
    </r>
  </si>
  <si>
    <r>
      <rPr>
        <sz val="11"/>
        <color rgb="FF000000"/>
        <rFont val="宋体"/>
        <charset val="134"/>
      </rPr>
      <t>元/500g</t>
    </r>
  </si>
  <si>
    <t>面包砖</t>
  </si>
  <si>
    <r>
      <rPr>
        <sz val="11"/>
        <color rgb="FF000000"/>
        <rFont val="宋体"/>
        <charset val="134"/>
      </rPr>
      <t>材质：混凝土，强度C30</t>
    </r>
  </si>
  <si>
    <r>
      <rPr>
        <sz val="11"/>
        <color rgb="FF000000"/>
        <rFont val="宋体"/>
        <charset val="134"/>
      </rPr>
      <t>元/㎡</t>
    </r>
  </si>
  <si>
    <r>
      <rPr>
        <sz val="12"/>
        <color rgb="FF000000"/>
        <rFont val="宋体"/>
        <charset val="134"/>
      </rPr>
      <t>铺装30厚石材</t>
    </r>
  </si>
  <si>
    <r>
      <rPr>
        <sz val="11"/>
        <color rgb="FF000000"/>
        <rFont val="宋体"/>
        <charset val="134"/>
      </rPr>
      <t>芝麻灰花岗岩</t>
    </r>
  </si>
  <si>
    <r>
      <rPr>
        <sz val="12"/>
        <color rgb="FF000000"/>
        <rFont val="宋体"/>
        <charset val="134"/>
      </rPr>
      <t>铺装50厚石材</t>
    </r>
  </si>
  <si>
    <r>
      <rPr>
        <sz val="12"/>
        <color rgb="FF000000"/>
        <rFont val="宋体"/>
        <charset val="134"/>
      </rPr>
      <t>铺装80厚石材</t>
    </r>
  </si>
  <si>
    <r>
      <rPr>
        <sz val="11"/>
        <color rgb="FF000000"/>
        <rFont val="宋体"/>
        <charset val="134"/>
      </rPr>
      <t>成品支架</t>
    </r>
  </si>
  <si>
    <r>
      <rPr>
        <sz val="11"/>
        <color rgb="FF000000"/>
        <rFont val="宋体"/>
        <charset val="134"/>
      </rPr>
      <t>松木，长1.3m，粗 4.8cm,3根+套环 工字架</t>
    </r>
  </si>
  <si>
    <r>
      <rPr>
        <sz val="11"/>
        <color rgb="FF000000"/>
        <rFont val="宋体"/>
        <charset val="134"/>
      </rPr>
      <t>元/套</t>
    </r>
  </si>
  <si>
    <t>松木，长1.9m，粗 4.8cm,4根+套环 四木架</t>
  </si>
  <si>
    <t>松木，长2.55m，4.8cm,4根+套环 四木架</t>
  </si>
  <si>
    <t>松木，长1.9m，粗 4.8cm,4根+套环 三木架</t>
  </si>
  <si>
    <t>防水电缆</t>
  </si>
  <si>
    <r>
      <rPr>
        <sz val="11"/>
        <color rgb="FF000000"/>
        <rFont val="宋体"/>
        <charset val="134"/>
      </rPr>
      <t>1m*1m,25mm厚</t>
    </r>
  </si>
  <si>
    <r>
      <rPr>
        <sz val="11"/>
        <color rgb="FF000000"/>
        <rFont val="宋体"/>
        <charset val="134"/>
      </rPr>
      <t>元/个</t>
    </r>
  </si>
  <si>
    <t>球墨铸铁树篦子</t>
  </si>
  <si>
    <r>
      <rPr>
        <sz val="11"/>
        <color rgb="FF000000"/>
        <rFont val="宋体"/>
        <charset val="134"/>
      </rPr>
      <t>1m*1m</t>
    </r>
  </si>
  <si>
    <r>
      <rPr>
        <sz val="11"/>
        <color rgb="FF000000"/>
        <rFont val="宋体"/>
        <charset val="134"/>
      </rPr>
      <t>橡胶树篦子</t>
    </r>
  </si>
  <si>
    <r>
      <rPr>
        <sz val="11"/>
        <color rgb="FF000000"/>
        <rFont val="宋体"/>
        <charset val="134"/>
      </rPr>
      <t>木屑</t>
    </r>
  </si>
  <si>
    <r>
      <rPr>
        <sz val="11"/>
        <color rgb="FF000000"/>
        <rFont val="宋体"/>
        <charset val="134"/>
      </rPr>
      <t>元/kg</t>
    </r>
  </si>
  <si>
    <r>
      <rPr>
        <sz val="11"/>
        <color rgb="FF000000"/>
        <rFont val="宋体"/>
        <charset val="134"/>
      </rPr>
      <t>防腐木树篦子</t>
    </r>
  </si>
  <si>
    <t>1m*1m（含笼骨）</t>
  </si>
  <si>
    <t>羊粪</t>
  </si>
  <si>
    <t>无恶臭、水分含量不得超过30%；有机质含量不得低于30%；氮磷钾（NPK）含量分
别不低于1 .5%、1.0%、0.5%；重金属含量不得超过国家标准；不得含有害杂质和有
害微生物。</t>
  </si>
  <si>
    <t>元/方</t>
  </si>
  <si>
    <t>有机质含量≥20%；N+P2O5+K2O≥18%；形态：颗粒</t>
  </si>
  <si>
    <t>尿素</t>
  </si>
  <si>
    <t>总氮（N)≥46 .0%；粒度范围：d0 .85㎜-2 .80㎜</t>
  </si>
  <si>
    <t>生根粉</t>
  </si>
  <si>
    <t>执行标准：NY1428-2010
成分：氯乙酸、吲哚丁酸、天玲百力特原药</t>
  </si>
  <si>
    <t>元/公斤</t>
  </si>
  <si>
    <t>甲基硫菌灵</t>
  </si>
  <si>
    <t>有效成分及其含量：甲基硫菌灵70%
剂型：可湿性粉剂</t>
  </si>
  <si>
    <r>
      <rPr>
        <sz val="11"/>
        <color rgb="FF000000"/>
        <rFont val="SimSun"/>
        <charset val="134"/>
      </rPr>
      <t>甲霜</t>
    </r>
    <r>
      <rPr>
        <sz val="11"/>
        <color rgb="FF000000"/>
        <rFont val="Lucida Sans Unicode"/>
        <charset val="134"/>
      </rPr>
      <t>.</t>
    </r>
    <r>
      <rPr>
        <sz val="11"/>
        <color rgb="FF000000"/>
        <rFont val="SimSun"/>
        <charset val="134"/>
      </rPr>
      <t>噁霉灵</t>
    </r>
  </si>
  <si>
    <t>水剂，主要成分：噁霉灵24%、甲霜灵6%</t>
  </si>
  <si>
    <t>大树营养液</t>
  </si>
  <si>
    <t>主要成分及含量：天然BR、维生素C、N、P、K≥10%。氮、钙、镁、硼、铁等微量元
素等</t>
  </si>
  <si>
    <t>元/升</t>
  </si>
  <si>
    <t>盐碱改良剂</t>
  </si>
  <si>
    <t>主要成分：黄腐酸≥50%、腐殖酸≥50%、氧化钾≥12%、有机质≥65%</t>
  </si>
  <si>
    <r>
      <rPr>
        <sz val="11"/>
        <color rgb="FF000000"/>
        <rFont val="SimSun"/>
        <charset val="134"/>
      </rPr>
      <t xml:space="preserve">盐碱零微生物
</t>
    </r>
    <r>
      <rPr>
        <sz val="10"/>
        <rFont val="宋体"/>
        <charset val="134"/>
      </rPr>
      <t xml:space="preserve">
</t>
    </r>
    <r>
      <rPr>
        <sz val="11"/>
        <color rgb="FF000000"/>
        <rFont val="SimSun"/>
        <charset val="134"/>
      </rPr>
      <t>菌剂</t>
    </r>
  </si>
  <si>
    <t>含聚丙氨酸、聚谷氨酸、聚丝氨酸、聚亮氨酸、聚乙烯琥珀酸</t>
  </si>
  <si>
    <t>海藻肥</t>
  </si>
  <si>
    <t>主要成分：氨基酸≥100克/升、Ca≥30克/升、Hg≤5毫克/千克、As≤10毫克/千克、
 Cd≤10毫克/千克、Pb≤50毫克/千克、Cr≤50毫克/千克、水不溶物≤50克/升</t>
  </si>
  <si>
    <t>微喷带</t>
  </si>
  <si>
    <t>N50 ,7孔，抗老化、抗紫外线</t>
  </si>
  <si>
    <t>元/米</t>
  </si>
  <si>
    <t>N32 ,7孔，抗老化、抗紫外线</t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</si>
  <si>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软管</t>
    </r>
  </si>
  <si>
    <t>DN32
符合国家标准</t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</si>
  <si>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接头</t>
    </r>
  </si>
  <si>
    <t>DN90
符合国家标准</t>
  </si>
  <si>
    <t>DN75，符合国家标准</t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</si>
  <si>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正三通</t>
    </r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</si>
  <si>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弯头</t>
    </r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</si>
  <si>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球阀</t>
    </r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</si>
  <si>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外丝</t>
    </r>
  </si>
  <si>
    <t>DN50，符合国家标准</t>
  </si>
  <si>
    <t>DN32，符合国家标准</t>
  </si>
  <si>
    <r>
      <rPr>
        <sz val="11"/>
        <color rgb="FF000000"/>
        <rFont val="Lucida Sans Unicode"/>
        <charset val="134"/>
      </rPr>
      <t>PE</t>
    </r>
    <r>
      <rPr>
        <sz val="11"/>
        <color rgb="FF000000"/>
        <rFont val="SimSun"/>
        <charset val="134"/>
      </rPr>
      <t>承插内丝</t>
    </r>
  </si>
  <si>
    <t>DN32（6分），符合国家标准</t>
  </si>
  <si>
    <t>木蜡油</t>
  </si>
  <si>
    <t>18L/桶，性能满足国家标准，要求防腐耐候、抗紫外线、硬度高</t>
  </si>
  <si>
    <t>油漆</t>
  </si>
  <si>
    <t>醇酸漆，色泽艳丽，耐久的高</t>
  </si>
  <si>
    <r>
      <rPr>
        <sz val="11"/>
        <color rgb="FF000000"/>
        <rFont val="SimSun"/>
        <charset val="134"/>
      </rPr>
      <t xml:space="preserve">透水混凝土环
</t>
    </r>
    <r>
      <rPr>
        <sz val="10"/>
        <rFont val="宋体"/>
        <charset val="134"/>
      </rPr>
      <t xml:space="preserve">
</t>
    </r>
    <r>
      <rPr>
        <sz val="11"/>
        <color rgb="FF000000"/>
        <rFont val="SimSun"/>
        <charset val="134"/>
      </rPr>
      <t>氧地坪漆</t>
    </r>
  </si>
  <si>
    <t>18公斤/桶，红棕色，耐老化，耐磨</t>
  </si>
  <si>
    <t>单片规格200㎝*1000㎝；材质水稻秸秆</t>
  </si>
  <si>
    <t>无纺布</t>
  </si>
  <si>
    <t>容重150克/平米，绿色，每卷100米长*1 .5米宽</t>
  </si>
  <si>
    <t>元/卷</t>
  </si>
  <si>
    <t>美植袋</t>
  </si>
  <si>
    <t>加厚无纺布、规格600*600㎜</t>
  </si>
  <si>
    <t>国标壁厚3毫米，规格80*80*6000㎜</t>
  </si>
  <si>
    <t>国标壁厚3毫米，规格100*1000*6000㎜</t>
  </si>
  <si>
    <t>国标壁厚2毫米，规格40*40*6000㎜</t>
  </si>
  <si>
    <t>镀锌角钢</t>
  </si>
  <si>
    <t>国标壁厚3毫米，规格50*50*6000㎜</t>
  </si>
  <si>
    <t>螺纹钢</t>
  </si>
  <si>
    <t>国标φ16㎜</t>
  </si>
  <si>
    <t>焊条</t>
  </si>
  <si>
    <t>φ2 .5㎜每箱10公斤</t>
  </si>
  <si>
    <t>元/箱</t>
  </si>
  <si>
    <r>
      <rPr>
        <sz val="11"/>
        <color rgb="FF000000"/>
        <rFont val="Lucida Sans Unicode"/>
        <charset val="134"/>
      </rPr>
      <t>LED</t>
    </r>
    <r>
      <rPr>
        <sz val="11"/>
        <color rgb="FF000000"/>
        <rFont val="SimSun"/>
        <charset val="134"/>
      </rPr>
      <t>灯带</t>
    </r>
  </si>
  <si>
    <t>户外、防雨、灯珠120以上，10㎝任意剪，COB硅胶材质，使用温度-30 °-45 °（每30
米配两个专用变压接头）。
投标人需提供该产品的“中国强制性产品认证（CCC认证）”资料或标识</t>
  </si>
  <si>
    <t>草坪灯</t>
  </si>
  <si>
    <t>光源：LED暖光白，规格：方形，顶盖155*155㎜，底座195 ^*195㎜，高度600㎜
 ，材质：镀锌铁+亚克力
金属颜色：深户外防水，耐老化，结构强度高，亮度高
投标人需提供该产品的“中国强制性产品认证（CCC认证）”资料或标识</t>
  </si>
  <si>
    <t>元/台</t>
  </si>
  <si>
    <r>
      <rPr>
        <sz val="11"/>
        <color rgb="FF000000"/>
        <rFont val="SimSun"/>
        <charset val="134"/>
      </rPr>
      <t>太阳能</t>
    </r>
    <r>
      <rPr>
        <sz val="11"/>
        <color rgb="FF000000"/>
        <rFont val="Lucida Sans Unicode"/>
        <charset val="134"/>
      </rPr>
      <t>LED</t>
    </r>
    <r>
      <rPr>
        <sz val="11"/>
        <color rgb="FF000000"/>
        <rFont val="SimSun"/>
        <charset val="134"/>
      </rPr>
      <t xml:space="preserve">路
</t>
    </r>
    <r>
      <rPr>
        <sz val="10"/>
        <rFont val="宋体"/>
        <charset val="134"/>
      </rPr>
      <t xml:space="preserve">
</t>
    </r>
    <r>
      <rPr>
        <sz val="11"/>
        <color rgb="FF000000"/>
        <rFont val="SimSun"/>
        <charset val="134"/>
      </rPr>
      <t>灯灯头</t>
    </r>
  </si>
  <si>
    <t>人体感应，照亮范围≥200㎡，亮灯时长30小时以上,太阳能储能电池容量＞20000m
Wh，灯头规格230*610㎜，
灯杆长度500㎜
投标人需提供该产品的“中国强制性产品认证（CCC认证）”资料或标识</t>
  </si>
  <si>
    <t>火烧板</t>
  </si>
  <si>
    <t>芝麻灰，300*600*50mm</t>
  </si>
  <si>
    <t>PE球阀</t>
  </si>
  <si>
    <t>θ90</t>
  </si>
  <si>
    <t>θ63</t>
  </si>
  <si>
    <t>PE管道</t>
  </si>
  <si>
    <t xml:space="preserve">元/m </t>
  </si>
  <si>
    <t>汀步石板</t>
  </si>
  <si>
    <t>长*宽75cm*40cm，厚10cm</t>
  </si>
  <si>
    <t>长*宽40cm*20cm，厚5cm</t>
  </si>
  <si>
    <t>河槽和跌水石头</t>
  </si>
  <si>
    <t>直径40cm</t>
  </si>
  <si>
    <t>景观石</t>
  </si>
  <si>
    <t>2.1m*0.95m*0.7m</t>
  </si>
  <si>
    <t>1.4m*1.2m*0.8m</t>
  </si>
  <si>
    <t>1.1m*0.45m*0.68m</t>
  </si>
  <si>
    <t>玻璃钢蓄水罐</t>
  </si>
  <si>
    <t xml:space="preserve">50吨，3.2m*6.2m </t>
  </si>
  <si>
    <t>型号：YJLV22 3*95+1*50</t>
  </si>
  <si>
    <t>潜污泵</t>
  </si>
  <si>
    <t xml:space="preserve">Q=20m³/h  H=81m  N=15kW </t>
  </si>
  <si>
    <t>除草剂</t>
  </si>
  <si>
    <t>元/L</t>
  </si>
  <si>
    <t>圆木桩汀步</t>
  </si>
  <si>
    <t>直径25cm,高15cm</t>
  </si>
  <si>
    <t xml:space="preserve">铁围栏 </t>
  </si>
  <si>
    <t xml:space="preserve">绿色网格通用护栏每组规格:长度3m，高度：2m，一根立柱
</t>
  </si>
  <si>
    <t>元/组</t>
  </si>
  <si>
    <t>铁围栏（V型）</t>
  </si>
  <si>
    <t>绿色网格V型护栏每组规格:长度2.91m，高度：2.2m，v型高度：0.63m
支撑架2m</t>
  </si>
  <si>
    <t>绿色网格V型护栏间隔五组设置一个2米斜支撑</t>
  </si>
  <si>
    <t>钢筋砼井盖</t>
  </si>
  <si>
    <t>直径70cm</t>
  </si>
  <si>
    <t>元/套</t>
  </si>
  <si>
    <t>高分子井盖</t>
  </si>
  <si>
    <t>太阳能地灯</t>
  </si>
  <si>
    <t>扇形光，3W暖光，直径12cm</t>
  </si>
  <si>
    <t>元/盏</t>
  </si>
  <si>
    <t>钢管护栏</t>
  </si>
  <si>
    <t>高度60cm，钢管直径5cm</t>
  </si>
  <si>
    <t>不锈钢路障</t>
  </si>
  <si>
    <t>直径20cm,高度80cm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</si>
</sst>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58">
    <font>
      <sz val="12"/>
      <color theme="1"/>
      <name val="等线"/>
      <charset val="134"/>
      <scheme val="minor"/>
    </font>
    <font>
      <sz val="10"/>
      <color rgb="FF000000"/>
      <name val="Times New Roman"/>
      <charset val="134"/>
    </font>
    <font>
      <sz val="12"/>
      <color rgb="FF000000"/>
      <name val="等线"/>
      <charset val="134"/>
    </font>
    <font>
      <b/>
      <sz val="14"/>
      <color rgb="FF000000"/>
      <name val="Times New Roman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204"/>
    </font>
    <font>
      <b/>
      <sz val="10"/>
      <name val="宋体"/>
      <charset val="204"/>
    </font>
    <font>
      <sz val="14"/>
      <color rgb="FF000000"/>
      <name val="楷体_GB2312"/>
      <charset val="134"/>
    </font>
    <font>
      <sz val="11"/>
      <color rgb="FF000000"/>
      <name val="楷体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等线"/>
      <charset val="134"/>
    </font>
    <font>
      <sz val="11"/>
      <color rgb="FF000000"/>
      <name val="SimSun"/>
      <charset val="134"/>
    </font>
    <font>
      <sz val="11"/>
      <color rgb="FF000000"/>
      <name val="Lucida Sans Unicode"/>
      <charset val="134"/>
    </font>
    <font>
      <b/>
      <sz val="14"/>
      <color rgb="FF000000"/>
      <name val="楷体_GB2312"/>
      <charset val="134"/>
    </font>
    <font>
      <b/>
      <sz val="10"/>
      <color rgb="FF000000"/>
      <name val="Times New Roman"/>
      <charset val="134"/>
    </font>
    <font>
      <sz val="14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SimSun"/>
      <charset val="134"/>
    </font>
    <font>
      <sz val="12"/>
      <color rgb="FF000000"/>
      <name val="Arial"/>
      <charset val="134"/>
    </font>
    <font>
      <sz val="12"/>
      <name val="宋体"/>
      <charset val="134"/>
    </font>
    <font>
      <sz val="16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sz val="14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Arial"/>
      <charset val="134"/>
    </font>
    <font>
      <sz val="2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" borderId="19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22" applyNumberFormat="0" applyAlignment="0" applyProtection="0">
      <alignment vertical="center"/>
    </xf>
    <xf numFmtId="0" fontId="43" fillId="4" borderId="23" applyNumberFormat="0" applyAlignment="0" applyProtection="0">
      <alignment vertical="center"/>
    </xf>
    <xf numFmtId="0" fontId="44" fillId="4" borderId="22" applyNumberFormat="0" applyAlignment="0" applyProtection="0">
      <alignment vertical="center"/>
    </xf>
    <xf numFmtId="0" fontId="45" fillId="5" borderId="24" applyNumberFormat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</xf>
    <xf numFmtId="2" fontId="9" fillId="0" borderId="5" xfId="0" applyNumberFormat="1" applyFont="1" applyFill="1" applyBorder="1" applyAlignment="1" applyProtection="1">
      <alignment horizontal="center" vertical="center" wrapText="1"/>
    </xf>
    <xf numFmtId="2" fontId="10" fillId="0" borderId="5" xfId="0" applyNumberFormat="1" applyFont="1" applyBorder="1" applyAlignment="1" applyProtection="1">
      <alignment horizontal="center" vertical="center" shrinkToFit="1"/>
    </xf>
    <xf numFmtId="2" fontId="10" fillId="0" borderId="5" xfId="0" applyNumberFormat="1" applyFont="1" applyFill="1" applyBorder="1" applyAlignment="1" applyProtection="1">
      <alignment horizontal="center" vertical="center" shrinkToFit="1"/>
    </xf>
    <xf numFmtId="0" fontId="10" fillId="0" borderId="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Protection="1">
      <alignment vertical="center"/>
    </xf>
    <xf numFmtId="0" fontId="13" fillId="0" borderId="5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 wrapText="1"/>
    </xf>
    <xf numFmtId="2" fontId="4" fillId="0" borderId="5" xfId="0" applyNumberFormat="1" applyFont="1" applyBorder="1" applyAlignment="1" applyProtection="1">
      <alignment horizontal="center" vertical="center" shrinkToFi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7" fillId="0" borderId="8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7" fillId="0" borderId="1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1" fontId="10" fillId="0" borderId="11" xfId="0" applyNumberFormat="1" applyFont="1" applyBorder="1" applyAlignment="1" applyProtection="1">
      <alignment horizontal="center" vertical="center" shrinkToFit="1"/>
    </xf>
    <xf numFmtId="0" fontId="10" fillId="0" borderId="11" xfId="0" applyFont="1" applyBorder="1" applyAlignment="1" applyProtection="1">
      <alignment horizontal="center" vertical="center" wrapText="1"/>
    </xf>
    <xf numFmtId="1" fontId="10" fillId="0" borderId="11" xfId="0" applyNumberFormat="1" applyFont="1" applyFill="1" applyBorder="1" applyAlignment="1" applyProtection="1">
      <alignment horizontal="center" vertical="center" shrinkToFit="1"/>
    </xf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4" fillId="0" borderId="11" xfId="0" applyNumberFormat="1" applyFont="1" applyFill="1" applyBorder="1" applyAlignment="1" applyProtection="1">
      <alignment horizontal="center" vertical="center" shrinkToFit="1"/>
    </xf>
    <xf numFmtId="0" fontId="1" fillId="0" borderId="11" xfId="0" applyFont="1" applyFill="1" applyBorder="1" applyAlignment="1">
      <alignment horizontal="left" vertical="top"/>
    </xf>
    <xf numFmtId="0" fontId="17" fillId="0" borderId="1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1" fontId="10" fillId="0" borderId="5" xfId="0" applyNumberFormat="1" applyFont="1" applyBorder="1" applyAlignment="1" applyProtection="1">
      <alignment horizontal="center" vertical="center" shrinkToFit="1"/>
    </xf>
    <xf numFmtId="0" fontId="18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1" fontId="4" fillId="0" borderId="5" xfId="0" applyNumberFormat="1" applyFont="1" applyBorder="1" applyAlignment="1" applyProtection="1">
      <alignment horizontal="center" vertical="center" shrinkToFit="1"/>
    </xf>
    <xf numFmtId="0" fontId="1" fillId="0" borderId="0" xfId="0" applyFont="1" applyFill="1" applyAlignment="1">
      <alignment horizontal="left" vertical="top"/>
    </xf>
    <xf numFmtId="1" fontId="18" fillId="0" borderId="5" xfId="0" applyNumberFormat="1" applyFont="1" applyBorder="1" applyAlignment="1" applyProtection="1">
      <alignment horizontal="center" vertical="center" shrinkToFit="1"/>
    </xf>
    <xf numFmtId="2" fontId="18" fillId="0" borderId="5" xfId="0" applyNumberFormat="1" applyFont="1" applyFill="1" applyBorder="1" applyAlignment="1" applyProtection="1">
      <alignment horizontal="left" vertical="center" indent="2" shrinkToFit="1"/>
    </xf>
    <xf numFmtId="2" fontId="18" fillId="0" borderId="5" xfId="0" applyNumberFormat="1" applyFont="1" applyBorder="1" applyAlignment="1" applyProtection="1">
      <alignment horizontal="left" vertical="center" indent="2" shrinkToFit="1"/>
    </xf>
    <xf numFmtId="0" fontId="9" fillId="0" borderId="2" xfId="0" applyFont="1" applyBorder="1" applyAlignment="1" applyProtection="1">
      <alignment horizontal="center" vertical="center" wrapText="1"/>
    </xf>
    <xf numFmtId="1" fontId="18" fillId="0" borderId="1" xfId="0" applyNumberFormat="1" applyFont="1" applyBorder="1" applyAlignment="1" applyProtection="1">
      <alignment horizontal="center" vertical="center" shrinkToFit="1"/>
    </xf>
    <xf numFmtId="1" fontId="18" fillId="0" borderId="2" xfId="0" applyNumberFormat="1" applyFont="1" applyBorder="1" applyAlignment="1" applyProtection="1">
      <alignment horizontal="center" vertical="center" shrinkToFit="1"/>
    </xf>
    <xf numFmtId="1" fontId="18" fillId="0" borderId="3" xfId="0" applyNumberFormat="1" applyFont="1" applyBorder="1" applyAlignment="1" applyProtection="1">
      <alignment horizontal="center" vertical="center" shrinkToFit="1"/>
    </xf>
    <xf numFmtId="1" fontId="5" fillId="0" borderId="5" xfId="0" applyNumberFormat="1" applyFont="1" applyBorder="1" applyAlignment="1" applyProtection="1">
      <alignment horizontal="center" vertical="center" shrinkToFit="1"/>
    </xf>
    <xf numFmtId="2" fontId="5" fillId="0" borderId="5" xfId="0" applyNumberFormat="1" applyFont="1" applyFill="1" applyBorder="1" applyAlignment="1" applyProtection="1">
      <alignment horizontal="center" vertical="center" shrinkToFit="1"/>
    </xf>
    <xf numFmtId="2" fontId="5" fillId="0" borderId="5" xfId="0" applyNumberFormat="1" applyFont="1" applyBorder="1" applyAlignment="1" applyProtection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176" fontId="19" fillId="0" borderId="5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center" vertical="center" wrapText="1"/>
    </xf>
    <xf numFmtId="0" fontId="20" fillId="0" borderId="3" xfId="0" applyFont="1" applyBorder="1" applyAlignment="1" applyProtection="1">
      <alignment horizontal="center" vertical="center" wrapText="1"/>
    </xf>
    <xf numFmtId="1" fontId="19" fillId="0" borderId="5" xfId="0" applyNumberFormat="1" applyFont="1" applyBorder="1" applyAlignment="1" applyProtection="1">
      <alignment horizontal="center" vertical="center" shrinkToFit="1"/>
    </xf>
    <xf numFmtId="2" fontId="20" fillId="0" borderId="5" xfId="0" applyNumberFormat="1" applyFont="1" applyFill="1" applyBorder="1" applyAlignment="1" applyProtection="1">
      <alignment horizontal="center" vertical="center" shrinkToFit="1"/>
    </xf>
    <xf numFmtId="2" fontId="20" fillId="0" borderId="5" xfId="0" applyNumberFormat="1" applyFont="1" applyBorder="1" applyAlignment="1" applyProtection="1">
      <alignment horizontal="center" vertical="center" shrinkToFit="1"/>
    </xf>
    <xf numFmtId="176" fontId="1" fillId="0" borderId="0" xfId="0" applyNumberFormat="1" applyFont="1" applyAlignment="1">
      <alignment horizontal="left" vertical="top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176" fontId="18" fillId="0" borderId="5" xfId="0" applyNumberFormat="1" applyFont="1" applyBorder="1" applyAlignment="1" applyProtection="1">
      <alignment horizontal="center" vertical="center" shrinkToFit="1"/>
    </xf>
    <xf numFmtId="177" fontId="18" fillId="0" borderId="5" xfId="0" applyNumberFormat="1" applyFont="1" applyBorder="1" applyAlignment="1" applyProtection="1">
      <alignment horizontal="center" vertical="center" shrinkToFit="1"/>
    </xf>
    <xf numFmtId="176" fontId="9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176" fontId="18" fillId="0" borderId="5" xfId="0" applyNumberFormat="1" applyFont="1" applyBorder="1" applyAlignment="1" applyProtection="1">
      <alignment horizontal="left" vertical="center" indent="2" shrinkToFit="1"/>
    </xf>
    <xf numFmtId="176" fontId="18" fillId="0" borderId="5" xfId="0" applyNumberFormat="1" applyFont="1" applyFill="1" applyBorder="1" applyAlignment="1" applyProtection="1">
      <alignment horizontal="left" vertical="center" indent="2" shrinkToFi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77" fontId="5" fillId="0" borderId="5" xfId="0" applyNumberFormat="1" applyFont="1" applyBorder="1" applyAlignment="1" applyProtection="1">
      <alignment horizontal="right" vertical="center" indent="1" shrinkToFit="1"/>
    </xf>
    <xf numFmtId="176" fontId="5" fillId="0" borderId="5" xfId="0" applyNumberFormat="1" applyFont="1" applyBorder="1" applyAlignment="1" applyProtection="1">
      <alignment horizontal="right" vertical="center" indent="1" shrinkToFit="1"/>
    </xf>
    <xf numFmtId="0" fontId="5" fillId="0" borderId="7" xfId="0" applyFont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176" fontId="9" fillId="0" borderId="11" xfId="0" applyNumberFormat="1" applyFont="1" applyBorder="1" applyAlignment="1" applyProtection="1">
      <alignment horizontal="center" vertical="center" wrapText="1"/>
    </xf>
    <xf numFmtId="176" fontId="10" fillId="0" borderId="11" xfId="0" applyNumberFormat="1" applyFont="1" applyBorder="1" applyAlignment="1" applyProtection="1">
      <alignment horizontal="center" vertical="center" shrinkToFit="1"/>
    </xf>
    <xf numFmtId="0" fontId="18" fillId="0" borderId="11" xfId="0" applyFont="1" applyFill="1" applyBorder="1" applyAlignment="1" applyProtection="1">
      <alignment horizontal="center" vertical="center" wrapText="1"/>
    </xf>
    <xf numFmtId="177" fontId="10" fillId="0" borderId="11" xfId="0" applyNumberFormat="1" applyFont="1" applyFill="1" applyBorder="1" applyAlignment="1" applyProtection="1">
      <alignment horizontal="center" vertical="center" shrinkToFi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" fontId="4" fillId="0" borderId="11" xfId="0" applyNumberFormat="1" applyFont="1" applyBorder="1" applyAlignment="1" applyProtection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1" fillId="0" borderId="8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</xf>
    <xf numFmtId="0" fontId="21" fillId="0" borderId="10" xfId="0" applyFont="1" applyBorder="1" applyAlignment="1" applyProtection="1">
      <alignment horizontal="center" vertical="center" wrapText="1"/>
    </xf>
    <xf numFmtId="1" fontId="18" fillId="0" borderId="12" xfId="0" applyNumberFormat="1" applyFont="1" applyBorder="1" applyAlignment="1" applyProtection="1">
      <alignment horizontal="center" vertical="center" shrinkToFi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176" fontId="18" fillId="0" borderId="12" xfId="0" applyNumberFormat="1" applyFont="1" applyBorder="1" applyAlignment="1" applyProtection="1">
      <alignment horizontal="center" vertical="center" shrinkToFit="1"/>
    </xf>
    <xf numFmtId="1" fontId="18" fillId="0" borderId="11" xfId="0" applyNumberFormat="1" applyFont="1" applyBorder="1" applyAlignment="1" applyProtection="1">
      <alignment horizontal="center" vertical="center" shrinkToFit="1"/>
    </xf>
    <xf numFmtId="0" fontId="9" fillId="0" borderId="11" xfId="0" applyFont="1" applyBorder="1" applyAlignment="1" applyProtection="1">
      <alignment horizontal="center" vertical="center" wrapText="1"/>
    </xf>
    <xf numFmtId="176" fontId="18" fillId="0" borderId="11" xfId="0" applyNumberFormat="1" applyFont="1" applyBorder="1" applyAlignment="1" applyProtection="1">
      <alignment horizontal="center" vertical="center" shrinkToFit="1"/>
    </xf>
    <xf numFmtId="176" fontId="18" fillId="0" borderId="11" xfId="0" applyNumberFormat="1" applyFont="1" applyFill="1" applyBorder="1" applyAlignment="1" applyProtection="1">
      <alignment horizontal="center" vertical="center" shrinkToFit="1"/>
    </xf>
    <xf numFmtId="1" fontId="5" fillId="0" borderId="11" xfId="0" applyNumberFormat="1" applyFont="1" applyFill="1" applyBorder="1" applyAlignment="1" applyProtection="1">
      <alignment horizontal="center" vertical="center" shrinkToFit="1"/>
    </xf>
    <xf numFmtId="1" fontId="5" fillId="0" borderId="11" xfId="0" applyNumberFormat="1" applyFont="1" applyBorder="1" applyAlignment="1" applyProtection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177" fontId="12" fillId="0" borderId="13" xfId="0" applyNumberFormat="1" applyFont="1" applyBorder="1" applyAlignment="1" applyProtection="1">
      <alignment horizontal="center" vertical="center"/>
    </xf>
    <xf numFmtId="0" fontId="25" fillId="0" borderId="0" xfId="0" applyFont="1" applyFill="1" applyAlignment="1"/>
    <xf numFmtId="0" fontId="26" fillId="0" borderId="0" xfId="0" applyFont="1" applyFill="1" applyBorder="1" applyAlignment="1">
      <alignment horizontal="right" wrapText="1"/>
    </xf>
    <xf numFmtId="0" fontId="26" fillId="0" borderId="14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right" wrapText="1"/>
    </xf>
    <xf numFmtId="177" fontId="30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right" wrapText="1"/>
    </xf>
    <xf numFmtId="0" fontId="30" fillId="0" borderId="15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wrapText="1"/>
    </xf>
    <xf numFmtId="0" fontId="31" fillId="0" borderId="16" xfId="0" applyFont="1" applyFill="1" applyBorder="1" applyAlignment="1">
      <alignment horizontal="center" wrapText="1"/>
    </xf>
    <xf numFmtId="0" fontId="30" fillId="0" borderId="17" xfId="0" applyFont="1" applyFill="1" applyBorder="1" applyAlignment="1">
      <alignment wrapText="1"/>
    </xf>
    <xf numFmtId="0" fontId="31" fillId="0" borderId="18" xfId="0" applyFont="1" applyFill="1" applyBorder="1" applyAlignment="1">
      <alignment horizontal="center" wrapText="1"/>
    </xf>
    <xf numFmtId="0" fontId="31" fillId="0" borderId="18" xfId="0" applyFont="1" applyFill="1" applyBorder="1" applyAlignment="1">
      <alignment wrapText="1"/>
    </xf>
    <xf numFmtId="0" fontId="30" fillId="0" borderId="18" xfId="0" applyFont="1" applyFill="1" applyBorder="1" applyAlignment="1">
      <alignment wrapText="1"/>
    </xf>
    <xf numFmtId="0" fontId="30" fillId="0" borderId="18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center" wrapText="1"/>
    </xf>
    <xf numFmtId="0" fontId="32" fillId="0" borderId="14" xfId="0" applyFont="1" applyFill="1" applyBorder="1" applyAlignment="1">
      <alignment horizontal="center" wrapText="1"/>
    </xf>
    <xf numFmtId="0" fontId="32" fillId="0" borderId="18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D5" sqref="D5:H5"/>
    </sheetView>
  </sheetViews>
  <sheetFormatPr defaultColWidth="9" defaultRowHeight="15.6" outlineLevelRow="4"/>
  <cols>
    <col min="1" max="1" width="11" style="123" customWidth="1"/>
    <col min="2" max="2" width="0.136363636363636" style="123" customWidth="1"/>
    <col min="3" max="3" width="17.75" style="123" customWidth="1"/>
    <col min="4" max="4" width="6.75" style="123" customWidth="1"/>
    <col min="5" max="5" width="17.75" style="123" customWidth="1"/>
    <col min="6" max="6" width="3.75" style="123" customWidth="1"/>
    <col min="7" max="7" width="0.25" style="123" customWidth="1"/>
    <col min="8" max="8" width="0.378787878787879" style="123" customWidth="1"/>
    <col min="9" max="9" width="7" style="123" customWidth="1"/>
    <col min="10" max="10" width="11.5" style="123" customWidth="1"/>
    <col min="11" max="16384" width="9" style="123"/>
  </cols>
  <sheetData>
    <row r="1" s="123" customFormat="1" ht="127.5" customHeight="1" spans="1:10">
      <c r="A1" s="143"/>
      <c r="B1" s="144" t="s">
        <v>0</v>
      </c>
      <c r="C1" s="144"/>
      <c r="D1" s="144"/>
      <c r="E1" s="144"/>
      <c r="F1" s="144"/>
      <c r="G1" s="144"/>
      <c r="H1" s="145" t="s">
        <v>1</v>
      </c>
      <c r="I1" s="145"/>
      <c r="J1" s="145"/>
    </row>
    <row r="2" s="123" customFormat="1" ht="114" customHeight="1" spans="1:10">
      <c r="A2" s="127" t="s">
        <v>2</v>
      </c>
      <c r="B2" s="127"/>
      <c r="C2" s="127"/>
      <c r="D2" s="127"/>
      <c r="E2" s="127"/>
      <c r="F2" s="127"/>
      <c r="G2" s="127"/>
      <c r="H2" s="127"/>
      <c r="I2" s="127"/>
      <c r="J2" s="127"/>
    </row>
    <row r="3" s="123" customFormat="1" ht="139" customHeight="1" spans="1:10">
      <c r="A3" s="135"/>
      <c r="B3" s="135"/>
      <c r="C3" s="146" t="s">
        <v>3</v>
      </c>
      <c r="D3" s="147" t="s">
        <v>4</v>
      </c>
      <c r="E3" s="147"/>
      <c r="F3" s="147"/>
      <c r="G3" s="147"/>
      <c r="H3" s="147"/>
      <c r="I3" s="135"/>
      <c r="J3" s="135"/>
    </row>
    <row r="4" s="123" customFormat="1" ht="69.75" customHeight="1" spans="1:10">
      <c r="A4" s="135"/>
      <c r="B4" s="135"/>
      <c r="C4" s="146" t="s">
        <v>5</v>
      </c>
      <c r="D4" s="148" t="s">
        <v>4</v>
      </c>
      <c r="E4" s="148"/>
      <c r="F4" s="148"/>
      <c r="G4" s="148"/>
      <c r="H4" s="148"/>
      <c r="I4" s="135"/>
      <c r="J4" s="135"/>
    </row>
    <row r="5" s="123" customFormat="1" ht="107" customHeight="1" spans="1:10">
      <c r="A5" s="135"/>
      <c r="B5" s="135"/>
      <c r="C5" s="134"/>
      <c r="D5" s="149" t="s">
        <v>6</v>
      </c>
      <c r="E5" s="149"/>
      <c r="F5" s="149"/>
      <c r="G5" s="149"/>
      <c r="H5" s="149"/>
      <c r="I5" s="150"/>
      <c r="J5" s="150"/>
    </row>
  </sheetData>
  <mergeCells count="9">
    <mergeCell ref="B1:G1"/>
    <mergeCell ref="H1:J1"/>
    <mergeCell ref="A2:J2"/>
    <mergeCell ref="A3:B3"/>
    <mergeCell ref="D3:H3"/>
    <mergeCell ref="A4:B4"/>
    <mergeCell ref="D4:H4"/>
    <mergeCell ref="A5:B5"/>
    <mergeCell ref="D5:H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D3" sqref="D3:G3"/>
    </sheetView>
  </sheetViews>
  <sheetFormatPr defaultColWidth="9" defaultRowHeight="15.6" outlineLevelRow="7" outlineLevelCol="7"/>
  <cols>
    <col min="1" max="1" width="2" style="123" customWidth="1"/>
    <col min="2" max="2" width="11.75" style="123" customWidth="1"/>
    <col min="3" max="3" width="12.5" style="123" customWidth="1"/>
    <col min="4" max="4" width="6.75" style="123" customWidth="1"/>
    <col min="5" max="5" width="13.5" style="123" customWidth="1"/>
    <col min="6" max="6" width="15.8787878787879" style="123" customWidth="1"/>
    <col min="7" max="7" width="2.75" style="123" customWidth="1"/>
    <col min="8" max="8" width="18.5" style="123" customWidth="1"/>
    <col min="9" max="9" width="19.25" style="123" customWidth="1"/>
    <col min="10" max="16384" width="9" style="123"/>
  </cols>
  <sheetData>
    <row r="1" s="123" customFormat="1" ht="118.5" customHeight="1" spans="1:8">
      <c r="A1" s="124" t="s">
        <v>7</v>
      </c>
      <c r="B1" s="124"/>
      <c r="C1" s="125" t="s">
        <v>0</v>
      </c>
      <c r="D1" s="125"/>
      <c r="E1" s="125"/>
      <c r="F1" s="125"/>
      <c r="G1" s="126"/>
      <c r="H1" s="126"/>
    </row>
    <row r="2" s="123" customFormat="1" ht="71.25" customHeight="1" spans="1:8">
      <c r="A2" s="127" t="s">
        <v>2</v>
      </c>
      <c r="B2" s="127"/>
      <c r="C2" s="127"/>
      <c r="D2" s="127"/>
      <c r="E2" s="127"/>
      <c r="F2" s="127"/>
      <c r="G2" s="127"/>
      <c r="H2" s="127"/>
    </row>
    <row r="3" s="123" customFormat="1" ht="83.25" customHeight="1" spans="1:8">
      <c r="A3" s="128"/>
      <c r="B3" s="129" t="s">
        <v>8</v>
      </c>
      <c r="C3" s="129"/>
      <c r="D3" s="130">
        <f>汇总表!C14</f>
        <v>14620717.65</v>
      </c>
      <c r="E3" s="130"/>
      <c r="F3" s="130"/>
      <c r="G3" s="130"/>
      <c r="H3" s="131" t="s">
        <v>9</v>
      </c>
    </row>
    <row r="4" s="123" customFormat="1" ht="31" customHeight="1" spans="1:8">
      <c r="A4" s="132"/>
      <c r="B4" s="129" t="s">
        <v>10</v>
      </c>
      <c r="C4" s="129"/>
      <c r="D4" s="133" t="s">
        <v>11</v>
      </c>
      <c r="E4" s="133"/>
      <c r="F4" s="133"/>
      <c r="G4" s="133"/>
      <c r="H4" s="134"/>
    </row>
    <row r="5" s="123" customFormat="1" ht="68" customHeight="1" spans="1:8">
      <c r="A5" s="135"/>
      <c r="B5" s="136" t="s">
        <v>12</v>
      </c>
      <c r="C5" s="136"/>
      <c r="D5" s="137" t="s">
        <v>13</v>
      </c>
      <c r="E5" s="137"/>
      <c r="F5" s="138" t="s">
        <v>14</v>
      </c>
      <c r="G5" s="138"/>
      <c r="H5" s="139" t="s">
        <v>15</v>
      </c>
    </row>
    <row r="6" s="123" customFormat="1" ht="68" customHeight="1" spans="1:8">
      <c r="A6" s="135"/>
      <c r="B6" s="136" t="s">
        <v>16</v>
      </c>
      <c r="C6" s="136"/>
      <c r="D6" s="139" t="s">
        <v>17</v>
      </c>
      <c r="E6" s="139"/>
      <c r="F6" s="136" t="s">
        <v>16</v>
      </c>
      <c r="G6" s="136"/>
      <c r="H6" s="139" t="s">
        <v>17</v>
      </c>
    </row>
    <row r="7" s="123" customFormat="1" ht="68" customHeight="1" spans="1:8">
      <c r="A7" s="135"/>
      <c r="B7" s="136" t="s">
        <v>18</v>
      </c>
      <c r="C7" s="136"/>
      <c r="D7" s="140" t="s">
        <v>19</v>
      </c>
      <c r="E7" s="140"/>
      <c r="F7" s="136" t="s">
        <v>20</v>
      </c>
      <c r="G7" s="136"/>
      <c r="H7" s="139" t="s">
        <v>19</v>
      </c>
    </row>
    <row r="8" s="123" customFormat="1" ht="68" customHeight="1" spans="1:8">
      <c r="A8" s="135"/>
      <c r="B8" s="136" t="s">
        <v>21</v>
      </c>
      <c r="C8" s="136"/>
      <c r="D8" s="141" t="s">
        <v>22</v>
      </c>
      <c r="E8" s="141"/>
      <c r="F8" s="136" t="s">
        <v>23</v>
      </c>
      <c r="G8" s="136"/>
      <c r="H8" s="142" t="s">
        <v>22</v>
      </c>
    </row>
  </sheetData>
  <mergeCells count="20">
    <mergeCell ref="A1:B1"/>
    <mergeCell ref="C1:F1"/>
    <mergeCell ref="G1:H1"/>
    <mergeCell ref="A2:H2"/>
    <mergeCell ref="B3:C3"/>
    <mergeCell ref="D3:G3"/>
    <mergeCell ref="B4:C4"/>
    <mergeCell ref="D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ageMargins left="0.75" right="0.75" top="1" bottom="1" header="0.5" footer="0.5"/>
  <pageSetup paperSize="9" scale="9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14"/>
  <sheetViews>
    <sheetView workbookViewId="0">
      <selection activeCell="D13" sqref="D13"/>
    </sheetView>
  </sheetViews>
  <sheetFormatPr defaultColWidth="7.33333333333333" defaultRowHeight="12.75" customHeight="1" outlineLevelCol="3"/>
  <cols>
    <col min="1" max="1" width="9" style="1" customWidth="1"/>
    <col min="2" max="2" width="24.8787878787879" style="1" customWidth="1"/>
    <col min="3" max="4" width="21.75" style="1" customWidth="1"/>
    <col min="5" max="39" width="7.33333333333333" style="1"/>
  </cols>
  <sheetData>
    <row r="1" s="1" customFormat="1" ht="34" customHeight="1" spans="1:4">
      <c r="A1" s="118" t="s">
        <v>24</v>
      </c>
      <c r="B1" s="118"/>
      <c r="C1" s="118"/>
      <c r="D1" s="118"/>
    </row>
    <row r="2" s="1" customFormat="1" customHeight="1" spans="1:4">
      <c r="A2" s="118"/>
      <c r="B2" s="118"/>
      <c r="C2" s="118"/>
    </row>
    <row r="3" s="1" customFormat="1" ht="29" customHeight="1" spans="1:4">
      <c r="A3" s="119" t="s">
        <v>25</v>
      </c>
      <c r="B3" s="119"/>
      <c r="C3" s="119"/>
    </row>
    <row r="4" s="1" customFormat="1" customHeight="1" spans="1:4">
      <c r="A4" s="120"/>
      <c r="B4" s="120"/>
      <c r="C4" s="120"/>
    </row>
    <row r="5" s="1" customFormat="1" ht="33" customHeight="1" spans="1:4">
      <c r="A5" s="121" t="s">
        <v>26</v>
      </c>
      <c r="B5" s="121" t="s">
        <v>27</v>
      </c>
      <c r="C5" s="121" t="s">
        <v>28</v>
      </c>
      <c r="D5" s="121" t="s">
        <v>29</v>
      </c>
    </row>
    <row r="6" s="1" customFormat="1" ht="33" customHeight="1" spans="1:4">
      <c r="A6" s="121">
        <v>1</v>
      </c>
      <c r="B6" s="121" t="s">
        <v>30</v>
      </c>
      <c r="C6" s="122">
        <f>乔木!F78</f>
        <v>3165713.5</v>
      </c>
      <c r="D6" s="121"/>
    </row>
    <row r="7" s="1" customFormat="1" ht="33" customHeight="1" spans="1:4">
      <c r="A7" s="121">
        <v>2</v>
      </c>
      <c r="B7" s="121" t="s">
        <v>31</v>
      </c>
      <c r="C7" s="121">
        <f>球类!F16</f>
        <v>334340</v>
      </c>
      <c r="D7" s="121"/>
    </row>
    <row r="8" s="1" customFormat="1" ht="33" customHeight="1" spans="1:4">
      <c r="A8" s="121">
        <v>3</v>
      </c>
      <c r="B8" s="121" t="s">
        <v>32</v>
      </c>
      <c r="C8" s="121">
        <f>灌木类!F18</f>
        <v>727188</v>
      </c>
      <c r="D8" s="121"/>
    </row>
    <row r="9" s="1" customFormat="1" ht="33" customHeight="1" spans="1:4">
      <c r="A9" s="121">
        <v>4</v>
      </c>
      <c r="B9" s="121" t="s">
        <v>33</v>
      </c>
      <c r="C9" s="122">
        <f>花卉类!F158</f>
        <v>5388950.4</v>
      </c>
      <c r="D9" s="121"/>
    </row>
    <row r="10" s="1" customFormat="1" ht="33" customHeight="1" spans="1:4">
      <c r="A10" s="121">
        <v>5</v>
      </c>
      <c r="B10" s="121" t="s">
        <v>34</v>
      </c>
      <c r="C10" s="122">
        <f>观赏草!F33</f>
        <v>1066464</v>
      </c>
      <c r="D10" s="121"/>
    </row>
    <row r="11" s="1" customFormat="1" ht="33" customHeight="1" spans="1:4">
      <c r="A11" s="121">
        <v>6</v>
      </c>
      <c r="B11" s="121" t="s">
        <v>35</v>
      </c>
      <c r="C11" s="122">
        <f>地被类!F11</f>
        <v>294000</v>
      </c>
      <c r="D11" s="121"/>
    </row>
    <row r="12" s="1" customFormat="1" ht="33" customHeight="1" spans="1:4">
      <c r="A12" s="121">
        <v>7</v>
      </c>
      <c r="B12" s="121" t="s">
        <v>36</v>
      </c>
      <c r="C12" s="121">
        <f>种子类!G22</f>
        <v>335010</v>
      </c>
      <c r="D12" s="121"/>
    </row>
    <row r="13" s="1" customFormat="1" ht="33" customHeight="1" spans="1:4">
      <c r="A13" s="121">
        <v>8</v>
      </c>
      <c r="B13" s="121" t="s">
        <v>37</v>
      </c>
      <c r="C13" s="122">
        <f>辅材类!G139</f>
        <v>3309051.75</v>
      </c>
      <c r="D13" s="121"/>
    </row>
    <row r="14" s="1" customFormat="1" ht="33" customHeight="1" spans="1:4">
      <c r="A14" s="121">
        <v>9</v>
      </c>
      <c r="B14" s="121" t="s">
        <v>38</v>
      </c>
      <c r="C14" s="122">
        <f>SUM(C6:C13)</f>
        <v>14620717.65</v>
      </c>
      <c r="D14" s="121"/>
    </row>
  </sheetData>
  <mergeCells count="2">
    <mergeCell ref="A1:D1"/>
    <mergeCell ref="A3:C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78"/>
  <sheetViews>
    <sheetView workbookViewId="0">
      <selection activeCell="H3" sqref="H3"/>
    </sheetView>
  </sheetViews>
  <sheetFormatPr defaultColWidth="9" defaultRowHeight="12" customHeight="1"/>
  <cols>
    <col min="1" max="1" width="5.83333333333333" style="102" customWidth="1"/>
    <col min="2" max="2" width="19.1818181818182" style="102" customWidth="1"/>
    <col min="3" max="3" width="35.8787878787879" style="103" customWidth="1"/>
    <col min="4" max="4" width="9.16666666666667" style="104" customWidth="1"/>
    <col min="5" max="8" width="11.5" style="102" customWidth="1"/>
    <col min="9" max="20" width="9" style="102"/>
  </cols>
  <sheetData>
    <row r="1" s="2" customFormat="1" ht="28" customHeight="1" spans="1:20">
      <c r="A1" s="105" t="s">
        <v>39</v>
      </c>
      <c r="B1" s="106"/>
      <c r="C1" s="106"/>
      <c r="D1" s="106"/>
      <c r="E1" s="106"/>
      <c r="F1" s="106"/>
      <c r="G1" s="106"/>
      <c r="H1" s="107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="102" customFormat="1" ht="40" customHeight="1" spans="1:20">
      <c r="A2" s="49" t="s">
        <v>26</v>
      </c>
      <c r="B2" s="49" t="s">
        <v>40</v>
      </c>
      <c r="C2" s="8" t="s">
        <v>41</v>
      </c>
      <c r="D2" s="49" t="s">
        <v>42</v>
      </c>
      <c r="E2" s="8" t="s">
        <v>43</v>
      </c>
      <c r="F2" s="49" t="s">
        <v>44</v>
      </c>
      <c r="G2" s="10" t="s">
        <v>45</v>
      </c>
      <c r="H2" s="11" t="s">
        <v>46</v>
      </c>
    </row>
    <row r="3" s="2" customFormat="1" ht="30" customHeight="1" spans="1:20">
      <c r="A3" s="108">
        <v>1</v>
      </c>
      <c r="B3" s="109" t="s">
        <v>47</v>
      </c>
      <c r="C3" s="110" t="s">
        <v>48</v>
      </c>
      <c r="D3" s="110">
        <v>11</v>
      </c>
      <c r="E3" s="111">
        <v>270</v>
      </c>
      <c r="F3" s="111">
        <f>D3*E3</f>
        <v>2970</v>
      </c>
      <c r="G3" s="111"/>
      <c r="H3" s="111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="2" customFormat="1" ht="30" customHeight="1" spans="1:20">
      <c r="A4" s="112">
        <v>2</v>
      </c>
      <c r="B4" s="113" t="s">
        <v>49</v>
      </c>
      <c r="C4" s="93" t="s">
        <v>50</v>
      </c>
      <c r="D4" s="93">
        <v>85</v>
      </c>
      <c r="E4" s="114">
        <v>350</v>
      </c>
      <c r="F4" s="114">
        <f t="shared" ref="F4:F35" si="0">D4*E4</f>
        <v>29750</v>
      </c>
      <c r="G4" s="114"/>
      <c r="H4" s="114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="2" customFormat="1" ht="30" customHeight="1" spans="1:20">
      <c r="A5" s="112">
        <v>3</v>
      </c>
      <c r="B5" s="113" t="s">
        <v>51</v>
      </c>
      <c r="C5" s="93" t="s">
        <v>52</v>
      </c>
      <c r="D5" s="93">
        <v>8</v>
      </c>
      <c r="E5" s="114">
        <v>580</v>
      </c>
      <c r="F5" s="114">
        <f t="shared" si="0"/>
        <v>4640</v>
      </c>
      <c r="G5" s="114"/>
      <c r="H5" s="114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</row>
    <row r="6" s="2" customFormat="1" ht="30" customHeight="1" spans="1:20">
      <c r="A6" s="112">
        <v>4</v>
      </c>
      <c r="B6" s="93" t="s">
        <v>51</v>
      </c>
      <c r="C6" s="93" t="s">
        <v>53</v>
      </c>
      <c r="D6" s="93">
        <v>96</v>
      </c>
      <c r="E6" s="114">
        <v>890</v>
      </c>
      <c r="F6" s="114">
        <f t="shared" si="0"/>
        <v>85440</v>
      </c>
      <c r="G6" s="114"/>
      <c r="H6" s="114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="2" customFormat="1" ht="30" customHeight="1" spans="1:20">
      <c r="A7" s="112">
        <v>5</v>
      </c>
      <c r="B7" s="113" t="s">
        <v>54</v>
      </c>
      <c r="C7" s="93" t="s">
        <v>55</v>
      </c>
      <c r="D7" s="93">
        <v>150</v>
      </c>
      <c r="E7" s="114">
        <v>65</v>
      </c>
      <c r="F7" s="114">
        <f t="shared" si="0"/>
        <v>9750</v>
      </c>
      <c r="G7" s="114"/>
      <c r="H7" s="114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</row>
    <row r="8" s="2" customFormat="1" ht="30" customHeight="1" spans="1:20">
      <c r="A8" s="112">
        <v>6</v>
      </c>
      <c r="B8" s="113" t="s">
        <v>56</v>
      </c>
      <c r="C8" s="93" t="s">
        <v>52</v>
      </c>
      <c r="D8" s="93">
        <v>22</v>
      </c>
      <c r="E8" s="114">
        <v>360</v>
      </c>
      <c r="F8" s="114">
        <f t="shared" si="0"/>
        <v>7920</v>
      </c>
      <c r="G8" s="114"/>
      <c r="H8" s="114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="2" customFormat="1" ht="30" customHeight="1" spans="1:20">
      <c r="A9" s="112">
        <v>7</v>
      </c>
      <c r="B9" s="113" t="s">
        <v>56</v>
      </c>
      <c r="C9" s="93" t="s">
        <v>57</v>
      </c>
      <c r="D9" s="93">
        <v>150</v>
      </c>
      <c r="E9" s="114">
        <v>470</v>
      </c>
      <c r="F9" s="114">
        <f t="shared" si="0"/>
        <v>70500</v>
      </c>
      <c r="G9" s="114"/>
      <c r="H9" s="114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="2" customFormat="1" ht="30" customHeight="1" spans="1:20">
      <c r="A10" s="112">
        <v>8</v>
      </c>
      <c r="B10" s="113" t="s">
        <v>58</v>
      </c>
      <c r="C10" s="93" t="s">
        <v>59</v>
      </c>
      <c r="D10" s="93">
        <v>80</v>
      </c>
      <c r="E10" s="114">
        <v>160</v>
      </c>
      <c r="F10" s="114">
        <f t="shared" si="0"/>
        <v>12800</v>
      </c>
      <c r="G10" s="114"/>
      <c r="H10" s="114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="2" customFormat="1" ht="30" customHeight="1" spans="1:20">
      <c r="A11" s="112">
        <v>9</v>
      </c>
      <c r="B11" s="113" t="s">
        <v>58</v>
      </c>
      <c r="C11" s="93" t="s">
        <v>60</v>
      </c>
      <c r="D11" s="93">
        <v>79</v>
      </c>
      <c r="E11" s="115">
        <v>360</v>
      </c>
      <c r="F11" s="114">
        <f t="shared" si="0"/>
        <v>28440</v>
      </c>
      <c r="G11" s="115"/>
      <c r="H11" s="114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="2" customFormat="1" ht="30" customHeight="1" spans="1:20">
      <c r="A12" s="112">
        <v>10</v>
      </c>
      <c r="B12" s="113" t="s">
        <v>58</v>
      </c>
      <c r="C12" s="93" t="s">
        <v>61</v>
      </c>
      <c r="D12" s="93">
        <v>200</v>
      </c>
      <c r="E12" s="114">
        <v>480</v>
      </c>
      <c r="F12" s="114">
        <f t="shared" si="0"/>
        <v>96000</v>
      </c>
      <c r="G12" s="114"/>
      <c r="H12" s="114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="2" customFormat="1" ht="30" customHeight="1" spans="1:20">
      <c r="A13" s="112">
        <v>11</v>
      </c>
      <c r="B13" s="113" t="s">
        <v>62</v>
      </c>
      <c r="C13" s="93" t="s">
        <v>63</v>
      </c>
      <c r="D13" s="93">
        <v>85</v>
      </c>
      <c r="E13" s="114">
        <v>210</v>
      </c>
      <c r="F13" s="114">
        <f t="shared" si="0"/>
        <v>17850</v>
      </c>
      <c r="G13" s="114"/>
      <c r="H13" s="114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="2" customFormat="1" ht="30" customHeight="1" spans="1:20">
      <c r="A14" s="112">
        <v>12</v>
      </c>
      <c r="B14" s="113" t="s">
        <v>62</v>
      </c>
      <c r="C14" s="93" t="s">
        <v>61</v>
      </c>
      <c r="D14" s="93">
        <v>95</v>
      </c>
      <c r="E14" s="114">
        <v>550</v>
      </c>
      <c r="F14" s="114">
        <f t="shared" si="0"/>
        <v>52250</v>
      </c>
      <c r="G14" s="114"/>
      <c r="H14" s="114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="2" customFormat="1" ht="30" customHeight="1" spans="1:20">
      <c r="A15" s="112">
        <v>13</v>
      </c>
      <c r="B15" s="113" t="s">
        <v>64</v>
      </c>
      <c r="C15" s="93" t="s">
        <v>65</v>
      </c>
      <c r="D15" s="93">
        <v>173</v>
      </c>
      <c r="E15" s="114">
        <v>1450</v>
      </c>
      <c r="F15" s="114">
        <f t="shared" si="0"/>
        <v>250850</v>
      </c>
      <c r="G15" s="114"/>
      <c r="H15" s="114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="2" customFormat="1" ht="30" customHeight="1" spans="1:20">
      <c r="A16" s="112">
        <v>14</v>
      </c>
      <c r="B16" s="113" t="s">
        <v>66</v>
      </c>
      <c r="C16" s="93" t="s">
        <v>65</v>
      </c>
      <c r="D16" s="93">
        <v>55</v>
      </c>
      <c r="E16" s="114">
        <v>540</v>
      </c>
      <c r="F16" s="114">
        <f t="shared" si="0"/>
        <v>29700</v>
      </c>
      <c r="G16" s="114"/>
      <c r="H16" s="114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</row>
    <row r="17" s="2" customFormat="1" ht="30" customHeight="1" spans="1:20">
      <c r="A17" s="112">
        <v>15</v>
      </c>
      <c r="B17" s="113" t="s">
        <v>67</v>
      </c>
      <c r="C17" s="93" t="s">
        <v>68</v>
      </c>
      <c r="D17" s="93">
        <v>50</v>
      </c>
      <c r="E17" s="114">
        <v>280</v>
      </c>
      <c r="F17" s="114">
        <f t="shared" si="0"/>
        <v>14000</v>
      </c>
      <c r="G17" s="114"/>
      <c r="H17" s="114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</row>
    <row r="18" s="2" customFormat="1" ht="30" customHeight="1" spans="1:20">
      <c r="A18" s="112">
        <v>16</v>
      </c>
      <c r="B18" s="113" t="s">
        <v>69</v>
      </c>
      <c r="C18" s="93" t="s">
        <v>70</v>
      </c>
      <c r="D18" s="93">
        <v>80</v>
      </c>
      <c r="E18" s="114">
        <v>110</v>
      </c>
      <c r="F18" s="114">
        <f t="shared" si="0"/>
        <v>8800</v>
      </c>
      <c r="G18" s="114"/>
      <c r="H18" s="114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</row>
    <row r="19" s="2" customFormat="1" ht="30" customHeight="1" spans="1:20">
      <c r="A19" s="112">
        <v>17</v>
      </c>
      <c r="B19" s="113" t="s">
        <v>69</v>
      </c>
      <c r="C19" s="93" t="s">
        <v>71</v>
      </c>
      <c r="D19" s="93">
        <v>55</v>
      </c>
      <c r="E19" s="114">
        <v>200</v>
      </c>
      <c r="F19" s="114">
        <f t="shared" si="0"/>
        <v>11000</v>
      </c>
      <c r="G19" s="114"/>
      <c r="H19" s="114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="2" customFormat="1" ht="30" customHeight="1" spans="1:20">
      <c r="A20" s="112">
        <v>18</v>
      </c>
      <c r="B20" s="113" t="s">
        <v>69</v>
      </c>
      <c r="C20" s="93" t="s">
        <v>72</v>
      </c>
      <c r="D20" s="93">
        <v>80</v>
      </c>
      <c r="E20" s="114">
        <v>360</v>
      </c>
      <c r="F20" s="114">
        <f t="shared" si="0"/>
        <v>28800</v>
      </c>
      <c r="G20" s="114"/>
      <c r="H20" s="114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</row>
    <row r="21" s="2" customFormat="1" ht="30" customHeight="1" spans="1:20">
      <c r="A21" s="112">
        <v>19</v>
      </c>
      <c r="B21" s="113" t="s">
        <v>73</v>
      </c>
      <c r="C21" s="93" t="s">
        <v>74</v>
      </c>
      <c r="D21" s="93">
        <v>70</v>
      </c>
      <c r="E21" s="114">
        <v>900</v>
      </c>
      <c r="F21" s="114">
        <f t="shared" si="0"/>
        <v>63000</v>
      </c>
      <c r="G21" s="114"/>
      <c r="H21" s="114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</row>
    <row r="22" s="2" customFormat="1" ht="30" customHeight="1" spans="1:20">
      <c r="A22" s="112">
        <v>20</v>
      </c>
      <c r="B22" s="113" t="s">
        <v>73</v>
      </c>
      <c r="C22" s="93" t="s">
        <v>75</v>
      </c>
      <c r="D22" s="93">
        <v>15</v>
      </c>
      <c r="E22" s="114">
        <v>1300</v>
      </c>
      <c r="F22" s="114">
        <f t="shared" si="0"/>
        <v>19500</v>
      </c>
      <c r="G22" s="114"/>
      <c r="H22" s="114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</row>
    <row r="23" s="2" customFormat="1" ht="30" customHeight="1" spans="1:20">
      <c r="A23" s="112">
        <v>21</v>
      </c>
      <c r="B23" s="113" t="s">
        <v>76</v>
      </c>
      <c r="C23" s="93" t="s">
        <v>77</v>
      </c>
      <c r="D23" s="93">
        <v>29</v>
      </c>
      <c r="E23" s="114">
        <v>110</v>
      </c>
      <c r="F23" s="114">
        <f t="shared" si="0"/>
        <v>3190</v>
      </c>
      <c r="G23" s="114"/>
      <c r="H23" s="114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="2" customFormat="1" ht="30" customHeight="1" spans="1:20">
      <c r="A24" s="112">
        <v>22</v>
      </c>
      <c r="B24" s="113" t="s">
        <v>76</v>
      </c>
      <c r="C24" s="93" t="s">
        <v>78</v>
      </c>
      <c r="D24" s="93">
        <v>35</v>
      </c>
      <c r="E24" s="114">
        <v>220</v>
      </c>
      <c r="F24" s="114">
        <f t="shared" si="0"/>
        <v>7700</v>
      </c>
      <c r="G24" s="114"/>
      <c r="H24" s="114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</row>
    <row r="25" s="2" customFormat="1" ht="30" customHeight="1" spans="1:20">
      <c r="A25" s="112">
        <v>23</v>
      </c>
      <c r="B25" s="113" t="s">
        <v>76</v>
      </c>
      <c r="C25" s="93" t="s">
        <v>79</v>
      </c>
      <c r="D25" s="93">
        <v>594</v>
      </c>
      <c r="E25" s="115">
        <v>420</v>
      </c>
      <c r="F25" s="114">
        <f t="shared" si="0"/>
        <v>249480</v>
      </c>
      <c r="G25" s="115"/>
      <c r="H25" s="114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6" s="2" customFormat="1" ht="30" customHeight="1" spans="1:20">
      <c r="A26" s="112">
        <v>24</v>
      </c>
      <c r="B26" s="113" t="s">
        <v>80</v>
      </c>
      <c r="C26" s="93" t="s">
        <v>81</v>
      </c>
      <c r="D26" s="93">
        <v>68</v>
      </c>
      <c r="E26" s="114">
        <v>220</v>
      </c>
      <c r="F26" s="114">
        <f t="shared" si="0"/>
        <v>14960</v>
      </c>
      <c r="G26" s="114"/>
      <c r="H26" s="114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="2" customFormat="1" ht="30" customHeight="1" spans="1:20">
      <c r="A27" s="112">
        <v>25</v>
      </c>
      <c r="B27" s="113" t="s">
        <v>80</v>
      </c>
      <c r="C27" s="93" t="s">
        <v>82</v>
      </c>
      <c r="D27" s="93">
        <v>85</v>
      </c>
      <c r="E27" s="114">
        <v>330</v>
      </c>
      <c r="F27" s="114">
        <f t="shared" si="0"/>
        <v>28050</v>
      </c>
      <c r="G27" s="114"/>
      <c r="H27" s="114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="2" customFormat="1" ht="30" customHeight="1" spans="1:20">
      <c r="A28" s="112">
        <v>26</v>
      </c>
      <c r="B28" s="113" t="s">
        <v>83</v>
      </c>
      <c r="C28" s="93" t="s">
        <v>84</v>
      </c>
      <c r="D28" s="93">
        <v>15</v>
      </c>
      <c r="E28" s="114">
        <v>650</v>
      </c>
      <c r="F28" s="114">
        <f t="shared" si="0"/>
        <v>9750</v>
      </c>
      <c r="G28" s="114"/>
      <c r="H28" s="114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  <row r="29" s="2" customFormat="1" ht="30" customHeight="1" spans="1:20">
      <c r="A29" s="112">
        <v>27</v>
      </c>
      <c r="B29" s="113" t="s">
        <v>83</v>
      </c>
      <c r="C29" s="93" t="s">
        <v>85</v>
      </c>
      <c r="D29" s="93">
        <v>95</v>
      </c>
      <c r="E29" s="114">
        <v>850</v>
      </c>
      <c r="F29" s="114">
        <f t="shared" si="0"/>
        <v>80750</v>
      </c>
      <c r="G29" s="114"/>
      <c r="H29" s="114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</row>
    <row r="30" s="2" customFormat="1" ht="30" customHeight="1" spans="1:20">
      <c r="A30" s="112">
        <v>28</v>
      </c>
      <c r="B30" s="113" t="s">
        <v>86</v>
      </c>
      <c r="C30" s="93" t="s">
        <v>87</v>
      </c>
      <c r="D30" s="93">
        <v>15</v>
      </c>
      <c r="E30" s="114">
        <v>260</v>
      </c>
      <c r="F30" s="114">
        <f t="shared" si="0"/>
        <v>3900</v>
      </c>
      <c r="G30" s="114"/>
      <c r="H30" s="114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="2" customFormat="1" ht="30" customHeight="1" spans="1:20">
      <c r="A31" s="112">
        <v>29</v>
      </c>
      <c r="B31" s="113" t="s">
        <v>86</v>
      </c>
      <c r="C31" s="93" t="s">
        <v>88</v>
      </c>
      <c r="D31" s="93">
        <v>65</v>
      </c>
      <c r="E31" s="114">
        <v>380</v>
      </c>
      <c r="F31" s="114">
        <f t="shared" si="0"/>
        <v>24700</v>
      </c>
      <c r="G31" s="114"/>
      <c r="H31" s="114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</row>
    <row r="32" s="2" customFormat="1" ht="30" customHeight="1" spans="1:20">
      <c r="A32" s="112">
        <v>30</v>
      </c>
      <c r="B32" s="113" t="s">
        <v>89</v>
      </c>
      <c r="C32" s="93" t="s">
        <v>90</v>
      </c>
      <c r="D32" s="93">
        <v>834</v>
      </c>
      <c r="E32" s="114">
        <v>320</v>
      </c>
      <c r="F32" s="114">
        <f t="shared" si="0"/>
        <v>266880</v>
      </c>
      <c r="G32" s="114"/>
      <c r="H32" s="114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</row>
    <row r="33" s="2" customFormat="1" ht="30" customHeight="1" spans="1:20">
      <c r="A33" s="112">
        <v>31</v>
      </c>
      <c r="B33" s="113" t="s">
        <v>89</v>
      </c>
      <c r="C33" s="93" t="s">
        <v>91</v>
      </c>
      <c r="D33" s="93">
        <v>11</v>
      </c>
      <c r="E33" s="114">
        <v>580</v>
      </c>
      <c r="F33" s="114">
        <f t="shared" si="0"/>
        <v>6380</v>
      </c>
      <c r="G33" s="114"/>
      <c r="H33" s="114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</row>
    <row r="34" s="2" customFormat="1" ht="30" customHeight="1" spans="1:20">
      <c r="A34" s="112">
        <v>32</v>
      </c>
      <c r="B34" s="113" t="s">
        <v>89</v>
      </c>
      <c r="C34" s="93" t="s">
        <v>92</v>
      </c>
      <c r="D34" s="93">
        <v>33</v>
      </c>
      <c r="E34" s="114">
        <v>1600</v>
      </c>
      <c r="F34" s="114">
        <f t="shared" si="0"/>
        <v>52800</v>
      </c>
      <c r="G34" s="114"/>
      <c r="H34" s="114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="2" customFormat="1" ht="30" customHeight="1" spans="1:20">
      <c r="A35" s="112">
        <v>33</v>
      </c>
      <c r="B35" s="113" t="s">
        <v>89</v>
      </c>
      <c r="C35" s="93" t="s">
        <v>93</v>
      </c>
      <c r="D35" s="93">
        <v>52</v>
      </c>
      <c r="E35" s="114">
        <v>1800</v>
      </c>
      <c r="F35" s="114">
        <f t="shared" si="0"/>
        <v>93600</v>
      </c>
      <c r="G35" s="114"/>
      <c r="H35" s="114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</row>
    <row r="36" s="2" customFormat="1" ht="30" customHeight="1" spans="1:20">
      <c r="A36" s="112">
        <v>34</v>
      </c>
      <c r="B36" s="113" t="s">
        <v>94</v>
      </c>
      <c r="C36" s="93" t="s">
        <v>95</v>
      </c>
      <c r="D36" s="93">
        <v>283</v>
      </c>
      <c r="E36" s="115">
        <v>385</v>
      </c>
      <c r="F36" s="114">
        <f t="shared" ref="F36:F77" si="1">D36*E36</f>
        <v>108955</v>
      </c>
      <c r="G36" s="115"/>
      <c r="H36" s="114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="2" customFormat="1" ht="30" customHeight="1" spans="1:20">
      <c r="A37" s="112">
        <v>35</v>
      </c>
      <c r="B37" s="113" t="s">
        <v>94</v>
      </c>
      <c r="C37" s="93" t="s">
        <v>91</v>
      </c>
      <c r="D37" s="93">
        <v>88</v>
      </c>
      <c r="E37" s="114">
        <v>890</v>
      </c>
      <c r="F37" s="114">
        <f t="shared" si="1"/>
        <v>78320</v>
      </c>
      <c r="G37" s="114"/>
      <c r="H37" s="114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="2" customFormat="1" ht="30" customHeight="1" spans="1:20">
      <c r="A38" s="112">
        <v>36</v>
      </c>
      <c r="B38" s="113" t="s">
        <v>94</v>
      </c>
      <c r="C38" s="93" t="s">
        <v>96</v>
      </c>
      <c r="D38" s="93">
        <v>76</v>
      </c>
      <c r="E38" s="114">
        <v>1200</v>
      </c>
      <c r="F38" s="114">
        <f t="shared" si="1"/>
        <v>91200</v>
      </c>
      <c r="G38" s="114"/>
      <c r="H38" s="114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="2" customFormat="1" ht="30" customHeight="1" spans="1:20">
      <c r="A39" s="112">
        <v>37</v>
      </c>
      <c r="B39" s="113" t="s">
        <v>49</v>
      </c>
      <c r="C39" s="93" t="s">
        <v>97</v>
      </c>
      <c r="D39" s="93">
        <v>155</v>
      </c>
      <c r="E39" s="114">
        <v>1300</v>
      </c>
      <c r="F39" s="114">
        <f t="shared" si="1"/>
        <v>201500</v>
      </c>
      <c r="G39" s="114"/>
      <c r="H39" s="114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="2" customFormat="1" ht="30" customHeight="1" spans="1:20">
      <c r="A40" s="112">
        <v>38</v>
      </c>
      <c r="B40" s="113" t="s">
        <v>49</v>
      </c>
      <c r="C40" s="93" t="s">
        <v>84</v>
      </c>
      <c r="D40" s="93">
        <v>65</v>
      </c>
      <c r="E40" s="114">
        <v>320</v>
      </c>
      <c r="F40" s="114">
        <f t="shared" si="1"/>
        <v>20800</v>
      </c>
      <c r="G40" s="114"/>
      <c r="H40" s="114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="2" customFormat="1" ht="30" customHeight="1" spans="1:20">
      <c r="A41" s="112">
        <v>39</v>
      </c>
      <c r="B41" s="113" t="s">
        <v>98</v>
      </c>
      <c r="C41" s="93" t="s">
        <v>90</v>
      </c>
      <c r="D41" s="93">
        <v>25</v>
      </c>
      <c r="E41" s="114">
        <v>448.34</v>
      </c>
      <c r="F41" s="114">
        <f t="shared" si="1"/>
        <v>11208.5</v>
      </c>
      <c r="G41" s="114"/>
      <c r="H41" s="114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="2" customFormat="1" ht="30" customHeight="1" spans="1:20">
      <c r="A42" s="112">
        <v>40</v>
      </c>
      <c r="B42" s="113" t="s">
        <v>98</v>
      </c>
      <c r="C42" s="93" t="s">
        <v>84</v>
      </c>
      <c r="D42" s="93">
        <v>233</v>
      </c>
      <c r="E42" s="115">
        <v>530</v>
      </c>
      <c r="F42" s="114">
        <f t="shared" si="1"/>
        <v>123490</v>
      </c>
      <c r="G42" s="115"/>
      <c r="H42" s="114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="2" customFormat="1" ht="30" customHeight="1" spans="1:20">
      <c r="A43" s="112">
        <v>41</v>
      </c>
      <c r="B43" s="113" t="s">
        <v>98</v>
      </c>
      <c r="C43" s="93" t="s">
        <v>92</v>
      </c>
      <c r="D43" s="93">
        <v>29</v>
      </c>
      <c r="E43" s="114">
        <v>1200</v>
      </c>
      <c r="F43" s="114">
        <f t="shared" si="1"/>
        <v>34800</v>
      </c>
      <c r="G43" s="114"/>
      <c r="H43" s="114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</row>
    <row r="44" s="2" customFormat="1" ht="30" customHeight="1" spans="1:20">
      <c r="A44" s="112">
        <v>42</v>
      </c>
      <c r="B44" s="113" t="s">
        <v>54</v>
      </c>
      <c r="C44" s="93" t="s">
        <v>99</v>
      </c>
      <c r="D44" s="93">
        <v>116</v>
      </c>
      <c r="E44" s="115">
        <v>350</v>
      </c>
      <c r="F44" s="114">
        <f t="shared" si="1"/>
        <v>40600</v>
      </c>
      <c r="G44" s="115"/>
      <c r="H44" s="114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</row>
    <row r="45" s="2" customFormat="1" ht="30" customHeight="1" spans="1:20">
      <c r="A45" s="112">
        <v>43</v>
      </c>
      <c r="B45" s="113" t="s">
        <v>100</v>
      </c>
      <c r="C45" s="93" t="s">
        <v>101</v>
      </c>
      <c r="D45" s="93">
        <v>85</v>
      </c>
      <c r="E45" s="114">
        <v>240</v>
      </c>
      <c r="F45" s="114">
        <f t="shared" si="1"/>
        <v>20400</v>
      </c>
      <c r="G45" s="114"/>
      <c r="H45" s="114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</row>
    <row r="46" s="2" customFormat="1" ht="30" customHeight="1" spans="1:20">
      <c r="A46" s="112">
        <v>44</v>
      </c>
      <c r="B46" s="113" t="s">
        <v>102</v>
      </c>
      <c r="C46" s="93" t="s">
        <v>103</v>
      </c>
      <c r="D46" s="93">
        <v>65</v>
      </c>
      <c r="E46" s="114">
        <v>240</v>
      </c>
      <c r="F46" s="114">
        <f t="shared" si="1"/>
        <v>15600</v>
      </c>
      <c r="G46" s="114"/>
      <c r="H46" s="114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</row>
    <row r="47" s="2" customFormat="1" ht="30" customHeight="1" spans="1:20">
      <c r="A47" s="112">
        <v>45</v>
      </c>
      <c r="B47" s="113" t="s">
        <v>102</v>
      </c>
      <c r="C47" s="93" t="s">
        <v>104</v>
      </c>
      <c r="D47" s="93">
        <v>154</v>
      </c>
      <c r="E47" s="114">
        <v>400</v>
      </c>
      <c r="F47" s="114">
        <f t="shared" si="1"/>
        <v>61600</v>
      </c>
      <c r="G47" s="114"/>
      <c r="H47" s="114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</row>
    <row r="48" s="2" customFormat="1" ht="30" customHeight="1" spans="1:20">
      <c r="A48" s="112">
        <v>46</v>
      </c>
      <c r="B48" s="113" t="s">
        <v>102</v>
      </c>
      <c r="C48" s="93" t="s">
        <v>105</v>
      </c>
      <c r="D48" s="93">
        <v>12</v>
      </c>
      <c r="E48" s="114">
        <v>4000</v>
      </c>
      <c r="F48" s="114">
        <f t="shared" si="1"/>
        <v>48000</v>
      </c>
      <c r="G48" s="114"/>
      <c r="H48" s="114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</row>
    <row r="49" s="2" customFormat="1" ht="30" customHeight="1" spans="1:20">
      <c r="A49" s="112">
        <v>47</v>
      </c>
      <c r="B49" s="113" t="s">
        <v>106</v>
      </c>
      <c r="C49" s="93" t="s">
        <v>107</v>
      </c>
      <c r="D49" s="93">
        <v>22</v>
      </c>
      <c r="E49" s="114">
        <v>320</v>
      </c>
      <c r="F49" s="114">
        <f t="shared" si="1"/>
        <v>7040</v>
      </c>
      <c r="G49" s="114"/>
      <c r="H49" s="114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</row>
    <row r="50" s="2" customFormat="1" ht="30" customHeight="1" spans="1:20">
      <c r="A50" s="112">
        <v>48</v>
      </c>
      <c r="B50" s="113" t="s">
        <v>108</v>
      </c>
      <c r="C50" s="93" t="s">
        <v>109</v>
      </c>
      <c r="D50" s="93">
        <v>15</v>
      </c>
      <c r="E50" s="114">
        <v>280</v>
      </c>
      <c r="F50" s="114">
        <f t="shared" si="1"/>
        <v>4200</v>
      </c>
      <c r="G50" s="114"/>
      <c r="H50" s="114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</row>
    <row r="51" s="2" customFormat="1" ht="30" customHeight="1" spans="1:20">
      <c r="A51" s="112">
        <v>49</v>
      </c>
      <c r="B51" s="113" t="s">
        <v>110</v>
      </c>
      <c r="C51" s="93" t="s">
        <v>111</v>
      </c>
      <c r="D51" s="93">
        <v>6</v>
      </c>
      <c r="E51" s="114">
        <v>4000</v>
      </c>
      <c r="F51" s="114">
        <f t="shared" si="1"/>
        <v>24000</v>
      </c>
      <c r="G51" s="114"/>
      <c r="H51" s="114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</row>
    <row r="52" s="2" customFormat="1" ht="30" customHeight="1" spans="1:20">
      <c r="A52" s="112">
        <v>50</v>
      </c>
      <c r="B52" s="113" t="s">
        <v>110</v>
      </c>
      <c r="C52" s="93" t="s">
        <v>112</v>
      </c>
      <c r="D52" s="93">
        <v>2</v>
      </c>
      <c r="E52" s="114">
        <v>650</v>
      </c>
      <c r="F52" s="114">
        <f t="shared" si="1"/>
        <v>1300</v>
      </c>
      <c r="G52" s="114"/>
      <c r="H52" s="114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</row>
    <row r="53" s="2" customFormat="1" ht="30" customHeight="1" spans="1:20">
      <c r="A53" s="112">
        <v>51</v>
      </c>
      <c r="B53" s="113" t="s">
        <v>110</v>
      </c>
      <c r="C53" s="93" t="s">
        <v>113</v>
      </c>
      <c r="D53" s="93">
        <v>3</v>
      </c>
      <c r="E53" s="114">
        <v>260</v>
      </c>
      <c r="F53" s="114">
        <f t="shared" si="1"/>
        <v>780</v>
      </c>
      <c r="G53" s="114"/>
      <c r="H53" s="114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</row>
    <row r="54" s="2" customFormat="1" ht="30" customHeight="1" spans="1:20">
      <c r="A54" s="112">
        <v>52</v>
      </c>
      <c r="B54" s="113" t="s">
        <v>114</v>
      </c>
      <c r="C54" s="93" t="s">
        <v>115</v>
      </c>
      <c r="D54" s="93">
        <v>24</v>
      </c>
      <c r="E54" s="114">
        <v>550</v>
      </c>
      <c r="F54" s="114">
        <f t="shared" si="1"/>
        <v>13200</v>
      </c>
      <c r="G54" s="114"/>
      <c r="H54" s="114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</row>
    <row r="55" s="2" customFormat="1" ht="30" customHeight="1" spans="1:20">
      <c r="A55" s="112">
        <v>53</v>
      </c>
      <c r="B55" s="113" t="s">
        <v>114</v>
      </c>
      <c r="C55" s="93" t="s">
        <v>116</v>
      </c>
      <c r="D55" s="93">
        <v>8</v>
      </c>
      <c r="E55" s="114">
        <v>3300</v>
      </c>
      <c r="F55" s="114">
        <f t="shared" si="1"/>
        <v>26400</v>
      </c>
      <c r="G55" s="114"/>
      <c r="H55" s="114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</row>
    <row r="56" s="2" customFormat="1" ht="30" customHeight="1" spans="1:20">
      <c r="A56" s="112">
        <v>54</v>
      </c>
      <c r="B56" s="113" t="s">
        <v>117</v>
      </c>
      <c r="C56" s="93" t="s">
        <v>118</v>
      </c>
      <c r="D56" s="93">
        <v>9</v>
      </c>
      <c r="E56" s="114">
        <v>360</v>
      </c>
      <c r="F56" s="114">
        <f t="shared" si="1"/>
        <v>3240</v>
      </c>
      <c r="G56" s="114"/>
      <c r="H56" s="114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</row>
    <row r="57" s="2" customFormat="1" ht="30" customHeight="1" spans="1:20">
      <c r="A57" s="112">
        <v>55</v>
      </c>
      <c r="B57" s="113" t="s">
        <v>119</v>
      </c>
      <c r="C57" s="93" t="s">
        <v>120</v>
      </c>
      <c r="D57" s="93">
        <v>11</v>
      </c>
      <c r="E57" s="114">
        <v>620</v>
      </c>
      <c r="F57" s="114">
        <f t="shared" si="1"/>
        <v>6820</v>
      </c>
      <c r="G57" s="114"/>
      <c r="H57" s="114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</row>
    <row r="58" s="2" customFormat="1" ht="30" customHeight="1" spans="1:20">
      <c r="A58" s="112">
        <v>56</v>
      </c>
      <c r="B58" s="113" t="s">
        <v>121</v>
      </c>
      <c r="C58" s="93" t="s">
        <v>122</v>
      </c>
      <c r="D58" s="93">
        <v>12</v>
      </c>
      <c r="E58" s="114">
        <v>380</v>
      </c>
      <c r="F58" s="114">
        <f t="shared" si="1"/>
        <v>4560</v>
      </c>
      <c r="G58" s="114"/>
      <c r="H58" s="114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</row>
    <row r="59" s="2" customFormat="1" ht="30" customHeight="1" spans="1:20">
      <c r="A59" s="112">
        <v>57</v>
      </c>
      <c r="B59" s="113" t="s">
        <v>123</v>
      </c>
      <c r="C59" s="93" t="s">
        <v>124</v>
      </c>
      <c r="D59" s="93">
        <v>5</v>
      </c>
      <c r="E59" s="114">
        <v>380</v>
      </c>
      <c r="F59" s="114">
        <f t="shared" si="1"/>
        <v>1900</v>
      </c>
      <c r="G59" s="114"/>
      <c r="H59" s="114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</row>
    <row r="60" s="2" customFormat="1" ht="61" customHeight="1" spans="1:20">
      <c r="A60" s="112">
        <v>58</v>
      </c>
      <c r="B60" s="113" t="s">
        <v>125</v>
      </c>
      <c r="C60" s="93" t="s">
        <v>126</v>
      </c>
      <c r="D60" s="93">
        <v>2</v>
      </c>
      <c r="E60" s="114">
        <v>2000</v>
      </c>
      <c r="F60" s="114">
        <f t="shared" si="1"/>
        <v>4000</v>
      </c>
      <c r="G60" s="114"/>
      <c r="H60" s="114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</row>
    <row r="61" s="2" customFormat="1" ht="61" customHeight="1" spans="1:20">
      <c r="A61" s="112">
        <v>59</v>
      </c>
      <c r="B61" s="113" t="s">
        <v>125</v>
      </c>
      <c r="C61" s="93" t="s">
        <v>127</v>
      </c>
      <c r="D61" s="93">
        <v>6</v>
      </c>
      <c r="E61" s="114">
        <v>4000</v>
      </c>
      <c r="F61" s="114">
        <f t="shared" si="1"/>
        <v>24000</v>
      </c>
      <c r="G61" s="114"/>
      <c r="H61" s="114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</row>
    <row r="62" s="2" customFormat="1" ht="61" customHeight="1" spans="1:20">
      <c r="A62" s="112">
        <v>60</v>
      </c>
      <c r="B62" s="113" t="s">
        <v>125</v>
      </c>
      <c r="C62" s="93" t="s">
        <v>128</v>
      </c>
      <c r="D62" s="93">
        <v>6</v>
      </c>
      <c r="E62" s="114">
        <v>15000</v>
      </c>
      <c r="F62" s="114">
        <f t="shared" si="1"/>
        <v>90000</v>
      </c>
      <c r="G62" s="114"/>
      <c r="H62" s="114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</row>
    <row r="63" s="2" customFormat="1" ht="30" customHeight="1" spans="1:20">
      <c r="A63" s="112">
        <v>61</v>
      </c>
      <c r="B63" s="113" t="s">
        <v>129</v>
      </c>
      <c r="C63" s="93" t="s">
        <v>130</v>
      </c>
      <c r="D63" s="93">
        <v>3</v>
      </c>
      <c r="E63" s="114">
        <v>2500</v>
      </c>
      <c r="F63" s="114">
        <f t="shared" si="1"/>
        <v>7500</v>
      </c>
      <c r="G63" s="114"/>
      <c r="H63" s="114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</row>
    <row r="64" s="2" customFormat="1" ht="30" customHeight="1" spans="1:20">
      <c r="A64" s="112">
        <v>62</v>
      </c>
      <c r="B64" s="113" t="s">
        <v>131</v>
      </c>
      <c r="C64" s="93" t="s">
        <v>132</v>
      </c>
      <c r="D64" s="93">
        <v>2</v>
      </c>
      <c r="E64" s="114">
        <v>160</v>
      </c>
      <c r="F64" s="114">
        <f t="shared" si="1"/>
        <v>320</v>
      </c>
      <c r="G64" s="114"/>
      <c r="H64" s="114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</row>
    <row r="65" s="2" customFormat="1" ht="30" customHeight="1" spans="1:20">
      <c r="A65" s="112">
        <v>63</v>
      </c>
      <c r="B65" s="113" t="s">
        <v>131</v>
      </c>
      <c r="C65" s="93" t="s">
        <v>133</v>
      </c>
      <c r="D65" s="93">
        <v>317</v>
      </c>
      <c r="E65" s="115">
        <v>390</v>
      </c>
      <c r="F65" s="114">
        <f t="shared" si="1"/>
        <v>123630</v>
      </c>
      <c r="G65" s="115"/>
      <c r="H65" s="114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</row>
    <row r="66" s="2" customFormat="1" ht="30" customHeight="1" spans="1:20">
      <c r="A66" s="112">
        <v>64</v>
      </c>
      <c r="B66" s="113" t="s">
        <v>54</v>
      </c>
      <c r="C66" s="93" t="s">
        <v>134</v>
      </c>
      <c r="D66" s="93">
        <v>19</v>
      </c>
      <c r="E66" s="114">
        <v>450</v>
      </c>
      <c r="F66" s="114">
        <f t="shared" si="1"/>
        <v>8550</v>
      </c>
      <c r="G66" s="114"/>
      <c r="H66" s="114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</row>
    <row r="67" s="2" customFormat="1" ht="30" customHeight="1" spans="1:20">
      <c r="A67" s="112">
        <v>65</v>
      </c>
      <c r="B67" s="113" t="s">
        <v>100</v>
      </c>
      <c r="C67" s="93" t="s">
        <v>135</v>
      </c>
      <c r="D67" s="93">
        <v>11</v>
      </c>
      <c r="E67" s="114">
        <v>650</v>
      </c>
      <c r="F67" s="114">
        <f t="shared" si="1"/>
        <v>7150</v>
      </c>
      <c r="G67" s="114"/>
      <c r="H67" s="114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</row>
    <row r="68" s="2" customFormat="1" ht="30" customHeight="1" spans="1:20">
      <c r="A68" s="112">
        <v>66</v>
      </c>
      <c r="B68" s="113" t="s">
        <v>136</v>
      </c>
      <c r="C68" s="93" t="s">
        <v>137</v>
      </c>
      <c r="D68" s="93">
        <v>35</v>
      </c>
      <c r="E68" s="114">
        <v>1200</v>
      </c>
      <c r="F68" s="114">
        <f t="shared" si="1"/>
        <v>42000</v>
      </c>
      <c r="G68" s="114"/>
      <c r="H68" s="114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</row>
    <row r="69" s="2" customFormat="1" ht="30" customHeight="1" spans="1:20">
      <c r="A69" s="112">
        <v>67</v>
      </c>
      <c r="B69" s="113" t="s">
        <v>54</v>
      </c>
      <c r="C69" s="93" t="s">
        <v>138</v>
      </c>
      <c r="D69" s="93">
        <v>15</v>
      </c>
      <c r="E69" s="114">
        <v>1100</v>
      </c>
      <c r="F69" s="114">
        <f t="shared" si="1"/>
        <v>16500</v>
      </c>
      <c r="G69" s="114"/>
      <c r="H69" s="114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</row>
    <row r="70" s="2" customFormat="1" ht="30" customHeight="1" spans="1:20">
      <c r="A70" s="112">
        <v>68</v>
      </c>
      <c r="B70" s="113" t="s">
        <v>49</v>
      </c>
      <c r="C70" s="93" t="s">
        <v>139</v>
      </c>
      <c r="D70" s="93">
        <v>16</v>
      </c>
      <c r="E70" s="114">
        <v>1200</v>
      </c>
      <c r="F70" s="114">
        <f t="shared" si="1"/>
        <v>19200</v>
      </c>
      <c r="G70" s="114"/>
      <c r="H70" s="114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</row>
    <row r="71" s="2" customFormat="1" ht="30" customHeight="1" spans="1:20">
      <c r="A71" s="112">
        <v>69</v>
      </c>
      <c r="B71" s="113" t="s">
        <v>67</v>
      </c>
      <c r="C71" s="93" t="s">
        <v>139</v>
      </c>
      <c r="D71" s="93">
        <v>11</v>
      </c>
      <c r="E71" s="114">
        <v>1300</v>
      </c>
      <c r="F71" s="114">
        <f t="shared" si="1"/>
        <v>14300</v>
      </c>
      <c r="G71" s="114"/>
      <c r="H71" s="114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</row>
    <row r="72" s="2" customFormat="1" ht="30" customHeight="1" spans="1:20">
      <c r="A72" s="112">
        <v>70</v>
      </c>
      <c r="B72" s="113" t="s">
        <v>140</v>
      </c>
      <c r="C72" s="93" t="s">
        <v>139</v>
      </c>
      <c r="D72" s="93">
        <v>25</v>
      </c>
      <c r="E72" s="114">
        <v>1400</v>
      </c>
      <c r="F72" s="114">
        <f t="shared" si="1"/>
        <v>35000</v>
      </c>
      <c r="G72" s="114"/>
      <c r="H72" s="114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</row>
    <row r="73" s="2" customFormat="1" ht="30" customHeight="1" spans="1:20">
      <c r="A73" s="112">
        <v>71</v>
      </c>
      <c r="B73" s="113" t="s">
        <v>141</v>
      </c>
      <c r="C73" s="93" t="s">
        <v>142</v>
      </c>
      <c r="D73" s="93">
        <v>21</v>
      </c>
      <c r="E73" s="114">
        <v>1200</v>
      </c>
      <c r="F73" s="114">
        <f t="shared" si="1"/>
        <v>25200</v>
      </c>
      <c r="G73" s="114"/>
      <c r="H73" s="114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</row>
    <row r="74" s="2" customFormat="1" ht="30" customHeight="1" spans="1:20">
      <c r="A74" s="112">
        <v>72</v>
      </c>
      <c r="B74" s="93" t="s">
        <v>143</v>
      </c>
      <c r="C74" s="93" t="s">
        <v>144</v>
      </c>
      <c r="D74" s="93">
        <v>23</v>
      </c>
      <c r="E74" s="114">
        <v>400</v>
      </c>
      <c r="F74" s="114">
        <f t="shared" si="1"/>
        <v>9200</v>
      </c>
      <c r="G74" s="114"/>
      <c r="H74" s="114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</row>
    <row r="75" s="2" customFormat="1" ht="30" customHeight="1" spans="1:20">
      <c r="A75" s="112">
        <v>73</v>
      </c>
      <c r="B75" s="113" t="s">
        <v>121</v>
      </c>
      <c r="C75" s="93" t="s">
        <v>145</v>
      </c>
      <c r="D75" s="93">
        <v>65</v>
      </c>
      <c r="E75" s="114">
        <v>950</v>
      </c>
      <c r="F75" s="114">
        <f t="shared" si="1"/>
        <v>61750</v>
      </c>
      <c r="G75" s="114"/>
      <c r="H75" s="114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</row>
    <row r="76" s="2" customFormat="1" ht="30" customHeight="1" spans="1:20">
      <c r="A76" s="112">
        <v>74</v>
      </c>
      <c r="B76" s="113" t="s">
        <v>64</v>
      </c>
      <c r="C76" s="93" t="s">
        <v>146</v>
      </c>
      <c r="D76" s="93">
        <v>15</v>
      </c>
      <c r="E76" s="114">
        <v>1800</v>
      </c>
      <c r="F76" s="114">
        <f t="shared" si="1"/>
        <v>27000</v>
      </c>
      <c r="G76" s="114"/>
      <c r="H76" s="11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</row>
    <row r="77" s="2" customFormat="1" ht="30" customHeight="1" spans="1:20">
      <c r="A77" s="112">
        <v>75</v>
      </c>
      <c r="B77" s="113" t="s">
        <v>114</v>
      </c>
      <c r="C77" s="93" t="s">
        <v>147</v>
      </c>
      <c r="D77" s="93">
        <v>12</v>
      </c>
      <c r="E77" s="114">
        <v>1200</v>
      </c>
      <c r="F77" s="114">
        <f t="shared" si="1"/>
        <v>14400</v>
      </c>
      <c r="G77" s="114"/>
      <c r="H77" s="11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</row>
    <row r="78" s="102" customFormat="1" ht="27" customHeight="1" spans="1:20">
      <c r="A78" s="98" t="s">
        <v>38</v>
      </c>
      <c r="B78" s="98"/>
      <c r="C78" s="99"/>
      <c r="D78" s="116">
        <f t="shared" ref="D78:H78" si="2">SUM(D3:D77)</f>
        <v>5677</v>
      </c>
      <c r="E78" s="114"/>
      <c r="F78" s="117">
        <f t="shared" si="2"/>
        <v>3165713.5</v>
      </c>
      <c r="G78" s="114"/>
      <c r="H78" s="117"/>
    </row>
  </sheetData>
  <mergeCells count="2">
    <mergeCell ref="A1:H1"/>
    <mergeCell ref="A78:C78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6"/>
  <sheetViews>
    <sheetView workbookViewId="0">
      <selection activeCell="I4" sqref="I4"/>
    </sheetView>
  </sheetViews>
  <sheetFormatPr defaultColWidth="9" defaultRowHeight="12.75" customHeight="1" outlineLevelCol="7"/>
  <cols>
    <col min="1" max="1" width="4.83333333333333" style="30" customWidth="1"/>
    <col min="2" max="2" width="19.4621212121212" style="56" customWidth="1"/>
    <col min="3" max="3" width="29.75" style="56" customWidth="1"/>
    <col min="4" max="4" width="8.25" style="56" customWidth="1"/>
    <col min="5" max="8" width="13.1287878787879" style="30" customWidth="1"/>
  </cols>
  <sheetData>
    <row r="1" ht="37" customHeight="1" spans="1:8">
      <c r="A1" s="76" t="s">
        <v>148</v>
      </c>
      <c r="B1" s="77"/>
      <c r="C1" s="77"/>
      <c r="D1" s="77"/>
      <c r="E1" s="77"/>
      <c r="F1" s="77"/>
      <c r="G1" s="77"/>
      <c r="H1" s="78"/>
    </row>
    <row r="2" ht="42" customHeight="1" spans="1:8">
      <c r="A2" s="92" t="s">
        <v>149</v>
      </c>
      <c r="B2" s="35" t="s">
        <v>150</v>
      </c>
      <c r="C2" s="35" t="s">
        <v>151</v>
      </c>
      <c r="D2" s="35" t="s">
        <v>42</v>
      </c>
      <c r="E2" s="8" t="s">
        <v>43</v>
      </c>
      <c r="F2" s="92" t="s">
        <v>44</v>
      </c>
      <c r="G2" s="10" t="s">
        <v>45</v>
      </c>
      <c r="H2" s="11" t="s">
        <v>46</v>
      </c>
    </row>
    <row r="3" ht="32" customHeight="1" spans="1:8">
      <c r="A3" s="36">
        <v>1</v>
      </c>
      <c r="B3" s="93" t="s">
        <v>152</v>
      </c>
      <c r="C3" s="93" t="s">
        <v>153</v>
      </c>
      <c r="D3" s="93">
        <v>38</v>
      </c>
      <c r="E3" s="94">
        <v>140</v>
      </c>
      <c r="F3" s="95">
        <f t="shared" ref="F3:F15" si="0">D3*E3</f>
        <v>5320</v>
      </c>
      <c r="G3" s="94"/>
      <c r="H3" s="95"/>
    </row>
    <row r="4" ht="32" customHeight="1" spans="1:8">
      <c r="A4" s="36">
        <v>2</v>
      </c>
      <c r="B4" s="93" t="s">
        <v>154</v>
      </c>
      <c r="C4" s="93" t="s">
        <v>155</v>
      </c>
      <c r="D4" s="93">
        <v>87</v>
      </c>
      <c r="E4" s="95">
        <v>420</v>
      </c>
      <c r="F4" s="95">
        <f t="shared" si="0"/>
        <v>36540</v>
      </c>
      <c r="G4" s="95"/>
      <c r="H4" s="95"/>
    </row>
    <row r="5" ht="32" customHeight="1" spans="1:8">
      <c r="A5" s="36">
        <v>3</v>
      </c>
      <c r="B5" s="93" t="s">
        <v>156</v>
      </c>
      <c r="C5" s="93" t="s">
        <v>157</v>
      </c>
      <c r="D5" s="93">
        <v>68</v>
      </c>
      <c r="E5" s="95">
        <v>320</v>
      </c>
      <c r="F5" s="95">
        <f t="shared" si="0"/>
        <v>21760</v>
      </c>
      <c r="G5" s="95"/>
      <c r="H5" s="95"/>
    </row>
    <row r="6" ht="32" customHeight="1" spans="1:8">
      <c r="A6" s="36">
        <v>4</v>
      </c>
      <c r="B6" s="93"/>
      <c r="C6" s="93" t="s">
        <v>158</v>
      </c>
      <c r="D6" s="93">
        <v>48</v>
      </c>
      <c r="E6" s="95">
        <v>240</v>
      </c>
      <c r="F6" s="95">
        <f t="shared" si="0"/>
        <v>11520</v>
      </c>
      <c r="G6" s="95"/>
      <c r="H6" s="95"/>
    </row>
    <row r="7" ht="32" customHeight="1" spans="1:8">
      <c r="A7" s="36">
        <v>5</v>
      </c>
      <c r="B7" s="93" t="s">
        <v>159</v>
      </c>
      <c r="C7" s="93" t="s">
        <v>157</v>
      </c>
      <c r="D7" s="93">
        <v>52</v>
      </c>
      <c r="E7" s="95">
        <v>340</v>
      </c>
      <c r="F7" s="95">
        <f t="shared" si="0"/>
        <v>17680</v>
      </c>
      <c r="G7" s="95"/>
      <c r="H7" s="95"/>
    </row>
    <row r="8" ht="32" customHeight="1" spans="1:8">
      <c r="A8" s="36">
        <v>6</v>
      </c>
      <c r="B8" s="93"/>
      <c r="C8" s="93" t="s">
        <v>160</v>
      </c>
      <c r="D8" s="93">
        <v>52</v>
      </c>
      <c r="E8" s="95">
        <v>280</v>
      </c>
      <c r="F8" s="95">
        <f t="shared" si="0"/>
        <v>14560</v>
      </c>
      <c r="G8" s="95"/>
      <c r="H8" s="95"/>
    </row>
    <row r="9" ht="32" customHeight="1" spans="1:8">
      <c r="A9" s="36">
        <v>7</v>
      </c>
      <c r="B9" s="93" t="s">
        <v>161</v>
      </c>
      <c r="C9" s="93" t="s">
        <v>157</v>
      </c>
      <c r="D9" s="93">
        <v>147</v>
      </c>
      <c r="E9" s="95">
        <v>270</v>
      </c>
      <c r="F9" s="95">
        <f t="shared" si="0"/>
        <v>39690</v>
      </c>
      <c r="G9" s="95"/>
      <c r="H9" s="95"/>
    </row>
    <row r="10" ht="32" customHeight="1" spans="1:8">
      <c r="A10" s="36">
        <v>8</v>
      </c>
      <c r="B10" s="96" t="s">
        <v>162</v>
      </c>
      <c r="C10" s="93" t="s">
        <v>163</v>
      </c>
      <c r="D10" s="93">
        <v>120</v>
      </c>
      <c r="E10" s="95">
        <v>340</v>
      </c>
      <c r="F10" s="95">
        <f t="shared" si="0"/>
        <v>40800</v>
      </c>
      <c r="G10" s="95"/>
      <c r="H10" s="95"/>
    </row>
    <row r="11" ht="32" customHeight="1" spans="1:8">
      <c r="A11" s="36">
        <v>9</v>
      </c>
      <c r="B11" s="93" t="s">
        <v>164</v>
      </c>
      <c r="C11" s="93" t="s">
        <v>163</v>
      </c>
      <c r="D11" s="93">
        <v>115</v>
      </c>
      <c r="E11" s="95">
        <v>450</v>
      </c>
      <c r="F11" s="95">
        <f t="shared" si="0"/>
        <v>51750</v>
      </c>
      <c r="G11" s="95"/>
      <c r="H11" s="95"/>
    </row>
    <row r="12" ht="32" customHeight="1" spans="1:8">
      <c r="A12" s="36">
        <v>10</v>
      </c>
      <c r="B12" s="93" t="s">
        <v>165</v>
      </c>
      <c r="C12" s="93" t="s">
        <v>166</v>
      </c>
      <c r="D12" s="93">
        <v>60</v>
      </c>
      <c r="E12" s="95">
        <v>180</v>
      </c>
      <c r="F12" s="95">
        <f t="shared" si="0"/>
        <v>10800</v>
      </c>
      <c r="G12" s="95"/>
      <c r="H12" s="95"/>
    </row>
    <row r="13" ht="32" customHeight="1" spans="1:8">
      <c r="A13" s="36">
        <v>11</v>
      </c>
      <c r="B13" s="93" t="s">
        <v>167</v>
      </c>
      <c r="C13" s="93" t="s">
        <v>168</v>
      </c>
      <c r="D13" s="93">
        <v>260</v>
      </c>
      <c r="E13" s="95">
        <v>160</v>
      </c>
      <c r="F13" s="95">
        <f t="shared" si="0"/>
        <v>41600</v>
      </c>
      <c r="G13" s="95"/>
      <c r="H13" s="95"/>
    </row>
    <row r="14" ht="32" customHeight="1" spans="1:8">
      <c r="A14" s="36">
        <v>12</v>
      </c>
      <c r="B14" s="93" t="s">
        <v>167</v>
      </c>
      <c r="C14" s="93" t="s">
        <v>169</v>
      </c>
      <c r="D14" s="93">
        <v>142</v>
      </c>
      <c r="E14" s="95">
        <v>260</v>
      </c>
      <c r="F14" s="95">
        <f t="shared" si="0"/>
        <v>36920</v>
      </c>
      <c r="G14" s="95"/>
      <c r="H14" s="95"/>
    </row>
    <row r="15" ht="32" customHeight="1" spans="1:8">
      <c r="A15" s="36">
        <v>13</v>
      </c>
      <c r="B15" s="93" t="s">
        <v>170</v>
      </c>
      <c r="C15" s="93" t="s">
        <v>171</v>
      </c>
      <c r="D15" s="97">
        <v>18</v>
      </c>
      <c r="E15" s="95">
        <v>300</v>
      </c>
      <c r="F15" s="95">
        <f t="shared" si="0"/>
        <v>5400</v>
      </c>
      <c r="G15" s="95"/>
      <c r="H15" s="95"/>
    </row>
    <row r="16" s="2" customFormat="1" ht="27" customHeight="1" spans="1:8">
      <c r="A16" s="98" t="s">
        <v>172</v>
      </c>
      <c r="B16" s="99"/>
      <c r="C16" s="99"/>
      <c r="D16" s="44">
        <f t="shared" ref="D16:H16" si="1">SUM(D3:D15)</f>
        <v>1207</v>
      </c>
      <c r="E16" s="100"/>
      <c r="F16" s="101">
        <f t="shared" si="1"/>
        <v>334340</v>
      </c>
      <c r="G16" s="100"/>
      <c r="H16" s="101"/>
    </row>
  </sheetData>
  <mergeCells count="4">
    <mergeCell ref="A1:H1"/>
    <mergeCell ref="A16:C16"/>
    <mergeCell ref="B5:B6"/>
    <mergeCell ref="B7:B8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8"/>
  <sheetViews>
    <sheetView workbookViewId="0">
      <selection activeCell="I4" sqref="I4"/>
    </sheetView>
  </sheetViews>
  <sheetFormatPr defaultColWidth="9" defaultRowHeight="12.75" customHeight="1" outlineLevelCol="7"/>
  <cols>
    <col min="1" max="1" width="4.83333333333333" style="30" customWidth="1"/>
    <col min="2" max="2" width="22.3787878787879" style="30" customWidth="1"/>
    <col min="3" max="3" width="31.6287878787879" style="56" customWidth="1"/>
    <col min="4" max="4" width="8.5" style="56" customWidth="1"/>
    <col min="5" max="5" width="12" style="75" customWidth="1"/>
    <col min="6" max="6" width="12" style="30" customWidth="1"/>
    <col min="7" max="7" width="12" style="75" customWidth="1"/>
    <col min="8" max="8" width="12" style="30" customWidth="1"/>
  </cols>
  <sheetData>
    <row r="1" ht="31" customHeight="1" spans="1:8">
      <c r="A1" s="76" t="s">
        <v>173</v>
      </c>
      <c r="B1" s="77"/>
      <c r="C1" s="77"/>
      <c r="D1" s="77"/>
      <c r="E1" s="77"/>
      <c r="F1" s="77"/>
      <c r="G1" s="77"/>
      <c r="H1" s="78"/>
    </row>
    <row r="2" s="1" customFormat="1" ht="37" customHeight="1" spans="1:8">
      <c r="A2" s="49" t="s">
        <v>149</v>
      </c>
      <c r="B2" s="49" t="s">
        <v>150</v>
      </c>
      <c r="C2" s="8" t="s">
        <v>151</v>
      </c>
      <c r="D2" s="79" t="s">
        <v>174</v>
      </c>
      <c r="E2" s="8" t="s">
        <v>43</v>
      </c>
      <c r="F2" s="49" t="s">
        <v>44</v>
      </c>
      <c r="G2" s="10" t="s">
        <v>45</v>
      </c>
      <c r="H2" s="11" t="s">
        <v>46</v>
      </c>
    </row>
    <row r="3" ht="27" customHeight="1" spans="1:8">
      <c r="A3" s="57">
        <v>1</v>
      </c>
      <c r="B3" s="13" t="s">
        <v>175</v>
      </c>
      <c r="C3" s="80" t="s">
        <v>176</v>
      </c>
      <c r="D3" s="80">
        <v>300</v>
      </c>
      <c r="E3" s="81">
        <v>130</v>
      </c>
      <c r="F3" s="82">
        <f>D3*E3</f>
        <v>39000</v>
      </c>
      <c r="G3" s="81"/>
      <c r="H3" s="82"/>
    </row>
    <row r="4" ht="27" customHeight="1" spans="1:8">
      <c r="A4" s="57">
        <v>2</v>
      </c>
      <c r="B4" s="13" t="s">
        <v>175</v>
      </c>
      <c r="C4" s="80" t="s">
        <v>177</v>
      </c>
      <c r="D4" s="80">
        <v>260</v>
      </c>
      <c r="E4" s="81">
        <v>220</v>
      </c>
      <c r="F4" s="82">
        <f t="shared" ref="F4:F16" si="0">D4*E4</f>
        <v>57200</v>
      </c>
      <c r="G4" s="81"/>
      <c r="H4" s="82"/>
    </row>
    <row r="5" ht="27" customHeight="1" spans="1:8">
      <c r="A5" s="57">
        <v>3</v>
      </c>
      <c r="B5" s="13" t="s">
        <v>178</v>
      </c>
      <c r="C5" s="80" t="s">
        <v>179</v>
      </c>
      <c r="D5" s="80">
        <v>150</v>
      </c>
      <c r="E5" s="81">
        <v>170</v>
      </c>
      <c r="F5" s="82">
        <f t="shared" si="0"/>
        <v>25500</v>
      </c>
      <c r="G5" s="81"/>
      <c r="H5" s="82"/>
    </row>
    <row r="6" ht="27" customHeight="1" spans="1:8">
      <c r="A6" s="57">
        <v>4</v>
      </c>
      <c r="B6" s="13" t="s">
        <v>180</v>
      </c>
      <c r="C6" s="80" t="s">
        <v>181</v>
      </c>
      <c r="D6" s="80">
        <v>70</v>
      </c>
      <c r="E6" s="81">
        <v>1500</v>
      </c>
      <c r="F6" s="82">
        <f t="shared" si="0"/>
        <v>105000</v>
      </c>
      <c r="G6" s="81"/>
      <c r="H6" s="82"/>
    </row>
    <row r="7" ht="27" customHeight="1" spans="1:8">
      <c r="A7" s="57">
        <v>5</v>
      </c>
      <c r="B7" s="13" t="s">
        <v>180</v>
      </c>
      <c r="C7" s="80" t="s">
        <v>182</v>
      </c>
      <c r="D7" s="80">
        <v>70</v>
      </c>
      <c r="E7" s="81">
        <v>2400</v>
      </c>
      <c r="F7" s="82">
        <f t="shared" si="0"/>
        <v>168000</v>
      </c>
      <c r="G7" s="81"/>
      <c r="H7" s="82"/>
    </row>
    <row r="8" ht="27" customHeight="1" spans="1:8">
      <c r="A8" s="57">
        <v>6</v>
      </c>
      <c r="B8" s="13" t="s">
        <v>183</v>
      </c>
      <c r="C8" s="80" t="s">
        <v>184</v>
      </c>
      <c r="D8" s="80">
        <v>5140</v>
      </c>
      <c r="E8" s="81">
        <v>2.2</v>
      </c>
      <c r="F8" s="82">
        <f t="shared" si="0"/>
        <v>11308</v>
      </c>
      <c r="G8" s="81"/>
      <c r="H8" s="82"/>
    </row>
    <row r="9" ht="27" customHeight="1" spans="1:8">
      <c r="A9" s="57">
        <v>7</v>
      </c>
      <c r="B9" s="13" t="s">
        <v>185</v>
      </c>
      <c r="C9" s="80" t="s">
        <v>186</v>
      </c>
      <c r="D9" s="80">
        <v>25800</v>
      </c>
      <c r="E9" s="83">
        <v>2</v>
      </c>
      <c r="F9" s="82">
        <f t="shared" si="0"/>
        <v>51600</v>
      </c>
      <c r="G9" s="83"/>
      <c r="H9" s="82"/>
    </row>
    <row r="10" ht="27" customHeight="1" spans="1:8">
      <c r="A10" s="57">
        <v>8</v>
      </c>
      <c r="B10" s="13" t="s">
        <v>187</v>
      </c>
      <c r="C10" s="80" t="s">
        <v>188</v>
      </c>
      <c r="D10" s="80">
        <v>13100</v>
      </c>
      <c r="E10" s="83">
        <v>2.3</v>
      </c>
      <c r="F10" s="82">
        <f t="shared" si="0"/>
        <v>30130</v>
      </c>
      <c r="G10" s="83"/>
      <c r="H10" s="82"/>
    </row>
    <row r="11" ht="30" customHeight="1" spans="1:8">
      <c r="A11" s="57">
        <v>9</v>
      </c>
      <c r="B11" s="13" t="s">
        <v>189</v>
      </c>
      <c r="C11" s="84" t="s">
        <v>190</v>
      </c>
      <c r="D11" s="80">
        <v>500</v>
      </c>
      <c r="E11" s="81">
        <v>160</v>
      </c>
      <c r="F11" s="82">
        <f t="shared" si="0"/>
        <v>80000</v>
      </c>
      <c r="G11" s="81"/>
      <c r="H11" s="82"/>
    </row>
    <row r="12" ht="57" customHeight="1" spans="1:8">
      <c r="A12" s="57">
        <v>10</v>
      </c>
      <c r="B12" s="13" t="s">
        <v>191</v>
      </c>
      <c r="C12" s="80" t="s">
        <v>192</v>
      </c>
      <c r="D12" s="80">
        <v>200</v>
      </c>
      <c r="E12" s="85">
        <v>270</v>
      </c>
      <c r="F12" s="82">
        <f t="shared" si="0"/>
        <v>54000</v>
      </c>
      <c r="G12" s="85"/>
      <c r="H12" s="82"/>
    </row>
    <row r="13" ht="30" customHeight="1" spans="1:8">
      <c r="A13" s="57">
        <v>11</v>
      </c>
      <c r="B13" s="13" t="s">
        <v>193</v>
      </c>
      <c r="C13" s="80" t="s">
        <v>194</v>
      </c>
      <c r="D13" s="80">
        <v>800</v>
      </c>
      <c r="E13" s="85">
        <v>120</v>
      </c>
      <c r="F13" s="82">
        <f t="shared" si="0"/>
        <v>96000</v>
      </c>
      <c r="G13" s="85"/>
      <c r="H13" s="82"/>
    </row>
    <row r="14" ht="30" customHeight="1" spans="1:8">
      <c r="A14" s="57">
        <v>12</v>
      </c>
      <c r="B14" s="80" t="s">
        <v>183</v>
      </c>
      <c r="C14" s="80" t="s">
        <v>195</v>
      </c>
      <c r="D14" s="80">
        <v>325</v>
      </c>
      <c r="E14" s="85">
        <v>2.8</v>
      </c>
      <c r="F14" s="82">
        <f t="shared" si="0"/>
        <v>910</v>
      </c>
      <c r="G14" s="85"/>
      <c r="H14" s="82"/>
    </row>
    <row r="15" ht="30" customHeight="1" spans="1:8">
      <c r="A15" s="57">
        <v>13</v>
      </c>
      <c r="B15" s="13" t="s">
        <v>183</v>
      </c>
      <c r="C15" s="80" t="s">
        <v>196</v>
      </c>
      <c r="D15" s="80">
        <v>2400</v>
      </c>
      <c r="E15" s="85">
        <v>2.8</v>
      </c>
      <c r="F15" s="82">
        <f t="shared" si="0"/>
        <v>6720</v>
      </c>
      <c r="G15" s="85"/>
      <c r="H15" s="82"/>
    </row>
    <row r="16" ht="30" customHeight="1" spans="1:8">
      <c r="A16" s="57">
        <v>14</v>
      </c>
      <c r="B16" s="13" t="s">
        <v>197</v>
      </c>
      <c r="C16" s="80" t="s">
        <v>198</v>
      </c>
      <c r="D16" s="80">
        <v>700</v>
      </c>
      <c r="E16" s="86">
        <v>2.6</v>
      </c>
      <c r="F16" s="82">
        <f t="shared" si="0"/>
        <v>1820</v>
      </c>
      <c r="G16" s="86"/>
      <c r="H16" s="82"/>
    </row>
    <row r="17" ht="30" customHeight="1" spans="1:8">
      <c r="A17" s="57">
        <v>15</v>
      </c>
      <c r="B17" s="13"/>
      <c r="C17" s="80"/>
      <c r="D17" s="80"/>
      <c r="E17" s="81"/>
      <c r="F17" s="81"/>
      <c r="G17" s="81"/>
      <c r="H17" s="81"/>
    </row>
    <row r="18" ht="30" customHeight="1" spans="1:8">
      <c r="A18" s="87" t="s">
        <v>199</v>
      </c>
      <c r="B18" s="88"/>
      <c r="C18" s="89"/>
      <c r="D18" s="90">
        <f t="shared" ref="D18:H18" si="1">SUM(D3:D17)</f>
        <v>49815</v>
      </c>
      <c r="E18" s="91"/>
      <c r="F18" s="90">
        <f t="shared" si="1"/>
        <v>727188</v>
      </c>
      <c r="G18" s="91"/>
      <c r="H18" s="90"/>
    </row>
  </sheetData>
  <mergeCells count="2">
    <mergeCell ref="A1:H1"/>
    <mergeCell ref="A18:C18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A170"/>
  <sheetViews>
    <sheetView workbookViewId="0">
      <selection activeCell="K3" sqref="K3"/>
    </sheetView>
  </sheetViews>
  <sheetFormatPr defaultColWidth="9" defaultRowHeight="82" customHeight="1"/>
  <cols>
    <col min="1" max="1" width="4.66666666666667" style="30" customWidth="1"/>
    <col min="2" max="2" width="12.8787878787879" style="30" customWidth="1"/>
    <col min="3" max="3" width="46.3787878787879" style="30" customWidth="1"/>
    <col min="4" max="4" width="8.25" style="68" customWidth="1"/>
    <col min="5" max="5" width="11" style="31" customWidth="1"/>
    <col min="6" max="6" width="11" style="68" customWidth="1"/>
    <col min="7" max="7" width="11" style="31" customWidth="1"/>
    <col min="8" max="8" width="11" style="68" customWidth="1"/>
    <col min="9" max="27" width="9" style="30"/>
    <col min="28" max="32" width="9" style="2"/>
  </cols>
  <sheetData>
    <row r="1" ht="53" customHeight="1" spans="1:8">
      <c r="A1" s="4" t="s">
        <v>200</v>
      </c>
      <c r="B1" s="5"/>
      <c r="C1" s="5"/>
      <c r="D1" s="5"/>
      <c r="E1" s="5"/>
      <c r="F1" s="5"/>
      <c r="G1" s="5"/>
      <c r="H1" s="6"/>
    </row>
    <row r="2" s="1" customFormat="1" ht="54" customHeight="1" spans="1:8">
      <c r="A2" s="7" t="s">
        <v>26</v>
      </c>
      <c r="B2" s="7" t="s">
        <v>40</v>
      </c>
      <c r="C2" s="7" t="s">
        <v>41</v>
      </c>
      <c r="D2" s="7" t="s">
        <v>201</v>
      </c>
      <c r="E2" s="8" t="s">
        <v>43</v>
      </c>
      <c r="F2" s="7" t="s">
        <v>44</v>
      </c>
      <c r="G2" s="10" t="s">
        <v>45</v>
      </c>
      <c r="H2" s="11" t="s">
        <v>46</v>
      </c>
    </row>
    <row r="3" ht="74" customHeight="1" spans="1:8">
      <c r="A3" s="50">
        <f>ROW()-2</f>
        <v>1</v>
      </c>
      <c r="B3" s="17" t="s">
        <v>202</v>
      </c>
      <c r="C3" s="17" t="s">
        <v>203</v>
      </c>
      <c r="D3" s="51">
        <v>40000</v>
      </c>
      <c r="E3" s="16">
        <v>2.4</v>
      </c>
      <c r="F3" s="15">
        <f>D3*E3</f>
        <v>96000</v>
      </c>
      <c r="G3" s="16"/>
      <c r="H3" s="15"/>
    </row>
    <row r="4" ht="74" customHeight="1" spans="1:8">
      <c r="A4" s="50">
        <f t="shared" ref="A4:A67" si="0">ROW()-2</f>
        <v>2</v>
      </c>
      <c r="B4" s="17" t="s">
        <v>202</v>
      </c>
      <c r="C4" s="17" t="s">
        <v>204</v>
      </c>
      <c r="D4" s="51">
        <v>1500</v>
      </c>
      <c r="E4" s="16">
        <v>7.8</v>
      </c>
      <c r="F4" s="15">
        <f t="shared" ref="F4:F35" si="1">D4*E4</f>
        <v>11700</v>
      </c>
      <c r="G4" s="16"/>
      <c r="H4" s="15"/>
    </row>
    <row r="5" ht="74" customHeight="1" spans="1:8">
      <c r="A5" s="50">
        <f t="shared" si="0"/>
        <v>3</v>
      </c>
      <c r="B5" s="17" t="s">
        <v>205</v>
      </c>
      <c r="C5" s="17" t="s">
        <v>203</v>
      </c>
      <c r="D5" s="51">
        <v>2200</v>
      </c>
      <c r="E5" s="16">
        <v>2.88</v>
      </c>
      <c r="F5" s="15">
        <f t="shared" si="1"/>
        <v>6336</v>
      </c>
      <c r="G5" s="16"/>
      <c r="H5" s="15"/>
    </row>
    <row r="6" ht="74" customHeight="1" spans="1:8">
      <c r="A6" s="50">
        <f t="shared" si="0"/>
        <v>4</v>
      </c>
      <c r="B6" s="17" t="s">
        <v>206</v>
      </c>
      <c r="C6" s="17" t="s">
        <v>203</v>
      </c>
      <c r="D6" s="51">
        <v>2000</v>
      </c>
      <c r="E6" s="16">
        <v>2.64</v>
      </c>
      <c r="F6" s="15">
        <f t="shared" si="1"/>
        <v>5280</v>
      </c>
      <c r="G6" s="16"/>
      <c r="H6" s="15"/>
    </row>
    <row r="7" ht="74" customHeight="1" spans="1:8">
      <c r="A7" s="50">
        <f t="shared" si="0"/>
        <v>5</v>
      </c>
      <c r="B7" s="17" t="s">
        <v>207</v>
      </c>
      <c r="C7" s="17" t="s">
        <v>203</v>
      </c>
      <c r="D7" s="51">
        <v>2000</v>
      </c>
      <c r="E7" s="16">
        <v>3</v>
      </c>
      <c r="F7" s="15">
        <f t="shared" si="1"/>
        <v>6000</v>
      </c>
      <c r="G7" s="16"/>
      <c r="H7" s="15"/>
    </row>
    <row r="8" ht="74" customHeight="1" spans="1:8">
      <c r="A8" s="50">
        <f t="shared" si="0"/>
        <v>6</v>
      </c>
      <c r="B8" s="17" t="s">
        <v>208</v>
      </c>
      <c r="C8" s="17" t="s">
        <v>203</v>
      </c>
      <c r="D8" s="51">
        <v>12000</v>
      </c>
      <c r="E8" s="16">
        <v>3</v>
      </c>
      <c r="F8" s="15">
        <f t="shared" si="1"/>
        <v>36000</v>
      </c>
      <c r="G8" s="16"/>
      <c r="H8" s="15"/>
    </row>
    <row r="9" ht="74" customHeight="1" spans="1:8">
      <c r="A9" s="50">
        <f t="shared" si="0"/>
        <v>7</v>
      </c>
      <c r="B9" s="17" t="s">
        <v>209</v>
      </c>
      <c r="C9" s="17" t="s">
        <v>203</v>
      </c>
      <c r="D9" s="51">
        <v>20000</v>
      </c>
      <c r="E9" s="16">
        <v>3.36</v>
      </c>
      <c r="F9" s="15">
        <f t="shared" si="1"/>
        <v>67200</v>
      </c>
      <c r="G9" s="16"/>
      <c r="H9" s="15"/>
    </row>
    <row r="10" ht="74" customHeight="1" spans="1:8">
      <c r="A10" s="50">
        <f t="shared" si="0"/>
        <v>8</v>
      </c>
      <c r="B10" s="17" t="s">
        <v>210</v>
      </c>
      <c r="C10" s="17" t="s">
        <v>203</v>
      </c>
      <c r="D10" s="51">
        <v>10000</v>
      </c>
      <c r="E10" s="16">
        <v>2.88</v>
      </c>
      <c r="F10" s="15">
        <f t="shared" si="1"/>
        <v>28800</v>
      </c>
      <c r="G10" s="16"/>
      <c r="H10" s="15"/>
    </row>
    <row r="11" ht="74" customHeight="1" spans="1:8">
      <c r="A11" s="50">
        <f t="shared" si="0"/>
        <v>9</v>
      </c>
      <c r="B11" s="17" t="s">
        <v>211</v>
      </c>
      <c r="C11" s="17" t="s">
        <v>203</v>
      </c>
      <c r="D11" s="51">
        <v>35000</v>
      </c>
      <c r="E11" s="16">
        <v>3.36</v>
      </c>
      <c r="F11" s="15">
        <f t="shared" si="1"/>
        <v>117600</v>
      </c>
      <c r="G11" s="16"/>
      <c r="H11" s="15"/>
    </row>
    <row r="12" ht="74" customHeight="1" spans="1:8">
      <c r="A12" s="50">
        <f t="shared" si="0"/>
        <v>10</v>
      </c>
      <c r="B12" s="17" t="s">
        <v>212</v>
      </c>
      <c r="C12" s="17" t="s">
        <v>203</v>
      </c>
      <c r="D12" s="51">
        <v>20000</v>
      </c>
      <c r="E12" s="16">
        <v>2.88</v>
      </c>
      <c r="F12" s="15">
        <f t="shared" si="1"/>
        <v>57600</v>
      </c>
      <c r="G12" s="16"/>
      <c r="H12" s="15"/>
    </row>
    <row r="13" ht="74" customHeight="1" spans="1:8">
      <c r="A13" s="50">
        <f t="shared" si="0"/>
        <v>11</v>
      </c>
      <c r="B13" s="17" t="s">
        <v>213</v>
      </c>
      <c r="C13" s="17" t="s">
        <v>203</v>
      </c>
      <c r="D13" s="51">
        <v>10000</v>
      </c>
      <c r="E13" s="16">
        <v>2.88</v>
      </c>
      <c r="F13" s="15">
        <f t="shared" si="1"/>
        <v>28800</v>
      </c>
      <c r="G13" s="16"/>
      <c r="H13" s="15"/>
    </row>
    <row r="14" ht="74" customHeight="1" spans="1:8">
      <c r="A14" s="50">
        <f t="shared" si="0"/>
        <v>12</v>
      </c>
      <c r="B14" s="17" t="s">
        <v>214</v>
      </c>
      <c r="C14" s="17" t="s">
        <v>215</v>
      </c>
      <c r="D14" s="51">
        <v>1000</v>
      </c>
      <c r="E14" s="16">
        <v>14.4</v>
      </c>
      <c r="F14" s="15">
        <f t="shared" si="1"/>
        <v>14400</v>
      </c>
      <c r="G14" s="16"/>
      <c r="H14" s="15"/>
    </row>
    <row r="15" ht="74" customHeight="1" spans="1:8">
      <c r="A15" s="50">
        <f t="shared" si="0"/>
        <v>13</v>
      </c>
      <c r="B15" s="17" t="s">
        <v>216</v>
      </c>
      <c r="C15" s="17" t="s">
        <v>203</v>
      </c>
      <c r="D15" s="51">
        <v>19000</v>
      </c>
      <c r="E15" s="16">
        <v>3</v>
      </c>
      <c r="F15" s="15">
        <f t="shared" si="1"/>
        <v>57000</v>
      </c>
      <c r="G15" s="16"/>
      <c r="H15" s="15"/>
    </row>
    <row r="16" ht="74" customHeight="1" spans="1:8">
      <c r="A16" s="50">
        <f t="shared" si="0"/>
        <v>14</v>
      </c>
      <c r="B16" s="17" t="s">
        <v>217</v>
      </c>
      <c r="C16" s="17" t="s">
        <v>203</v>
      </c>
      <c r="D16" s="51">
        <v>6000</v>
      </c>
      <c r="E16" s="16">
        <v>3.36</v>
      </c>
      <c r="F16" s="15">
        <f t="shared" si="1"/>
        <v>20160</v>
      </c>
      <c r="G16" s="16"/>
      <c r="H16" s="15"/>
    </row>
    <row r="17" ht="74" customHeight="1" spans="1:27">
      <c r="A17" s="50">
        <f t="shared" si="0"/>
        <v>15</v>
      </c>
      <c r="B17" s="17" t="s">
        <v>218</v>
      </c>
      <c r="C17" s="17" t="s">
        <v>215</v>
      </c>
      <c r="D17" s="51">
        <v>40000</v>
      </c>
      <c r="E17" s="16">
        <v>7.8</v>
      </c>
      <c r="F17" s="15">
        <f t="shared" si="1"/>
        <v>312000</v>
      </c>
      <c r="G17" s="16"/>
      <c r="H17" s="15"/>
    </row>
    <row r="18" ht="74" customHeight="1" spans="1:27">
      <c r="A18" s="50">
        <f t="shared" si="0"/>
        <v>16</v>
      </c>
      <c r="B18" s="17" t="s">
        <v>219</v>
      </c>
      <c r="C18" s="17" t="s">
        <v>203</v>
      </c>
      <c r="D18" s="51">
        <v>7500</v>
      </c>
      <c r="E18" s="16">
        <v>3.84</v>
      </c>
      <c r="F18" s="15">
        <f t="shared" si="1"/>
        <v>28800</v>
      </c>
      <c r="G18" s="16"/>
      <c r="H18" s="15"/>
    </row>
    <row r="19" ht="74" customHeight="1" spans="1:27">
      <c r="A19" s="50">
        <f t="shared" si="0"/>
        <v>17</v>
      </c>
      <c r="B19" s="17" t="s">
        <v>219</v>
      </c>
      <c r="C19" s="17" t="s">
        <v>215</v>
      </c>
      <c r="D19" s="51">
        <v>4000</v>
      </c>
      <c r="E19" s="16">
        <v>9</v>
      </c>
      <c r="F19" s="15">
        <f t="shared" si="1"/>
        <v>36000</v>
      </c>
      <c r="G19" s="16"/>
      <c r="H19" s="15"/>
    </row>
    <row r="20" ht="74" customHeight="1" spans="1:27">
      <c r="A20" s="50">
        <f t="shared" si="0"/>
        <v>18</v>
      </c>
      <c r="B20" s="17" t="s">
        <v>220</v>
      </c>
      <c r="C20" s="17" t="s">
        <v>203</v>
      </c>
      <c r="D20" s="51">
        <v>4000</v>
      </c>
      <c r="E20" s="16">
        <v>4.2</v>
      </c>
      <c r="F20" s="15">
        <f t="shared" si="1"/>
        <v>16800</v>
      </c>
      <c r="G20" s="16"/>
      <c r="H20" s="15"/>
    </row>
    <row r="21" ht="74" customHeight="1" spans="1:27">
      <c r="A21" s="50">
        <f t="shared" si="0"/>
        <v>19</v>
      </c>
      <c r="B21" s="17" t="s">
        <v>221</v>
      </c>
      <c r="C21" s="17" t="s">
        <v>222</v>
      </c>
      <c r="D21" s="51">
        <v>9000</v>
      </c>
      <c r="E21" s="16">
        <v>5.76</v>
      </c>
      <c r="F21" s="15">
        <f t="shared" si="1"/>
        <v>51840</v>
      </c>
      <c r="G21" s="16"/>
      <c r="H21" s="15"/>
    </row>
    <row r="22" ht="74" customHeight="1" spans="1:27">
      <c r="A22" s="50">
        <f t="shared" si="0"/>
        <v>20</v>
      </c>
      <c r="B22" s="17" t="s">
        <v>221</v>
      </c>
      <c r="C22" s="17" t="s">
        <v>215</v>
      </c>
      <c r="D22" s="51">
        <v>2500</v>
      </c>
      <c r="E22" s="16">
        <v>9</v>
      </c>
      <c r="F22" s="15">
        <f t="shared" si="1"/>
        <v>22500</v>
      </c>
      <c r="G22" s="16"/>
      <c r="H22" s="15"/>
    </row>
    <row r="23" ht="74" customHeight="1" spans="1:27">
      <c r="A23" s="50">
        <f t="shared" si="0"/>
        <v>21</v>
      </c>
      <c r="B23" s="17" t="s">
        <v>223</v>
      </c>
      <c r="C23" s="17" t="s">
        <v>215</v>
      </c>
      <c r="D23" s="51">
        <v>3000</v>
      </c>
      <c r="E23" s="16">
        <v>7.8</v>
      </c>
      <c r="F23" s="15">
        <f t="shared" si="1"/>
        <v>23400</v>
      </c>
      <c r="G23" s="16"/>
      <c r="H23" s="15"/>
    </row>
    <row r="24" ht="74" customHeight="1" spans="1:27">
      <c r="A24" s="50">
        <f t="shared" si="0"/>
        <v>22</v>
      </c>
      <c r="B24" s="17" t="s">
        <v>224</v>
      </c>
      <c r="C24" s="17" t="s">
        <v>204</v>
      </c>
      <c r="D24" s="51">
        <v>800</v>
      </c>
      <c r="E24" s="16">
        <v>21.6</v>
      </c>
      <c r="F24" s="15">
        <f t="shared" si="1"/>
        <v>17280</v>
      </c>
      <c r="G24" s="16"/>
      <c r="H24" s="15"/>
    </row>
    <row r="25" ht="74" customHeight="1" spans="1:27">
      <c r="A25" s="50">
        <f t="shared" si="0"/>
        <v>23</v>
      </c>
      <c r="B25" s="17" t="s">
        <v>225</v>
      </c>
      <c r="C25" s="17" t="s">
        <v>203</v>
      </c>
      <c r="D25" s="51">
        <v>7000</v>
      </c>
      <c r="E25" s="16">
        <v>4.32</v>
      </c>
      <c r="F25" s="15">
        <f t="shared" si="1"/>
        <v>30240</v>
      </c>
      <c r="G25" s="16"/>
      <c r="H25" s="15"/>
    </row>
    <row r="26" s="2" customFormat="1" ht="74" customHeight="1" spans="1:27">
      <c r="A26" s="50">
        <f t="shared" si="0"/>
        <v>24</v>
      </c>
      <c r="B26" s="17" t="s">
        <v>226</v>
      </c>
      <c r="C26" s="17" t="s">
        <v>203</v>
      </c>
      <c r="D26" s="51">
        <v>10000</v>
      </c>
      <c r="E26" s="16">
        <v>4.32</v>
      </c>
      <c r="F26" s="15">
        <f t="shared" si="1"/>
        <v>43200</v>
      </c>
      <c r="G26" s="16"/>
      <c r="H26" s="15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ht="74" customHeight="1" spans="1:27">
      <c r="A27" s="50">
        <f t="shared" si="0"/>
        <v>25</v>
      </c>
      <c r="B27" s="17" t="s">
        <v>226</v>
      </c>
      <c r="C27" s="17" t="s">
        <v>215</v>
      </c>
      <c r="D27" s="51">
        <v>12000</v>
      </c>
      <c r="E27" s="16">
        <v>9</v>
      </c>
      <c r="F27" s="15">
        <f t="shared" si="1"/>
        <v>108000</v>
      </c>
      <c r="G27" s="16"/>
      <c r="H27" s="15"/>
    </row>
    <row r="28" ht="74" customHeight="1" spans="1:27">
      <c r="A28" s="50">
        <f t="shared" si="0"/>
        <v>26</v>
      </c>
      <c r="B28" s="17" t="s">
        <v>227</v>
      </c>
      <c r="C28" s="17" t="s">
        <v>215</v>
      </c>
      <c r="D28" s="51">
        <v>4000</v>
      </c>
      <c r="E28" s="16">
        <v>9.6</v>
      </c>
      <c r="F28" s="15">
        <f t="shared" si="1"/>
        <v>38400</v>
      </c>
      <c r="G28" s="16"/>
      <c r="H28" s="15"/>
    </row>
    <row r="29" ht="74" customHeight="1" spans="1:27">
      <c r="A29" s="50">
        <f t="shared" si="0"/>
        <v>27</v>
      </c>
      <c r="B29" s="17" t="s">
        <v>227</v>
      </c>
      <c r="C29" s="17" t="s">
        <v>203</v>
      </c>
      <c r="D29" s="51">
        <v>1200</v>
      </c>
      <c r="E29" s="16">
        <v>4.32</v>
      </c>
      <c r="F29" s="15">
        <f t="shared" si="1"/>
        <v>5184</v>
      </c>
      <c r="G29" s="16"/>
      <c r="H29" s="15"/>
    </row>
    <row r="30" s="2" customFormat="1" ht="74" customHeight="1" spans="1:27">
      <c r="A30" s="50">
        <f t="shared" si="0"/>
        <v>28</v>
      </c>
      <c r="B30" s="17" t="s">
        <v>227</v>
      </c>
      <c r="C30" s="17" t="s">
        <v>228</v>
      </c>
      <c r="D30" s="51">
        <v>1500</v>
      </c>
      <c r="E30" s="16">
        <v>33.6</v>
      </c>
      <c r="F30" s="15">
        <f t="shared" si="1"/>
        <v>50400</v>
      </c>
      <c r="G30" s="16"/>
      <c r="H30" s="15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ht="74" customHeight="1" spans="1:27">
      <c r="A31" s="50">
        <f t="shared" si="0"/>
        <v>29</v>
      </c>
      <c r="B31" s="17" t="s">
        <v>229</v>
      </c>
      <c r="C31" s="17" t="s">
        <v>203</v>
      </c>
      <c r="D31" s="51">
        <v>9000</v>
      </c>
      <c r="E31" s="16">
        <v>3.36</v>
      </c>
      <c r="F31" s="15">
        <f t="shared" si="1"/>
        <v>30240</v>
      </c>
      <c r="G31" s="16"/>
      <c r="H31" s="15"/>
    </row>
    <row r="32" ht="74" customHeight="1" spans="1:27">
      <c r="A32" s="50">
        <f t="shared" si="0"/>
        <v>30</v>
      </c>
      <c r="B32" s="17" t="s">
        <v>229</v>
      </c>
      <c r="C32" s="17" t="s">
        <v>215</v>
      </c>
      <c r="D32" s="51">
        <v>5000</v>
      </c>
      <c r="E32" s="16">
        <v>6.72</v>
      </c>
      <c r="F32" s="15">
        <f t="shared" si="1"/>
        <v>33600</v>
      </c>
      <c r="G32" s="16"/>
      <c r="H32" s="15"/>
    </row>
    <row r="33" ht="74" customHeight="1" spans="1:8">
      <c r="A33" s="50">
        <f t="shared" si="0"/>
        <v>31</v>
      </c>
      <c r="B33" s="17" t="s">
        <v>230</v>
      </c>
      <c r="C33" s="17" t="s">
        <v>203</v>
      </c>
      <c r="D33" s="51">
        <v>2500</v>
      </c>
      <c r="E33" s="16">
        <v>3.12</v>
      </c>
      <c r="F33" s="15">
        <f t="shared" si="1"/>
        <v>7800</v>
      </c>
      <c r="G33" s="16"/>
      <c r="H33" s="15"/>
    </row>
    <row r="34" ht="74" customHeight="1" spans="1:8">
      <c r="A34" s="50">
        <f t="shared" si="0"/>
        <v>32</v>
      </c>
      <c r="B34" s="17" t="s">
        <v>230</v>
      </c>
      <c r="C34" s="17" t="s">
        <v>215</v>
      </c>
      <c r="D34" s="51">
        <v>2500</v>
      </c>
      <c r="E34" s="16">
        <v>7.8</v>
      </c>
      <c r="F34" s="15">
        <f t="shared" si="1"/>
        <v>19500</v>
      </c>
      <c r="G34" s="16"/>
      <c r="H34" s="15"/>
    </row>
    <row r="35" ht="74" customHeight="1" spans="1:8">
      <c r="A35" s="50">
        <f t="shared" si="0"/>
        <v>33</v>
      </c>
      <c r="B35" s="17" t="s">
        <v>231</v>
      </c>
      <c r="C35" s="17" t="s">
        <v>222</v>
      </c>
      <c r="D35" s="51">
        <v>30000</v>
      </c>
      <c r="E35" s="16">
        <v>6.48</v>
      </c>
      <c r="F35" s="15">
        <f t="shared" si="1"/>
        <v>194400</v>
      </c>
      <c r="G35" s="16"/>
      <c r="H35" s="15"/>
    </row>
    <row r="36" ht="74" customHeight="1" spans="1:8">
      <c r="A36" s="50">
        <f t="shared" si="0"/>
        <v>34</v>
      </c>
      <c r="B36" s="17" t="s">
        <v>232</v>
      </c>
      <c r="C36" s="17" t="s">
        <v>222</v>
      </c>
      <c r="D36" s="51">
        <v>3000</v>
      </c>
      <c r="E36" s="16">
        <v>6.72</v>
      </c>
      <c r="F36" s="15">
        <f t="shared" ref="F36:F67" si="2">D36*E36</f>
        <v>20160</v>
      </c>
      <c r="G36" s="16"/>
      <c r="H36" s="15"/>
    </row>
    <row r="37" ht="74" customHeight="1" spans="1:8">
      <c r="A37" s="50">
        <f t="shared" si="0"/>
        <v>35</v>
      </c>
      <c r="B37" s="17" t="s">
        <v>232</v>
      </c>
      <c r="C37" s="17" t="s">
        <v>203</v>
      </c>
      <c r="D37" s="51">
        <v>3500</v>
      </c>
      <c r="E37" s="16">
        <v>3.12</v>
      </c>
      <c r="F37" s="15">
        <f t="shared" si="2"/>
        <v>10920</v>
      </c>
      <c r="G37" s="16"/>
      <c r="H37" s="15"/>
    </row>
    <row r="38" ht="74" customHeight="1" spans="1:8">
      <c r="A38" s="50">
        <f t="shared" si="0"/>
        <v>36</v>
      </c>
      <c r="B38" s="17" t="s">
        <v>233</v>
      </c>
      <c r="C38" s="17" t="s">
        <v>203</v>
      </c>
      <c r="D38" s="51">
        <v>10000</v>
      </c>
      <c r="E38" s="16">
        <v>3</v>
      </c>
      <c r="F38" s="15">
        <f t="shared" si="2"/>
        <v>30000</v>
      </c>
      <c r="G38" s="16"/>
      <c r="H38" s="15"/>
    </row>
    <row r="39" ht="74" customHeight="1" spans="1:8">
      <c r="A39" s="50">
        <f t="shared" si="0"/>
        <v>37</v>
      </c>
      <c r="B39" s="17" t="s">
        <v>234</v>
      </c>
      <c r="C39" s="17" t="s">
        <v>203</v>
      </c>
      <c r="D39" s="51">
        <v>6000</v>
      </c>
      <c r="E39" s="16">
        <v>2.4</v>
      </c>
      <c r="F39" s="15">
        <f t="shared" si="2"/>
        <v>14400</v>
      </c>
      <c r="G39" s="16"/>
      <c r="H39" s="15"/>
    </row>
    <row r="40" ht="74" customHeight="1" spans="1:8">
      <c r="A40" s="50">
        <f t="shared" si="0"/>
        <v>38</v>
      </c>
      <c r="B40" s="17" t="s">
        <v>235</v>
      </c>
      <c r="C40" s="17" t="s">
        <v>203</v>
      </c>
      <c r="D40" s="51">
        <v>40000</v>
      </c>
      <c r="E40" s="16">
        <v>2.16</v>
      </c>
      <c r="F40" s="15">
        <f t="shared" si="2"/>
        <v>86400</v>
      </c>
      <c r="G40" s="16"/>
      <c r="H40" s="15"/>
    </row>
    <row r="41" ht="74" customHeight="1" spans="1:8">
      <c r="A41" s="50">
        <f t="shared" si="0"/>
        <v>39</v>
      </c>
      <c r="B41" s="17" t="s">
        <v>236</v>
      </c>
      <c r="C41" s="17" t="s">
        <v>203</v>
      </c>
      <c r="D41" s="51">
        <v>20000</v>
      </c>
      <c r="E41" s="16">
        <v>2.4</v>
      </c>
      <c r="F41" s="15">
        <f t="shared" si="2"/>
        <v>48000</v>
      </c>
      <c r="G41" s="16"/>
      <c r="H41" s="15"/>
    </row>
    <row r="42" ht="74" customHeight="1" spans="1:8">
      <c r="A42" s="50">
        <f t="shared" si="0"/>
        <v>40</v>
      </c>
      <c r="B42" s="17" t="s">
        <v>237</v>
      </c>
      <c r="C42" s="17" t="s">
        <v>203</v>
      </c>
      <c r="D42" s="51">
        <v>3000</v>
      </c>
      <c r="E42" s="16">
        <v>2.04</v>
      </c>
      <c r="F42" s="15">
        <f t="shared" si="2"/>
        <v>6120</v>
      </c>
      <c r="G42" s="16"/>
      <c r="H42" s="15"/>
    </row>
    <row r="43" ht="74" customHeight="1" spans="1:8">
      <c r="A43" s="50">
        <f t="shared" si="0"/>
        <v>41</v>
      </c>
      <c r="B43" s="17" t="s">
        <v>238</v>
      </c>
      <c r="C43" s="17" t="s">
        <v>203</v>
      </c>
      <c r="D43" s="51">
        <v>300</v>
      </c>
      <c r="E43" s="16">
        <v>2.88</v>
      </c>
      <c r="F43" s="15">
        <f t="shared" si="2"/>
        <v>864</v>
      </c>
      <c r="G43" s="16"/>
      <c r="H43" s="15"/>
    </row>
    <row r="44" ht="74" customHeight="1" spans="1:8">
      <c r="A44" s="50">
        <f t="shared" si="0"/>
        <v>42</v>
      </c>
      <c r="B44" s="17" t="s">
        <v>238</v>
      </c>
      <c r="C44" s="17" t="s">
        <v>204</v>
      </c>
      <c r="D44" s="51">
        <v>5000</v>
      </c>
      <c r="E44" s="16">
        <v>10.8</v>
      </c>
      <c r="F44" s="15">
        <f t="shared" si="2"/>
        <v>54000</v>
      </c>
      <c r="G44" s="16"/>
      <c r="H44" s="15"/>
    </row>
    <row r="45" ht="74" customHeight="1" spans="1:8">
      <c r="A45" s="50">
        <f t="shared" si="0"/>
        <v>43</v>
      </c>
      <c r="B45" s="17" t="s">
        <v>239</v>
      </c>
      <c r="C45" s="17" t="s">
        <v>204</v>
      </c>
      <c r="D45" s="51">
        <v>1000</v>
      </c>
      <c r="E45" s="16">
        <v>16.8</v>
      </c>
      <c r="F45" s="15">
        <f t="shared" si="2"/>
        <v>16800</v>
      </c>
      <c r="G45" s="16"/>
      <c r="H45" s="15"/>
    </row>
    <row r="46" ht="74" customHeight="1" spans="1:8">
      <c r="A46" s="50">
        <f t="shared" si="0"/>
        <v>44</v>
      </c>
      <c r="B46" s="17" t="s">
        <v>240</v>
      </c>
      <c r="C46" s="17" t="s">
        <v>241</v>
      </c>
      <c r="D46" s="51">
        <v>1500</v>
      </c>
      <c r="E46" s="16">
        <v>18</v>
      </c>
      <c r="F46" s="15">
        <f t="shared" si="2"/>
        <v>27000</v>
      </c>
      <c r="G46" s="16"/>
      <c r="H46" s="15"/>
    </row>
    <row r="47" ht="74" customHeight="1" spans="1:8">
      <c r="A47" s="50">
        <f t="shared" si="0"/>
        <v>45</v>
      </c>
      <c r="B47" s="17" t="s">
        <v>242</v>
      </c>
      <c r="C47" s="17" t="s">
        <v>203</v>
      </c>
      <c r="D47" s="51">
        <v>25000</v>
      </c>
      <c r="E47" s="16">
        <v>3.12</v>
      </c>
      <c r="F47" s="15">
        <f t="shared" si="2"/>
        <v>78000</v>
      </c>
      <c r="G47" s="16"/>
      <c r="H47" s="15"/>
    </row>
    <row r="48" ht="74" customHeight="1" spans="1:8">
      <c r="A48" s="50">
        <f t="shared" si="0"/>
        <v>46</v>
      </c>
      <c r="B48" s="17" t="s">
        <v>242</v>
      </c>
      <c r="C48" s="17" t="s">
        <v>204</v>
      </c>
      <c r="D48" s="51">
        <v>2000</v>
      </c>
      <c r="E48" s="16">
        <v>18</v>
      </c>
      <c r="F48" s="15">
        <f t="shared" si="2"/>
        <v>36000</v>
      </c>
      <c r="G48" s="16"/>
      <c r="H48" s="15"/>
    </row>
    <row r="49" ht="74" customHeight="1" spans="1:8">
      <c r="A49" s="50">
        <f t="shared" si="0"/>
        <v>47</v>
      </c>
      <c r="B49" s="17" t="s">
        <v>243</v>
      </c>
      <c r="C49" s="17" t="s">
        <v>204</v>
      </c>
      <c r="D49" s="51">
        <v>3500</v>
      </c>
      <c r="E49" s="16">
        <v>21.6</v>
      </c>
      <c r="F49" s="15">
        <f t="shared" si="2"/>
        <v>75600</v>
      </c>
      <c r="G49" s="16"/>
      <c r="H49" s="15"/>
    </row>
    <row r="50" ht="74" customHeight="1" spans="1:8">
      <c r="A50" s="50">
        <f t="shared" si="0"/>
        <v>48</v>
      </c>
      <c r="B50" s="17" t="s">
        <v>244</v>
      </c>
      <c r="C50" s="17" t="s">
        <v>204</v>
      </c>
      <c r="D50" s="51">
        <v>10000</v>
      </c>
      <c r="E50" s="16">
        <v>15.6</v>
      </c>
      <c r="F50" s="15">
        <f t="shared" si="2"/>
        <v>156000</v>
      </c>
      <c r="G50" s="16"/>
      <c r="H50" s="15"/>
    </row>
    <row r="51" ht="74" customHeight="1" spans="1:8">
      <c r="A51" s="50">
        <f t="shared" si="0"/>
        <v>49</v>
      </c>
      <c r="B51" s="17" t="s">
        <v>244</v>
      </c>
      <c r="C51" s="17" t="s">
        <v>203</v>
      </c>
      <c r="D51" s="51">
        <v>5000</v>
      </c>
      <c r="E51" s="16">
        <v>3.24</v>
      </c>
      <c r="F51" s="15">
        <f t="shared" si="2"/>
        <v>16200</v>
      </c>
      <c r="G51" s="16"/>
      <c r="H51" s="15"/>
    </row>
    <row r="52" ht="74" customHeight="1" spans="1:8">
      <c r="A52" s="50">
        <f t="shared" si="0"/>
        <v>50</v>
      </c>
      <c r="B52" s="17" t="s">
        <v>245</v>
      </c>
      <c r="C52" s="17" t="s">
        <v>203</v>
      </c>
      <c r="D52" s="51">
        <v>18000</v>
      </c>
      <c r="E52" s="16">
        <v>2.88</v>
      </c>
      <c r="F52" s="15">
        <f t="shared" si="2"/>
        <v>51840</v>
      </c>
      <c r="G52" s="16"/>
      <c r="H52" s="15"/>
    </row>
    <row r="53" ht="74" customHeight="1" spans="1:8">
      <c r="A53" s="50">
        <f t="shared" si="0"/>
        <v>51</v>
      </c>
      <c r="B53" s="17" t="s">
        <v>246</v>
      </c>
      <c r="C53" s="17" t="s">
        <v>203</v>
      </c>
      <c r="D53" s="51">
        <v>10000</v>
      </c>
      <c r="E53" s="16">
        <v>3</v>
      </c>
      <c r="F53" s="15">
        <f t="shared" si="2"/>
        <v>30000</v>
      </c>
      <c r="G53" s="16"/>
      <c r="H53" s="15"/>
    </row>
    <row r="54" ht="74" customHeight="1" spans="1:8">
      <c r="A54" s="50">
        <f t="shared" si="0"/>
        <v>52</v>
      </c>
      <c r="B54" s="17" t="s">
        <v>247</v>
      </c>
      <c r="C54" s="17" t="s">
        <v>203</v>
      </c>
      <c r="D54" s="51">
        <v>600</v>
      </c>
      <c r="E54" s="16">
        <v>3</v>
      </c>
      <c r="F54" s="15">
        <f t="shared" si="2"/>
        <v>1800</v>
      </c>
      <c r="G54" s="16"/>
      <c r="H54" s="15"/>
    </row>
    <row r="55" ht="74" customHeight="1" spans="1:8">
      <c r="A55" s="50">
        <f t="shared" si="0"/>
        <v>53</v>
      </c>
      <c r="B55" s="17" t="s">
        <v>248</v>
      </c>
      <c r="C55" s="17" t="s">
        <v>203</v>
      </c>
      <c r="D55" s="51">
        <v>60000</v>
      </c>
      <c r="E55" s="16">
        <v>2.4</v>
      </c>
      <c r="F55" s="15">
        <f t="shared" si="2"/>
        <v>144000</v>
      </c>
      <c r="G55" s="16"/>
      <c r="H55" s="15"/>
    </row>
    <row r="56" ht="74" customHeight="1" spans="1:8">
      <c r="A56" s="50">
        <f t="shared" si="0"/>
        <v>54</v>
      </c>
      <c r="B56" s="17" t="s">
        <v>248</v>
      </c>
      <c r="C56" s="17" t="s">
        <v>204</v>
      </c>
      <c r="D56" s="51">
        <v>5000</v>
      </c>
      <c r="E56" s="16">
        <v>8.4</v>
      </c>
      <c r="F56" s="15">
        <f t="shared" si="2"/>
        <v>42000</v>
      </c>
      <c r="G56" s="16"/>
      <c r="H56" s="15"/>
    </row>
    <row r="57" ht="74" customHeight="1" spans="1:8">
      <c r="A57" s="50">
        <f t="shared" si="0"/>
        <v>55</v>
      </c>
      <c r="B57" s="17" t="s">
        <v>249</v>
      </c>
      <c r="C57" s="17" t="s">
        <v>203</v>
      </c>
      <c r="D57" s="51">
        <v>30000</v>
      </c>
      <c r="E57" s="16">
        <v>3.12</v>
      </c>
      <c r="F57" s="15">
        <f t="shared" si="2"/>
        <v>93600</v>
      </c>
      <c r="G57" s="16"/>
      <c r="H57" s="15"/>
    </row>
    <row r="58" ht="74" customHeight="1" spans="1:8">
      <c r="A58" s="50">
        <f t="shared" si="0"/>
        <v>56</v>
      </c>
      <c r="B58" s="17" t="s">
        <v>250</v>
      </c>
      <c r="C58" s="17" t="s">
        <v>203</v>
      </c>
      <c r="D58" s="51">
        <v>60000</v>
      </c>
      <c r="E58" s="16">
        <v>3.12</v>
      </c>
      <c r="F58" s="15">
        <f t="shared" si="2"/>
        <v>187200</v>
      </c>
      <c r="G58" s="16"/>
      <c r="H58" s="15"/>
    </row>
    <row r="59" ht="74" customHeight="1" spans="1:8">
      <c r="A59" s="50">
        <f t="shared" si="0"/>
        <v>57</v>
      </c>
      <c r="B59" s="17" t="s">
        <v>251</v>
      </c>
      <c r="C59" s="17" t="s">
        <v>203</v>
      </c>
      <c r="D59" s="51">
        <v>20000</v>
      </c>
      <c r="E59" s="16">
        <v>3.36</v>
      </c>
      <c r="F59" s="15">
        <f t="shared" si="2"/>
        <v>67200</v>
      </c>
      <c r="G59" s="16"/>
      <c r="H59" s="15"/>
    </row>
    <row r="60" ht="74" customHeight="1" spans="1:8">
      <c r="A60" s="50">
        <f t="shared" si="0"/>
        <v>58</v>
      </c>
      <c r="B60" s="17" t="s">
        <v>252</v>
      </c>
      <c r="C60" s="17" t="s">
        <v>203</v>
      </c>
      <c r="D60" s="51">
        <v>2000</v>
      </c>
      <c r="E60" s="16">
        <v>2.16</v>
      </c>
      <c r="F60" s="15">
        <f t="shared" si="2"/>
        <v>4320</v>
      </c>
      <c r="G60" s="16"/>
      <c r="H60" s="15"/>
    </row>
    <row r="61" ht="74" customHeight="1" spans="1:8">
      <c r="A61" s="50">
        <f t="shared" si="0"/>
        <v>59</v>
      </c>
      <c r="B61" s="17" t="s">
        <v>253</v>
      </c>
      <c r="C61" s="17" t="s">
        <v>203</v>
      </c>
      <c r="D61" s="51">
        <v>3000</v>
      </c>
      <c r="E61" s="16">
        <v>2.64</v>
      </c>
      <c r="F61" s="15">
        <f t="shared" si="2"/>
        <v>7920</v>
      </c>
      <c r="G61" s="16"/>
      <c r="H61" s="15"/>
    </row>
    <row r="62" ht="74" customHeight="1" spans="1:8">
      <c r="A62" s="50">
        <f t="shared" si="0"/>
        <v>60</v>
      </c>
      <c r="B62" s="17" t="s">
        <v>254</v>
      </c>
      <c r="C62" s="17" t="s">
        <v>203</v>
      </c>
      <c r="D62" s="51">
        <v>2000</v>
      </c>
      <c r="E62" s="16">
        <v>3.24</v>
      </c>
      <c r="F62" s="15">
        <f t="shared" si="2"/>
        <v>6480</v>
      </c>
      <c r="G62" s="16"/>
      <c r="H62" s="15"/>
    </row>
    <row r="63" ht="74" customHeight="1" spans="1:8">
      <c r="A63" s="50">
        <f t="shared" si="0"/>
        <v>61</v>
      </c>
      <c r="B63" s="17" t="s">
        <v>255</v>
      </c>
      <c r="C63" s="17" t="s">
        <v>203</v>
      </c>
      <c r="D63" s="51">
        <v>60000</v>
      </c>
      <c r="E63" s="16">
        <v>2.64</v>
      </c>
      <c r="F63" s="15">
        <f t="shared" si="2"/>
        <v>158400</v>
      </c>
      <c r="G63" s="16"/>
      <c r="H63" s="15"/>
    </row>
    <row r="64" ht="74" customHeight="1" spans="1:8">
      <c r="A64" s="50">
        <f t="shared" si="0"/>
        <v>62</v>
      </c>
      <c r="B64" s="17" t="s">
        <v>256</v>
      </c>
      <c r="C64" s="17" t="s">
        <v>203</v>
      </c>
      <c r="D64" s="51">
        <v>1500</v>
      </c>
      <c r="E64" s="16">
        <v>2.52</v>
      </c>
      <c r="F64" s="15">
        <f t="shared" si="2"/>
        <v>3780</v>
      </c>
      <c r="G64" s="16"/>
      <c r="H64" s="15"/>
    </row>
    <row r="65" ht="74" customHeight="1" spans="1:27">
      <c r="A65" s="50">
        <f t="shared" si="0"/>
        <v>63</v>
      </c>
      <c r="B65" s="17" t="s">
        <v>257</v>
      </c>
      <c r="C65" s="17" t="s">
        <v>258</v>
      </c>
      <c r="D65" s="51">
        <v>20</v>
      </c>
      <c r="E65" s="16">
        <v>288</v>
      </c>
      <c r="F65" s="15">
        <f t="shared" si="2"/>
        <v>5760</v>
      </c>
      <c r="G65" s="16"/>
      <c r="H65" s="15"/>
    </row>
    <row r="66" s="2" customFormat="1" ht="74" customHeight="1" spans="1:27">
      <c r="A66" s="50">
        <f t="shared" si="0"/>
        <v>64</v>
      </c>
      <c r="B66" s="17" t="s">
        <v>236</v>
      </c>
      <c r="C66" s="17" t="s">
        <v>259</v>
      </c>
      <c r="D66" s="51">
        <v>3500</v>
      </c>
      <c r="E66" s="69">
        <v>4.4</v>
      </c>
      <c r="F66" s="15">
        <f t="shared" si="2"/>
        <v>15400</v>
      </c>
      <c r="G66" s="69"/>
      <c r="H66" s="15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</row>
    <row r="67" s="2" customFormat="1" ht="74" customHeight="1" spans="1:27">
      <c r="A67" s="50">
        <f t="shared" si="0"/>
        <v>65</v>
      </c>
      <c r="B67" s="17" t="s">
        <v>260</v>
      </c>
      <c r="C67" s="17" t="s">
        <v>261</v>
      </c>
      <c r="D67" s="51">
        <v>200</v>
      </c>
      <c r="E67" s="16">
        <v>42</v>
      </c>
      <c r="F67" s="15">
        <f t="shared" si="2"/>
        <v>8400</v>
      </c>
      <c r="G67" s="16"/>
      <c r="H67" s="15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="2" customFormat="1" ht="74" customHeight="1" spans="1:27">
      <c r="A68" s="50">
        <f t="shared" ref="A68:A131" si="3">ROW()-2</f>
        <v>66</v>
      </c>
      <c r="B68" s="17" t="s">
        <v>260</v>
      </c>
      <c r="C68" s="17" t="s">
        <v>204</v>
      </c>
      <c r="D68" s="51">
        <v>200</v>
      </c>
      <c r="E68" s="16">
        <v>24</v>
      </c>
      <c r="F68" s="15">
        <f t="shared" ref="F68:F99" si="4">D68*E68</f>
        <v>4800</v>
      </c>
      <c r="G68" s="16"/>
      <c r="H68" s="15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  <row r="69" ht="74" customHeight="1" spans="1:27">
      <c r="A69" s="50">
        <f t="shared" si="3"/>
        <v>67</v>
      </c>
      <c r="B69" s="17" t="s">
        <v>262</v>
      </c>
      <c r="C69" s="17" t="s">
        <v>259</v>
      </c>
      <c r="D69" s="51">
        <v>3000</v>
      </c>
      <c r="E69" s="16">
        <v>5.04</v>
      </c>
      <c r="F69" s="15">
        <f t="shared" si="4"/>
        <v>15120</v>
      </c>
      <c r="G69" s="16"/>
      <c r="H69" s="15"/>
    </row>
    <row r="70" ht="74" customHeight="1" spans="1:27">
      <c r="A70" s="50">
        <f t="shared" si="3"/>
        <v>68</v>
      </c>
      <c r="B70" s="17" t="s">
        <v>262</v>
      </c>
      <c r="C70" s="17" t="s">
        <v>263</v>
      </c>
      <c r="D70" s="51">
        <v>2800</v>
      </c>
      <c r="E70" s="16">
        <v>21.6</v>
      </c>
      <c r="F70" s="15">
        <f t="shared" si="4"/>
        <v>60480</v>
      </c>
      <c r="G70" s="16"/>
      <c r="H70" s="15"/>
    </row>
    <row r="71" ht="74" customHeight="1" spans="1:27">
      <c r="A71" s="50">
        <f t="shared" si="3"/>
        <v>69</v>
      </c>
      <c r="B71" s="17" t="s">
        <v>262</v>
      </c>
      <c r="C71" s="17" t="s">
        <v>264</v>
      </c>
      <c r="D71" s="51">
        <v>6000</v>
      </c>
      <c r="E71" s="16">
        <v>16.8</v>
      </c>
      <c r="F71" s="15">
        <f t="shared" si="4"/>
        <v>100800</v>
      </c>
      <c r="G71" s="16"/>
      <c r="H71" s="15"/>
    </row>
    <row r="72" ht="74" customHeight="1" spans="1:27">
      <c r="A72" s="50">
        <f t="shared" si="3"/>
        <v>70</v>
      </c>
      <c r="B72" s="17" t="s">
        <v>265</v>
      </c>
      <c r="C72" s="17" t="s">
        <v>266</v>
      </c>
      <c r="D72" s="51">
        <v>5000</v>
      </c>
      <c r="E72" s="16">
        <v>30</v>
      </c>
      <c r="F72" s="15">
        <f t="shared" si="4"/>
        <v>150000</v>
      </c>
      <c r="G72" s="16"/>
      <c r="H72" s="15"/>
    </row>
    <row r="73" ht="74" customHeight="1" spans="1:27">
      <c r="A73" s="50">
        <f t="shared" si="3"/>
        <v>71</v>
      </c>
      <c r="B73" s="17" t="s">
        <v>229</v>
      </c>
      <c r="C73" s="17" t="s">
        <v>204</v>
      </c>
      <c r="D73" s="51">
        <v>3500</v>
      </c>
      <c r="E73" s="16">
        <v>10.2</v>
      </c>
      <c r="F73" s="15">
        <f t="shared" si="4"/>
        <v>35700</v>
      </c>
      <c r="G73" s="16"/>
      <c r="H73" s="15"/>
    </row>
    <row r="74" ht="74" customHeight="1" spans="1:27">
      <c r="A74" s="50">
        <f t="shared" si="3"/>
        <v>72</v>
      </c>
      <c r="B74" s="17" t="s">
        <v>267</v>
      </c>
      <c r="C74" s="17" t="s">
        <v>204</v>
      </c>
      <c r="D74" s="51">
        <v>200</v>
      </c>
      <c r="E74" s="16">
        <v>12.6</v>
      </c>
      <c r="F74" s="15">
        <f t="shared" si="4"/>
        <v>2520</v>
      </c>
      <c r="G74" s="16"/>
      <c r="H74" s="15"/>
    </row>
    <row r="75" s="2" customFormat="1" ht="74" customHeight="1" spans="1:27">
      <c r="A75" s="50">
        <f t="shared" si="3"/>
        <v>73</v>
      </c>
      <c r="B75" s="17" t="s">
        <v>268</v>
      </c>
      <c r="C75" s="17" t="s">
        <v>269</v>
      </c>
      <c r="D75" s="51">
        <v>3500</v>
      </c>
      <c r="E75" s="16">
        <v>11.4</v>
      </c>
      <c r="F75" s="15">
        <f t="shared" si="4"/>
        <v>39900</v>
      </c>
      <c r="G75" s="16"/>
      <c r="H75" s="15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ht="74" customHeight="1" spans="1:27">
      <c r="A76" s="50">
        <f t="shared" si="3"/>
        <v>74</v>
      </c>
      <c r="B76" s="17" t="s">
        <v>270</v>
      </c>
      <c r="C76" s="17" t="s">
        <v>204</v>
      </c>
      <c r="D76" s="51">
        <v>1500</v>
      </c>
      <c r="E76" s="16">
        <v>6.6</v>
      </c>
      <c r="F76" s="15">
        <f t="shared" si="4"/>
        <v>9900</v>
      </c>
      <c r="G76" s="16"/>
      <c r="H76" s="15"/>
    </row>
    <row r="77" ht="74" customHeight="1" spans="1:27">
      <c r="A77" s="50">
        <f t="shared" si="3"/>
        <v>75</v>
      </c>
      <c r="B77" s="17" t="s">
        <v>270</v>
      </c>
      <c r="C77" s="17" t="s">
        <v>203</v>
      </c>
      <c r="D77" s="51">
        <v>28000</v>
      </c>
      <c r="E77" s="16">
        <v>1.92</v>
      </c>
      <c r="F77" s="15">
        <f t="shared" si="4"/>
        <v>53760</v>
      </c>
      <c r="G77" s="16"/>
      <c r="H77" s="15"/>
    </row>
    <row r="78" s="2" customFormat="1" ht="74" customHeight="1" spans="1:27">
      <c r="A78" s="50">
        <f t="shared" si="3"/>
        <v>76</v>
      </c>
      <c r="B78" s="17" t="s">
        <v>271</v>
      </c>
      <c r="C78" s="17" t="s">
        <v>204</v>
      </c>
      <c r="D78" s="51">
        <v>3500</v>
      </c>
      <c r="E78" s="16">
        <v>13.2</v>
      </c>
      <c r="F78" s="15">
        <f t="shared" si="4"/>
        <v>46200</v>
      </c>
      <c r="G78" s="16"/>
      <c r="H78" s="15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</row>
    <row r="79" ht="74" customHeight="1" spans="1:27">
      <c r="A79" s="50">
        <f t="shared" si="3"/>
        <v>77</v>
      </c>
      <c r="B79" s="17" t="s">
        <v>233</v>
      </c>
      <c r="C79" s="17" t="s">
        <v>204</v>
      </c>
      <c r="D79" s="51">
        <v>4950</v>
      </c>
      <c r="E79" s="16">
        <v>14.4</v>
      </c>
      <c r="F79" s="15">
        <f t="shared" si="4"/>
        <v>71280</v>
      </c>
      <c r="G79" s="16"/>
      <c r="H79" s="15"/>
    </row>
    <row r="80" ht="74" customHeight="1" spans="1:27">
      <c r="A80" s="50">
        <f t="shared" si="3"/>
        <v>78</v>
      </c>
      <c r="B80" s="17" t="s">
        <v>272</v>
      </c>
      <c r="C80" s="17" t="s">
        <v>203</v>
      </c>
      <c r="D80" s="51">
        <v>650</v>
      </c>
      <c r="E80" s="16">
        <v>1.92</v>
      </c>
      <c r="F80" s="15">
        <f t="shared" si="4"/>
        <v>1248</v>
      </c>
      <c r="G80" s="16"/>
      <c r="H80" s="15"/>
    </row>
    <row r="81" s="2" customFormat="1" ht="74" customHeight="1" spans="1:27">
      <c r="A81" s="50">
        <f t="shared" si="3"/>
        <v>79</v>
      </c>
      <c r="B81" s="17" t="s">
        <v>273</v>
      </c>
      <c r="C81" s="17" t="s">
        <v>274</v>
      </c>
      <c r="D81" s="51">
        <v>1500</v>
      </c>
      <c r="E81" s="16">
        <v>4.8</v>
      </c>
      <c r="F81" s="15">
        <f t="shared" si="4"/>
        <v>7200</v>
      </c>
      <c r="G81" s="16"/>
      <c r="H81" s="15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ht="74" customHeight="1" spans="1:27">
      <c r="A82" s="50">
        <f t="shared" si="3"/>
        <v>80</v>
      </c>
      <c r="B82" s="17" t="s">
        <v>273</v>
      </c>
      <c r="C82" s="17" t="s">
        <v>203</v>
      </c>
      <c r="D82" s="51">
        <v>2000</v>
      </c>
      <c r="E82" s="16">
        <v>3.24</v>
      </c>
      <c r="F82" s="15">
        <f t="shared" si="4"/>
        <v>6480</v>
      </c>
      <c r="G82" s="16"/>
      <c r="H82" s="15"/>
    </row>
    <row r="83" ht="74" customHeight="1" spans="1:27">
      <c r="A83" s="50">
        <f t="shared" si="3"/>
        <v>81</v>
      </c>
      <c r="B83" s="17" t="s">
        <v>273</v>
      </c>
      <c r="C83" s="17" t="s">
        <v>215</v>
      </c>
      <c r="D83" s="51">
        <v>3800</v>
      </c>
      <c r="E83" s="16">
        <v>9</v>
      </c>
      <c r="F83" s="15">
        <f t="shared" si="4"/>
        <v>34200</v>
      </c>
      <c r="G83" s="16"/>
      <c r="H83" s="15"/>
    </row>
    <row r="84" s="2" customFormat="1" ht="74" customHeight="1" spans="1:27">
      <c r="A84" s="50">
        <f t="shared" si="3"/>
        <v>82</v>
      </c>
      <c r="B84" s="17" t="s">
        <v>275</v>
      </c>
      <c r="C84" s="17" t="s">
        <v>276</v>
      </c>
      <c r="D84" s="51">
        <v>500</v>
      </c>
      <c r="E84" s="16">
        <v>5.4</v>
      </c>
      <c r="F84" s="15">
        <f t="shared" si="4"/>
        <v>2700</v>
      </c>
      <c r="G84" s="16"/>
      <c r="H84" s="15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</row>
    <row r="85" s="2" customFormat="1" ht="74" customHeight="1" spans="1:27">
      <c r="A85" s="50">
        <f t="shared" si="3"/>
        <v>83</v>
      </c>
      <c r="B85" s="17" t="s">
        <v>277</v>
      </c>
      <c r="C85" s="17" t="s">
        <v>278</v>
      </c>
      <c r="D85" s="51">
        <v>200</v>
      </c>
      <c r="E85" s="16">
        <v>5.04</v>
      </c>
      <c r="F85" s="15">
        <f t="shared" si="4"/>
        <v>1008</v>
      </c>
      <c r="G85" s="16"/>
      <c r="H85" s="15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ht="74" customHeight="1" spans="1:27">
      <c r="A86" s="50">
        <f t="shared" si="3"/>
        <v>84</v>
      </c>
      <c r="B86" s="17" t="s">
        <v>279</v>
      </c>
      <c r="C86" s="17" t="s">
        <v>280</v>
      </c>
      <c r="D86" s="51">
        <v>200</v>
      </c>
      <c r="E86" s="16">
        <v>14.4</v>
      </c>
      <c r="F86" s="15">
        <f t="shared" si="4"/>
        <v>2880</v>
      </c>
      <c r="G86" s="16"/>
      <c r="H86" s="15"/>
    </row>
    <row r="87" ht="74" customHeight="1" spans="1:27">
      <c r="A87" s="50">
        <f t="shared" si="3"/>
        <v>85</v>
      </c>
      <c r="B87" s="17" t="s">
        <v>281</v>
      </c>
      <c r="C87" s="17" t="s">
        <v>203</v>
      </c>
      <c r="D87" s="51">
        <v>150</v>
      </c>
      <c r="E87" s="16">
        <v>2.88</v>
      </c>
      <c r="F87" s="15">
        <f t="shared" si="4"/>
        <v>432</v>
      </c>
      <c r="G87" s="16"/>
      <c r="H87" s="15"/>
    </row>
    <row r="88" ht="74" customHeight="1" spans="1:27">
      <c r="A88" s="50">
        <f t="shared" si="3"/>
        <v>86</v>
      </c>
      <c r="B88" s="13" t="s">
        <v>282</v>
      </c>
      <c r="C88" s="17" t="s">
        <v>203</v>
      </c>
      <c r="D88" s="51">
        <v>600</v>
      </c>
      <c r="E88" s="16">
        <v>3.12</v>
      </c>
      <c r="F88" s="15">
        <f t="shared" si="4"/>
        <v>1872</v>
      </c>
      <c r="G88" s="16"/>
      <c r="H88" s="15"/>
    </row>
    <row r="89" ht="74" customHeight="1" spans="1:27">
      <c r="A89" s="50">
        <f t="shared" si="3"/>
        <v>87</v>
      </c>
      <c r="B89" s="17" t="s">
        <v>283</v>
      </c>
      <c r="C89" s="17" t="s">
        <v>203</v>
      </c>
      <c r="D89" s="51">
        <v>120</v>
      </c>
      <c r="E89" s="16">
        <v>3.36</v>
      </c>
      <c r="F89" s="15">
        <f t="shared" si="4"/>
        <v>403.2</v>
      </c>
      <c r="G89" s="16"/>
      <c r="H89" s="15"/>
    </row>
    <row r="90" ht="74" customHeight="1" spans="1:27">
      <c r="A90" s="50">
        <f t="shared" si="3"/>
        <v>88</v>
      </c>
      <c r="B90" s="17" t="s">
        <v>284</v>
      </c>
      <c r="C90" s="17" t="s">
        <v>203</v>
      </c>
      <c r="D90" s="51">
        <v>350</v>
      </c>
      <c r="E90" s="16">
        <v>3.36</v>
      </c>
      <c r="F90" s="15">
        <f t="shared" si="4"/>
        <v>1176</v>
      </c>
      <c r="G90" s="16"/>
      <c r="H90" s="15"/>
    </row>
    <row r="91" ht="74" customHeight="1" spans="1:27">
      <c r="A91" s="50">
        <f t="shared" si="3"/>
        <v>89</v>
      </c>
      <c r="B91" s="13" t="s">
        <v>285</v>
      </c>
      <c r="C91" s="17" t="s">
        <v>203</v>
      </c>
      <c r="D91" s="51">
        <v>150</v>
      </c>
      <c r="E91" s="16">
        <v>3</v>
      </c>
      <c r="F91" s="15">
        <f t="shared" si="4"/>
        <v>450</v>
      </c>
      <c r="G91" s="16"/>
      <c r="H91" s="15"/>
    </row>
    <row r="92" ht="74" customHeight="1" spans="1:27">
      <c r="A92" s="50">
        <f t="shared" si="3"/>
        <v>90</v>
      </c>
      <c r="B92" s="17" t="s">
        <v>286</v>
      </c>
      <c r="C92" s="17" t="s">
        <v>228</v>
      </c>
      <c r="D92" s="51">
        <v>2600</v>
      </c>
      <c r="E92" s="16">
        <v>38.4</v>
      </c>
      <c r="F92" s="15">
        <f t="shared" si="4"/>
        <v>99840</v>
      </c>
      <c r="G92" s="16"/>
      <c r="H92" s="15"/>
    </row>
    <row r="93" ht="74" customHeight="1" spans="1:27">
      <c r="A93" s="50">
        <f t="shared" si="3"/>
        <v>91</v>
      </c>
      <c r="B93" s="17" t="s">
        <v>287</v>
      </c>
      <c r="C93" s="17" t="s">
        <v>228</v>
      </c>
      <c r="D93" s="51">
        <v>2600</v>
      </c>
      <c r="E93" s="16">
        <v>33.6</v>
      </c>
      <c r="F93" s="15">
        <f t="shared" si="4"/>
        <v>87360</v>
      </c>
      <c r="G93" s="16"/>
      <c r="H93" s="15"/>
    </row>
    <row r="94" ht="74" customHeight="1" spans="1:27">
      <c r="A94" s="50">
        <f t="shared" si="3"/>
        <v>92</v>
      </c>
      <c r="B94" s="17" t="s">
        <v>288</v>
      </c>
      <c r="C94" s="17" t="s">
        <v>289</v>
      </c>
      <c r="D94" s="51">
        <v>200</v>
      </c>
      <c r="E94" s="16">
        <v>2.64</v>
      </c>
      <c r="F94" s="15">
        <f t="shared" si="4"/>
        <v>528</v>
      </c>
      <c r="G94" s="16"/>
      <c r="H94" s="15"/>
    </row>
    <row r="95" s="2" customFormat="1" ht="74" customHeight="1" spans="1:27">
      <c r="A95" s="50">
        <f t="shared" si="3"/>
        <v>93</v>
      </c>
      <c r="B95" s="17" t="s">
        <v>290</v>
      </c>
      <c r="C95" s="17" t="s">
        <v>291</v>
      </c>
      <c r="D95" s="51">
        <v>200</v>
      </c>
      <c r="E95" s="16">
        <v>6.96</v>
      </c>
      <c r="F95" s="15">
        <f t="shared" si="4"/>
        <v>1392</v>
      </c>
      <c r="G95" s="16"/>
      <c r="H95" s="15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="2" customFormat="1" ht="74" customHeight="1" spans="1:27">
      <c r="A96" s="50">
        <f t="shared" si="3"/>
        <v>94</v>
      </c>
      <c r="B96" s="17" t="s">
        <v>292</v>
      </c>
      <c r="C96" s="17" t="s">
        <v>203</v>
      </c>
      <c r="D96" s="51">
        <v>15000</v>
      </c>
      <c r="E96" s="16">
        <v>1.8</v>
      </c>
      <c r="F96" s="15">
        <f t="shared" si="4"/>
        <v>27000</v>
      </c>
      <c r="G96" s="16"/>
      <c r="H96" s="15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ht="74" customHeight="1" spans="1:27">
      <c r="A97" s="50">
        <f t="shared" si="3"/>
        <v>95</v>
      </c>
      <c r="B97" s="17" t="s">
        <v>293</v>
      </c>
      <c r="C97" s="17" t="s">
        <v>203</v>
      </c>
      <c r="D97" s="51">
        <v>3000</v>
      </c>
      <c r="E97" s="16">
        <v>1.8</v>
      </c>
      <c r="F97" s="15">
        <f t="shared" si="4"/>
        <v>5400</v>
      </c>
      <c r="G97" s="16"/>
      <c r="H97" s="15"/>
    </row>
    <row r="98" ht="74" customHeight="1" spans="1:27">
      <c r="A98" s="50">
        <f t="shared" si="3"/>
        <v>96</v>
      </c>
      <c r="B98" s="17" t="s">
        <v>293</v>
      </c>
      <c r="C98" s="17" t="s">
        <v>294</v>
      </c>
      <c r="D98" s="51">
        <v>600</v>
      </c>
      <c r="E98" s="16">
        <v>1.44</v>
      </c>
      <c r="F98" s="15">
        <f t="shared" si="4"/>
        <v>864</v>
      </c>
      <c r="G98" s="16"/>
      <c r="H98" s="15"/>
    </row>
    <row r="99" ht="74" customHeight="1" spans="1:27">
      <c r="A99" s="50">
        <f t="shared" si="3"/>
        <v>97</v>
      </c>
      <c r="B99" s="17" t="s">
        <v>295</v>
      </c>
      <c r="C99" s="17" t="s">
        <v>296</v>
      </c>
      <c r="D99" s="51">
        <v>2800</v>
      </c>
      <c r="E99" s="16">
        <v>16.8</v>
      </c>
      <c r="F99" s="15">
        <f t="shared" si="4"/>
        <v>47040</v>
      </c>
      <c r="G99" s="16"/>
      <c r="H99" s="15"/>
    </row>
    <row r="100" ht="74" customHeight="1" spans="1:27">
      <c r="A100" s="50">
        <f t="shared" si="3"/>
        <v>98</v>
      </c>
      <c r="B100" s="17" t="s">
        <v>297</v>
      </c>
      <c r="C100" s="17" t="s">
        <v>203</v>
      </c>
      <c r="D100" s="51">
        <v>5000</v>
      </c>
      <c r="E100" s="16">
        <v>3.12</v>
      </c>
      <c r="F100" s="15">
        <f t="shared" ref="F100:F131" si="5">D100*E100</f>
        <v>15600</v>
      </c>
      <c r="G100" s="16"/>
      <c r="H100" s="15"/>
    </row>
    <row r="101" s="2" customFormat="1" ht="74" customHeight="1" spans="1:27">
      <c r="A101" s="50">
        <f t="shared" si="3"/>
        <v>99</v>
      </c>
      <c r="B101" s="17" t="s">
        <v>298</v>
      </c>
      <c r="C101" s="17" t="s">
        <v>291</v>
      </c>
      <c r="D101" s="51">
        <v>180</v>
      </c>
      <c r="E101" s="16">
        <v>5.4</v>
      </c>
      <c r="F101" s="15">
        <f t="shared" si="5"/>
        <v>972</v>
      </c>
      <c r="G101" s="16"/>
      <c r="H101" s="15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ht="74" customHeight="1" spans="1:27">
      <c r="A102" s="50">
        <f t="shared" si="3"/>
        <v>100</v>
      </c>
      <c r="B102" s="17" t="s">
        <v>298</v>
      </c>
      <c r="C102" s="17" t="s">
        <v>203</v>
      </c>
      <c r="D102" s="51">
        <v>19000</v>
      </c>
      <c r="E102" s="16">
        <v>2.76</v>
      </c>
      <c r="F102" s="15">
        <f t="shared" si="5"/>
        <v>52440</v>
      </c>
      <c r="G102" s="16"/>
      <c r="H102" s="15"/>
    </row>
    <row r="103" s="2" customFormat="1" ht="74" customHeight="1" spans="1:27">
      <c r="A103" s="50">
        <f t="shared" si="3"/>
        <v>101</v>
      </c>
      <c r="B103" s="17" t="s">
        <v>299</v>
      </c>
      <c r="C103" s="17" t="s">
        <v>291</v>
      </c>
      <c r="D103" s="51">
        <v>200</v>
      </c>
      <c r="E103" s="69">
        <v>4</v>
      </c>
      <c r="F103" s="15">
        <f t="shared" si="5"/>
        <v>800</v>
      </c>
      <c r="G103" s="69"/>
      <c r="H103" s="15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</row>
    <row r="104" ht="74" customHeight="1" spans="1:27">
      <c r="A104" s="50">
        <f t="shared" si="3"/>
        <v>102</v>
      </c>
      <c r="B104" s="17" t="s">
        <v>299</v>
      </c>
      <c r="C104" s="17" t="s">
        <v>203</v>
      </c>
      <c r="D104" s="51">
        <v>200</v>
      </c>
      <c r="E104" s="16">
        <v>2.76</v>
      </c>
      <c r="F104" s="15">
        <f t="shared" si="5"/>
        <v>552</v>
      </c>
      <c r="G104" s="16"/>
      <c r="H104" s="15"/>
    </row>
    <row r="105" ht="74" customHeight="1" spans="1:27">
      <c r="A105" s="50">
        <f t="shared" si="3"/>
        <v>103</v>
      </c>
      <c r="B105" s="17" t="s">
        <v>300</v>
      </c>
      <c r="C105" s="17" t="s">
        <v>204</v>
      </c>
      <c r="D105" s="51">
        <v>4000</v>
      </c>
      <c r="E105" s="16">
        <v>16.8</v>
      </c>
      <c r="F105" s="15">
        <f t="shared" si="5"/>
        <v>67200</v>
      </c>
      <c r="G105" s="16"/>
      <c r="H105" s="15"/>
    </row>
    <row r="106" s="2" customFormat="1" ht="74" customHeight="1" spans="1:27">
      <c r="A106" s="50">
        <f t="shared" si="3"/>
        <v>104</v>
      </c>
      <c r="B106" s="17" t="s">
        <v>301</v>
      </c>
      <c r="C106" s="17" t="s">
        <v>291</v>
      </c>
      <c r="D106" s="51">
        <v>300</v>
      </c>
      <c r="E106" s="16">
        <v>17.4</v>
      </c>
      <c r="F106" s="15">
        <f t="shared" si="5"/>
        <v>5220</v>
      </c>
      <c r="G106" s="16"/>
      <c r="H106" s="15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</row>
    <row r="107" ht="74" customHeight="1" spans="1:27">
      <c r="A107" s="50">
        <f t="shared" si="3"/>
        <v>105</v>
      </c>
      <c r="B107" s="17" t="s">
        <v>302</v>
      </c>
      <c r="C107" s="17" t="s">
        <v>203</v>
      </c>
      <c r="D107" s="51">
        <v>450</v>
      </c>
      <c r="E107" s="16">
        <v>3.36</v>
      </c>
      <c r="F107" s="15">
        <f t="shared" si="5"/>
        <v>1512</v>
      </c>
      <c r="G107" s="16"/>
      <c r="H107" s="15"/>
    </row>
    <row r="108" ht="74" customHeight="1" spans="1:27">
      <c r="A108" s="50">
        <f t="shared" si="3"/>
        <v>106</v>
      </c>
      <c r="B108" s="17" t="s">
        <v>303</v>
      </c>
      <c r="C108" s="17" t="s">
        <v>203</v>
      </c>
      <c r="D108" s="51">
        <v>680</v>
      </c>
      <c r="E108" s="16">
        <v>2.52</v>
      </c>
      <c r="F108" s="15">
        <f t="shared" si="5"/>
        <v>1713.6</v>
      </c>
      <c r="G108" s="16"/>
      <c r="H108" s="15"/>
    </row>
    <row r="109" ht="74" customHeight="1" spans="1:27">
      <c r="A109" s="50">
        <f t="shared" si="3"/>
        <v>107</v>
      </c>
      <c r="B109" s="17" t="s">
        <v>304</v>
      </c>
      <c r="C109" s="17" t="s">
        <v>215</v>
      </c>
      <c r="D109" s="51">
        <v>900</v>
      </c>
      <c r="E109" s="16">
        <v>7.8</v>
      </c>
      <c r="F109" s="15">
        <f t="shared" si="5"/>
        <v>7020</v>
      </c>
      <c r="G109" s="16"/>
      <c r="H109" s="15"/>
    </row>
    <row r="110" ht="74" customHeight="1" spans="1:27">
      <c r="A110" s="50">
        <f t="shared" si="3"/>
        <v>108</v>
      </c>
      <c r="B110" s="17" t="s">
        <v>305</v>
      </c>
      <c r="C110" s="17" t="s">
        <v>203</v>
      </c>
      <c r="D110" s="51">
        <v>14000</v>
      </c>
      <c r="E110" s="16">
        <v>2.52</v>
      </c>
      <c r="F110" s="15">
        <f t="shared" si="5"/>
        <v>35280</v>
      </c>
      <c r="G110" s="16"/>
      <c r="H110" s="15"/>
    </row>
    <row r="111" ht="74" customHeight="1" spans="1:27">
      <c r="A111" s="50">
        <f t="shared" si="3"/>
        <v>109</v>
      </c>
      <c r="B111" s="17" t="s">
        <v>306</v>
      </c>
      <c r="C111" s="17" t="s">
        <v>203</v>
      </c>
      <c r="D111" s="51">
        <v>8000</v>
      </c>
      <c r="E111" s="16">
        <v>2.4</v>
      </c>
      <c r="F111" s="15">
        <f t="shared" si="5"/>
        <v>19200</v>
      </c>
      <c r="G111" s="16"/>
      <c r="H111" s="15"/>
    </row>
    <row r="112" ht="74" customHeight="1" spans="1:27">
      <c r="A112" s="50">
        <f t="shared" si="3"/>
        <v>110</v>
      </c>
      <c r="B112" s="17" t="s">
        <v>307</v>
      </c>
      <c r="C112" s="17" t="s">
        <v>203</v>
      </c>
      <c r="D112" s="51">
        <v>9000</v>
      </c>
      <c r="E112" s="16">
        <v>2.88</v>
      </c>
      <c r="F112" s="15">
        <f t="shared" si="5"/>
        <v>25920</v>
      </c>
      <c r="G112" s="16"/>
      <c r="H112" s="15"/>
    </row>
    <row r="113" ht="74" customHeight="1" spans="1:8">
      <c r="A113" s="50">
        <f t="shared" si="3"/>
        <v>111</v>
      </c>
      <c r="B113" s="17" t="s">
        <v>308</v>
      </c>
      <c r="C113" s="17" t="s">
        <v>203</v>
      </c>
      <c r="D113" s="51">
        <v>800</v>
      </c>
      <c r="E113" s="16">
        <v>3.12</v>
      </c>
      <c r="F113" s="15">
        <f t="shared" si="5"/>
        <v>2496</v>
      </c>
      <c r="G113" s="16"/>
      <c r="H113" s="15"/>
    </row>
    <row r="114" ht="74" customHeight="1" spans="1:8">
      <c r="A114" s="50">
        <f t="shared" si="3"/>
        <v>112</v>
      </c>
      <c r="B114" s="17" t="s">
        <v>309</v>
      </c>
      <c r="C114" s="17" t="s">
        <v>204</v>
      </c>
      <c r="D114" s="51">
        <v>1500</v>
      </c>
      <c r="E114" s="16">
        <v>16.8</v>
      </c>
      <c r="F114" s="15">
        <f t="shared" si="5"/>
        <v>25200</v>
      </c>
      <c r="G114" s="16"/>
      <c r="H114" s="15"/>
    </row>
    <row r="115" ht="74" customHeight="1" spans="1:8">
      <c r="A115" s="50">
        <f t="shared" si="3"/>
        <v>113</v>
      </c>
      <c r="B115" s="17" t="s">
        <v>310</v>
      </c>
      <c r="C115" s="17" t="s">
        <v>228</v>
      </c>
      <c r="D115" s="51">
        <v>2600</v>
      </c>
      <c r="E115" s="16">
        <v>30</v>
      </c>
      <c r="F115" s="15">
        <f t="shared" si="5"/>
        <v>78000</v>
      </c>
      <c r="G115" s="16"/>
      <c r="H115" s="15"/>
    </row>
    <row r="116" ht="74" customHeight="1" spans="1:8">
      <c r="A116" s="50">
        <f t="shared" si="3"/>
        <v>114</v>
      </c>
      <c r="B116" s="17" t="s">
        <v>311</v>
      </c>
      <c r="C116" s="17" t="s">
        <v>215</v>
      </c>
      <c r="D116" s="51">
        <v>500</v>
      </c>
      <c r="E116" s="16">
        <v>7.8</v>
      </c>
      <c r="F116" s="15">
        <f t="shared" si="5"/>
        <v>3900</v>
      </c>
      <c r="G116" s="16"/>
      <c r="H116" s="15"/>
    </row>
    <row r="117" ht="74" customHeight="1" spans="1:8">
      <c r="A117" s="50">
        <f t="shared" si="3"/>
        <v>115</v>
      </c>
      <c r="B117" s="17" t="s">
        <v>312</v>
      </c>
      <c r="C117" s="17" t="s">
        <v>215</v>
      </c>
      <c r="D117" s="51">
        <v>5000</v>
      </c>
      <c r="E117" s="16">
        <v>8.4</v>
      </c>
      <c r="F117" s="15">
        <f t="shared" si="5"/>
        <v>42000</v>
      </c>
      <c r="G117" s="16"/>
      <c r="H117" s="15"/>
    </row>
    <row r="118" ht="74" customHeight="1" spans="1:8">
      <c r="A118" s="50">
        <f t="shared" si="3"/>
        <v>116</v>
      </c>
      <c r="B118" s="17" t="s">
        <v>312</v>
      </c>
      <c r="C118" s="17" t="s">
        <v>203</v>
      </c>
      <c r="D118" s="51">
        <v>5000</v>
      </c>
      <c r="E118" s="16">
        <v>3.24</v>
      </c>
      <c r="F118" s="15">
        <f t="shared" si="5"/>
        <v>16200</v>
      </c>
      <c r="G118" s="16"/>
      <c r="H118" s="15"/>
    </row>
    <row r="119" ht="74" customHeight="1" spans="1:8">
      <c r="A119" s="50">
        <f t="shared" si="3"/>
        <v>117</v>
      </c>
      <c r="B119" s="17" t="s">
        <v>313</v>
      </c>
      <c r="C119" s="17" t="s">
        <v>203</v>
      </c>
      <c r="D119" s="51">
        <v>300</v>
      </c>
      <c r="E119" s="16">
        <v>1.92</v>
      </c>
      <c r="F119" s="15">
        <f t="shared" si="5"/>
        <v>576</v>
      </c>
      <c r="G119" s="16"/>
      <c r="H119" s="15"/>
    </row>
    <row r="120" ht="74" customHeight="1" spans="1:8">
      <c r="A120" s="50">
        <f t="shared" si="3"/>
        <v>118</v>
      </c>
      <c r="B120" s="17" t="s">
        <v>314</v>
      </c>
      <c r="C120" s="17" t="s">
        <v>215</v>
      </c>
      <c r="D120" s="51">
        <v>5000</v>
      </c>
      <c r="E120" s="16">
        <v>7.8</v>
      </c>
      <c r="F120" s="15">
        <f t="shared" si="5"/>
        <v>39000</v>
      </c>
      <c r="G120" s="16"/>
      <c r="H120" s="15"/>
    </row>
    <row r="121" ht="74" customHeight="1" spans="1:8">
      <c r="A121" s="50">
        <f t="shared" si="3"/>
        <v>119</v>
      </c>
      <c r="B121" s="17" t="s">
        <v>315</v>
      </c>
      <c r="C121" s="17" t="s">
        <v>204</v>
      </c>
      <c r="D121" s="51">
        <v>500</v>
      </c>
      <c r="E121" s="16">
        <v>18</v>
      </c>
      <c r="F121" s="15">
        <f t="shared" si="5"/>
        <v>9000</v>
      </c>
      <c r="G121" s="16"/>
      <c r="H121" s="15"/>
    </row>
    <row r="122" ht="74" customHeight="1" spans="1:8">
      <c r="A122" s="50">
        <f t="shared" si="3"/>
        <v>120</v>
      </c>
      <c r="B122" s="17" t="s">
        <v>316</v>
      </c>
      <c r="C122" s="17" t="s">
        <v>204</v>
      </c>
      <c r="D122" s="51">
        <v>300</v>
      </c>
      <c r="E122" s="16">
        <v>18</v>
      </c>
      <c r="F122" s="15">
        <f t="shared" si="5"/>
        <v>5400</v>
      </c>
      <c r="G122" s="16"/>
      <c r="H122" s="15"/>
    </row>
    <row r="123" ht="74" customHeight="1" spans="1:8">
      <c r="A123" s="50">
        <f t="shared" si="3"/>
        <v>121</v>
      </c>
      <c r="B123" s="17" t="s">
        <v>317</v>
      </c>
      <c r="C123" s="17" t="s">
        <v>204</v>
      </c>
      <c r="D123" s="51">
        <v>3500</v>
      </c>
      <c r="E123" s="16">
        <v>14.4</v>
      </c>
      <c r="F123" s="15">
        <f t="shared" si="5"/>
        <v>50400</v>
      </c>
      <c r="G123" s="16"/>
      <c r="H123" s="15"/>
    </row>
    <row r="124" ht="74" customHeight="1" spans="1:8">
      <c r="A124" s="50">
        <f t="shared" si="3"/>
        <v>122</v>
      </c>
      <c r="B124" s="17" t="s">
        <v>317</v>
      </c>
      <c r="C124" s="17" t="s">
        <v>215</v>
      </c>
      <c r="D124" s="51">
        <v>10000</v>
      </c>
      <c r="E124" s="16">
        <v>6.6</v>
      </c>
      <c r="F124" s="15">
        <f t="shared" si="5"/>
        <v>66000</v>
      </c>
      <c r="G124" s="16"/>
      <c r="H124" s="15"/>
    </row>
    <row r="125" ht="74" customHeight="1" spans="1:8">
      <c r="A125" s="50">
        <f t="shared" si="3"/>
        <v>123</v>
      </c>
      <c r="B125" s="17" t="s">
        <v>317</v>
      </c>
      <c r="C125" s="17" t="s">
        <v>203</v>
      </c>
      <c r="D125" s="51">
        <v>10000</v>
      </c>
      <c r="E125" s="16">
        <v>3.12</v>
      </c>
      <c r="F125" s="15">
        <f t="shared" si="5"/>
        <v>31200</v>
      </c>
      <c r="G125" s="16"/>
      <c r="H125" s="15"/>
    </row>
    <row r="126" ht="74" customHeight="1" spans="1:8">
      <c r="A126" s="50">
        <f t="shared" si="3"/>
        <v>124</v>
      </c>
      <c r="B126" s="17" t="s">
        <v>318</v>
      </c>
      <c r="C126" s="17" t="s">
        <v>204</v>
      </c>
      <c r="D126" s="51">
        <v>600</v>
      </c>
      <c r="E126" s="16">
        <v>14.4</v>
      </c>
      <c r="F126" s="15">
        <f t="shared" si="5"/>
        <v>8640</v>
      </c>
      <c r="G126" s="16"/>
      <c r="H126" s="15"/>
    </row>
    <row r="127" ht="74" customHeight="1" spans="1:8">
      <c r="A127" s="50">
        <f t="shared" si="3"/>
        <v>125</v>
      </c>
      <c r="B127" s="17" t="s">
        <v>318</v>
      </c>
      <c r="C127" s="17" t="s">
        <v>215</v>
      </c>
      <c r="D127" s="51">
        <v>5000</v>
      </c>
      <c r="E127" s="16">
        <v>6.6</v>
      </c>
      <c r="F127" s="15">
        <f t="shared" si="5"/>
        <v>33000</v>
      </c>
      <c r="G127" s="16"/>
      <c r="H127" s="15"/>
    </row>
    <row r="128" ht="74" customHeight="1" spans="1:8">
      <c r="A128" s="50">
        <f t="shared" si="3"/>
        <v>126</v>
      </c>
      <c r="B128" s="17" t="s">
        <v>318</v>
      </c>
      <c r="C128" s="17" t="s">
        <v>203</v>
      </c>
      <c r="D128" s="51">
        <v>5000</v>
      </c>
      <c r="E128" s="16">
        <v>3.12</v>
      </c>
      <c r="F128" s="15">
        <f t="shared" si="5"/>
        <v>15600</v>
      </c>
      <c r="G128" s="16"/>
      <c r="H128" s="15"/>
    </row>
    <row r="129" ht="74" customHeight="1" spans="1:8">
      <c r="A129" s="50">
        <f t="shared" si="3"/>
        <v>127</v>
      </c>
      <c r="B129" s="17" t="s">
        <v>319</v>
      </c>
      <c r="C129" s="17" t="s">
        <v>204</v>
      </c>
      <c r="D129" s="51">
        <v>1200</v>
      </c>
      <c r="E129" s="16">
        <v>16.8</v>
      </c>
      <c r="F129" s="15">
        <f t="shared" si="5"/>
        <v>20160</v>
      </c>
      <c r="G129" s="16"/>
      <c r="H129" s="15"/>
    </row>
    <row r="130" ht="74" customHeight="1" spans="1:8">
      <c r="A130" s="50">
        <f t="shared" si="3"/>
        <v>128</v>
      </c>
      <c r="B130" s="17" t="s">
        <v>319</v>
      </c>
      <c r="C130" s="17" t="s">
        <v>215</v>
      </c>
      <c r="D130" s="51">
        <v>1000</v>
      </c>
      <c r="E130" s="16">
        <v>5.4</v>
      </c>
      <c r="F130" s="15">
        <f t="shared" si="5"/>
        <v>5400</v>
      </c>
      <c r="G130" s="16"/>
      <c r="H130" s="15"/>
    </row>
    <row r="131" ht="74" customHeight="1" spans="1:8">
      <c r="A131" s="50">
        <f t="shared" si="3"/>
        <v>129</v>
      </c>
      <c r="B131" s="17" t="s">
        <v>320</v>
      </c>
      <c r="C131" s="17" t="s">
        <v>204</v>
      </c>
      <c r="D131" s="51">
        <v>5000</v>
      </c>
      <c r="E131" s="16">
        <v>19.2</v>
      </c>
      <c r="F131" s="15">
        <f t="shared" si="5"/>
        <v>96000</v>
      </c>
      <c r="G131" s="16"/>
      <c r="H131" s="15"/>
    </row>
    <row r="132" ht="74" customHeight="1" spans="1:8">
      <c r="A132" s="50">
        <f t="shared" ref="A132:A157" si="6">ROW()-2</f>
        <v>130</v>
      </c>
      <c r="B132" s="17" t="s">
        <v>321</v>
      </c>
      <c r="C132" s="17" t="s">
        <v>204</v>
      </c>
      <c r="D132" s="51">
        <v>500</v>
      </c>
      <c r="E132" s="16">
        <v>16.8</v>
      </c>
      <c r="F132" s="15">
        <f t="shared" ref="F132:F157" si="7">D132*E132</f>
        <v>8400</v>
      </c>
      <c r="G132" s="16"/>
      <c r="H132" s="15"/>
    </row>
    <row r="133" ht="74" customHeight="1" spans="1:8">
      <c r="A133" s="50">
        <f t="shared" si="6"/>
        <v>131</v>
      </c>
      <c r="B133" s="17" t="s">
        <v>321</v>
      </c>
      <c r="C133" s="17" t="s">
        <v>215</v>
      </c>
      <c r="D133" s="51">
        <v>600</v>
      </c>
      <c r="E133" s="16">
        <v>6.6</v>
      </c>
      <c r="F133" s="15">
        <f t="shared" si="7"/>
        <v>3960</v>
      </c>
      <c r="G133" s="16"/>
      <c r="H133" s="15"/>
    </row>
    <row r="134" ht="74" customHeight="1" spans="1:8">
      <c r="A134" s="50">
        <f t="shared" si="6"/>
        <v>132</v>
      </c>
      <c r="B134" s="17" t="s">
        <v>322</v>
      </c>
      <c r="C134" s="17" t="s">
        <v>204</v>
      </c>
      <c r="D134" s="51">
        <v>100</v>
      </c>
      <c r="E134" s="16">
        <v>18</v>
      </c>
      <c r="F134" s="15">
        <f t="shared" si="7"/>
        <v>1800</v>
      </c>
      <c r="G134" s="16"/>
      <c r="H134" s="15"/>
    </row>
    <row r="135" ht="74" customHeight="1" spans="1:8">
      <c r="A135" s="50">
        <f t="shared" si="6"/>
        <v>133</v>
      </c>
      <c r="B135" s="17" t="s">
        <v>323</v>
      </c>
      <c r="C135" s="17" t="s">
        <v>215</v>
      </c>
      <c r="D135" s="51">
        <v>150</v>
      </c>
      <c r="E135" s="16">
        <v>5.4</v>
      </c>
      <c r="F135" s="15">
        <f t="shared" si="7"/>
        <v>810</v>
      </c>
      <c r="G135" s="16"/>
      <c r="H135" s="15"/>
    </row>
    <row r="136" ht="74" customHeight="1" spans="1:8">
      <c r="A136" s="50">
        <f t="shared" si="6"/>
        <v>134</v>
      </c>
      <c r="B136" s="17" t="s">
        <v>323</v>
      </c>
      <c r="C136" s="17" t="s">
        <v>324</v>
      </c>
      <c r="D136" s="51">
        <v>80000</v>
      </c>
      <c r="E136" s="16">
        <v>2.64</v>
      </c>
      <c r="F136" s="15">
        <f t="shared" si="7"/>
        <v>211200</v>
      </c>
      <c r="G136" s="16"/>
      <c r="H136" s="15"/>
    </row>
    <row r="137" ht="74" customHeight="1" spans="1:8">
      <c r="A137" s="50">
        <f t="shared" si="6"/>
        <v>135</v>
      </c>
      <c r="B137" s="17" t="s">
        <v>325</v>
      </c>
      <c r="C137" s="17" t="s">
        <v>204</v>
      </c>
      <c r="D137" s="51">
        <v>130</v>
      </c>
      <c r="E137" s="16">
        <v>15.6</v>
      </c>
      <c r="F137" s="15">
        <f t="shared" si="7"/>
        <v>2028</v>
      </c>
      <c r="G137" s="16"/>
      <c r="H137" s="15"/>
    </row>
    <row r="138" ht="74" customHeight="1" spans="1:8">
      <c r="A138" s="50">
        <f t="shared" si="6"/>
        <v>136</v>
      </c>
      <c r="B138" s="17" t="s">
        <v>326</v>
      </c>
      <c r="C138" s="17" t="s">
        <v>204</v>
      </c>
      <c r="D138" s="51">
        <v>180</v>
      </c>
      <c r="E138" s="16">
        <v>16.8</v>
      </c>
      <c r="F138" s="15">
        <f t="shared" si="7"/>
        <v>3024</v>
      </c>
      <c r="G138" s="16"/>
      <c r="H138" s="15"/>
    </row>
    <row r="139" ht="74" customHeight="1" spans="1:8">
      <c r="A139" s="50">
        <f t="shared" si="6"/>
        <v>137</v>
      </c>
      <c r="B139" s="17" t="s">
        <v>326</v>
      </c>
      <c r="C139" s="17" t="s">
        <v>203</v>
      </c>
      <c r="D139" s="51">
        <v>200</v>
      </c>
      <c r="E139" s="16">
        <v>4.2</v>
      </c>
      <c r="F139" s="15">
        <f t="shared" si="7"/>
        <v>840</v>
      </c>
      <c r="G139" s="16"/>
      <c r="H139" s="15"/>
    </row>
    <row r="140" ht="74" customHeight="1" spans="1:8">
      <c r="A140" s="50">
        <f t="shared" si="6"/>
        <v>138</v>
      </c>
      <c r="B140" s="17" t="s">
        <v>327</v>
      </c>
      <c r="C140" s="17" t="s">
        <v>328</v>
      </c>
      <c r="D140" s="51">
        <v>269</v>
      </c>
      <c r="E140" s="16">
        <v>19.2</v>
      </c>
      <c r="F140" s="15">
        <f t="shared" si="7"/>
        <v>5164.8</v>
      </c>
      <c r="G140" s="16"/>
      <c r="H140" s="15"/>
    </row>
    <row r="141" ht="74" customHeight="1" spans="1:8">
      <c r="A141" s="50">
        <f t="shared" si="6"/>
        <v>139</v>
      </c>
      <c r="B141" s="17" t="s">
        <v>327</v>
      </c>
      <c r="C141" s="17" t="s">
        <v>228</v>
      </c>
      <c r="D141" s="51">
        <v>500</v>
      </c>
      <c r="E141" s="16">
        <v>33.6</v>
      </c>
      <c r="F141" s="15">
        <f t="shared" si="7"/>
        <v>16800</v>
      </c>
      <c r="G141" s="16"/>
      <c r="H141" s="15"/>
    </row>
    <row r="142" ht="74" customHeight="1" spans="1:8">
      <c r="A142" s="50">
        <f t="shared" si="6"/>
        <v>140</v>
      </c>
      <c r="B142" s="17" t="s">
        <v>329</v>
      </c>
      <c r="C142" s="17" t="s">
        <v>259</v>
      </c>
      <c r="D142" s="51">
        <v>180</v>
      </c>
      <c r="E142" s="16">
        <v>4.56</v>
      </c>
      <c r="F142" s="15">
        <f t="shared" si="7"/>
        <v>820.8</v>
      </c>
      <c r="G142" s="16"/>
      <c r="H142" s="15"/>
    </row>
    <row r="143" ht="74" customHeight="1" spans="1:8">
      <c r="A143" s="50">
        <f t="shared" si="6"/>
        <v>141</v>
      </c>
      <c r="B143" s="17" t="s">
        <v>329</v>
      </c>
      <c r="C143" s="17" t="s">
        <v>203</v>
      </c>
      <c r="D143" s="51">
        <v>160</v>
      </c>
      <c r="E143" s="16">
        <v>1.8</v>
      </c>
      <c r="F143" s="15">
        <f t="shared" si="7"/>
        <v>288</v>
      </c>
      <c r="G143" s="16"/>
      <c r="H143" s="15"/>
    </row>
    <row r="144" ht="74" customHeight="1" spans="1:8">
      <c r="A144" s="50">
        <f t="shared" si="6"/>
        <v>142</v>
      </c>
      <c r="B144" s="17" t="s">
        <v>330</v>
      </c>
      <c r="C144" s="17" t="s">
        <v>204</v>
      </c>
      <c r="D144" s="51">
        <v>200</v>
      </c>
      <c r="E144" s="16">
        <v>18</v>
      </c>
      <c r="F144" s="15">
        <f t="shared" si="7"/>
        <v>3600</v>
      </c>
      <c r="G144" s="16"/>
      <c r="H144" s="15"/>
    </row>
    <row r="145" ht="74" customHeight="1" spans="1:27">
      <c r="A145" s="50">
        <f t="shared" si="6"/>
        <v>143</v>
      </c>
      <c r="B145" s="17" t="s">
        <v>218</v>
      </c>
      <c r="C145" s="17" t="s">
        <v>204</v>
      </c>
      <c r="D145" s="51">
        <v>220</v>
      </c>
      <c r="E145" s="16">
        <v>19.2</v>
      </c>
      <c r="F145" s="15">
        <f t="shared" si="7"/>
        <v>4224</v>
      </c>
      <c r="G145" s="16"/>
      <c r="H145" s="15"/>
    </row>
    <row r="146" ht="74" customHeight="1" spans="1:27">
      <c r="A146" s="50">
        <f t="shared" si="6"/>
        <v>144</v>
      </c>
      <c r="B146" s="17" t="s">
        <v>331</v>
      </c>
      <c r="C146" s="17" t="s">
        <v>204</v>
      </c>
      <c r="D146" s="51">
        <v>5000</v>
      </c>
      <c r="E146" s="69">
        <v>16</v>
      </c>
      <c r="F146" s="15">
        <f t="shared" si="7"/>
        <v>80000</v>
      </c>
      <c r="G146" s="69"/>
      <c r="H146" s="15"/>
    </row>
    <row r="147" ht="74" customHeight="1" spans="1:27">
      <c r="A147" s="50">
        <f t="shared" si="6"/>
        <v>145</v>
      </c>
      <c r="B147" s="17" t="s">
        <v>332</v>
      </c>
      <c r="C147" s="17" t="s">
        <v>204</v>
      </c>
      <c r="D147" s="51">
        <v>220</v>
      </c>
      <c r="E147" s="69">
        <v>16</v>
      </c>
      <c r="F147" s="15">
        <f t="shared" si="7"/>
        <v>3520</v>
      </c>
      <c r="G147" s="69"/>
      <c r="H147" s="15"/>
    </row>
    <row r="148" ht="74" customHeight="1" spans="1:27">
      <c r="A148" s="50">
        <f t="shared" si="6"/>
        <v>146</v>
      </c>
      <c r="B148" s="17" t="s">
        <v>333</v>
      </c>
      <c r="C148" s="17" t="s">
        <v>204</v>
      </c>
      <c r="D148" s="51">
        <v>270</v>
      </c>
      <c r="E148" s="16">
        <v>21.6</v>
      </c>
      <c r="F148" s="15">
        <f t="shared" si="7"/>
        <v>5832</v>
      </c>
      <c r="G148" s="16"/>
      <c r="H148" s="15"/>
    </row>
    <row r="149" ht="74" customHeight="1" spans="1:27">
      <c r="A149" s="50">
        <f t="shared" si="6"/>
        <v>147</v>
      </c>
      <c r="B149" s="17" t="s">
        <v>334</v>
      </c>
      <c r="C149" s="17" t="s">
        <v>204</v>
      </c>
      <c r="D149" s="51">
        <v>620</v>
      </c>
      <c r="E149" s="16">
        <v>18</v>
      </c>
      <c r="F149" s="15">
        <f t="shared" si="7"/>
        <v>11160</v>
      </c>
      <c r="G149" s="16"/>
      <c r="H149" s="15"/>
    </row>
    <row r="150" ht="74" customHeight="1" spans="1:27">
      <c r="A150" s="50">
        <f t="shared" si="6"/>
        <v>148</v>
      </c>
      <c r="B150" s="17" t="s">
        <v>335</v>
      </c>
      <c r="C150" s="17" t="s">
        <v>228</v>
      </c>
      <c r="D150" s="51">
        <v>800</v>
      </c>
      <c r="E150" s="16">
        <v>32.4</v>
      </c>
      <c r="F150" s="15">
        <f t="shared" si="7"/>
        <v>25920</v>
      </c>
      <c r="G150" s="16"/>
      <c r="H150" s="15"/>
    </row>
    <row r="151" ht="74" customHeight="1" spans="1:27">
      <c r="A151" s="50">
        <f t="shared" si="6"/>
        <v>149</v>
      </c>
      <c r="B151" s="17" t="s">
        <v>336</v>
      </c>
      <c r="C151" s="17" t="s">
        <v>228</v>
      </c>
      <c r="D151" s="51">
        <v>500</v>
      </c>
      <c r="E151" s="16">
        <v>32.4</v>
      </c>
      <c r="F151" s="15">
        <f t="shared" si="7"/>
        <v>16200</v>
      </c>
      <c r="G151" s="16"/>
      <c r="H151" s="15"/>
    </row>
    <row r="152" ht="74" customHeight="1" spans="1:27">
      <c r="A152" s="50">
        <f t="shared" si="6"/>
        <v>150</v>
      </c>
      <c r="B152" s="17" t="s">
        <v>337</v>
      </c>
      <c r="C152" s="17" t="s">
        <v>228</v>
      </c>
      <c r="D152" s="51">
        <v>600</v>
      </c>
      <c r="E152" s="16">
        <v>30</v>
      </c>
      <c r="F152" s="15">
        <f t="shared" si="7"/>
        <v>18000</v>
      </c>
      <c r="G152" s="16"/>
      <c r="H152" s="15"/>
    </row>
    <row r="153" ht="74" customHeight="1" spans="1:27">
      <c r="A153" s="50">
        <f t="shared" si="6"/>
        <v>151</v>
      </c>
      <c r="B153" s="17" t="s">
        <v>338</v>
      </c>
      <c r="C153" s="17" t="s">
        <v>228</v>
      </c>
      <c r="D153" s="51">
        <v>300</v>
      </c>
      <c r="E153" s="16">
        <v>33.6</v>
      </c>
      <c r="F153" s="15">
        <f t="shared" si="7"/>
        <v>10080</v>
      </c>
      <c r="G153" s="16"/>
      <c r="H153" s="15"/>
    </row>
    <row r="154" s="2" customFormat="1" ht="74" customHeight="1" spans="1:27">
      <c r="A154" s="50">
        <f t="shared" si="6"/>
        <v>152</v>
      </c>
      <c r="B154" s="17" t="s">
        <v>339</v>
      </c>
      <c r="C154" s="17" t="s">
        <v>340</v>
      </c>
      <c r="D154" s="51">
        <v>200</v>
      </c>
      <c r="E154" s="16">
        <v>6</v>
      </c>
      <c r="F154" s="15">
        <f t="shared" si="7"/>
        <v>1200</v>
      </c>
      <c r="G154" s="16"/>
      <c r="H154" s="15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</row>
    <row r="155" ht="74" customHeight="1" spans="1:27">
      <c r="A155" s="50">
        <f t="shared" si="6"/>
        <v>153</v>
      </c>
      <c r="B155" s="13" t="s">
        <v>341</v>
      </c>
      <c r="C155" s="17" t="s">
        <v>215</v>
      </c>
      <c r="D155" s="51">
        <v>10000</v>
      </c>
      <c r="E155" s="16">
        <v>10.2</v>
      </c>
      <c r="F155" s="15">
        <f t="shared" si="7"/>
        <v>102000</v>
      </c>
      <c r="G155" s="16"/>
      <c r="H155" s="15"/>
    </row>
    <row r="156" ht="74" customHeight="1" spans="1:27">
      <c r="A156" s="50">
        <f t="shared" si="6"/>
        <v>154</v>
      </c>
      <c r="B156" s="13" t="s">
        <v>342</v>
      </c>
      <c r="C156" s="17" t="s">
        <v>203</v>
      </c>
      <c r="D156" s="51">
        <v>2000</v>
      </c>
      <c r="E156" s="16">
        <v>2.76</v>
      </c>
      <c r="F156" s="15">
        <f t="shared" si="7"/>
        <v>5520</v>
      </c>
      <c r="G156" s="16"/>
      <c r="H156" s="15"/>
    </row>
    <row r="157" ht="74" customHeight="1" spans="1:27">
      <c r="A157" s="50">
        <f t="shared" si="6"/>
        <v>155</v>
      </c>
      <c r="B157" s="13" t="s">
        <v>342</v>
      </c>
      <c r="C157" s="17" t="s">
        <v>215</v>
      </c>
      <c r="D157" s="51">
        <v>2000</v>
      </c>
      <c r="E157" s="16">
        <v>9</v>
      </c>
      <c r="F157" s="15">
        <f t="shared" si="7"/>
        <v>18000</v>
      </c>
      <c r="G157" s="16"/>
      <c r="H157" s="15"/>
    </row>
    <row r="158" s="67" customFormat="1" ht="37" customHeight="1" spans="1:27">
      <c r="A158" s="52" t="s">
        <v>38</v>
      </c>
      <c r="B158" s="70"/>
      <c r="C158" s="71"/>
      <c r="D158" s="72">
        <f t="shared" ref="D158:H158" si="8">SUM(D3:D157)</f>
        <v>1080799</v>
      </c>
      <c r="E158" s="73"/>
      <c r="F158" s="74">
        <f t="shared" si="8"/>
        <v>5388950.4</v>
      </c>
      <c r="G158" s="73"/>
      <c r="H158" s="74"/>
    </row>
    <row r="159" s="30" customFormat="1" customHeight="1" spans="1:27">
      <c r="D159" s="68"/>
      <c r="E159" s="31"/>
      <c r="F159" s="68"/>
      <c r="G159" s="31"/>
      <c r="H159" s="68"/>
    </row>
    <row r="160" s="30" customFormat="1" customHeight="1" spans="1:27">
      <c r="D160" s="68"/>
      <c r="E160" s="31"/>
      <c r="F160" s="68"/>
      <c r="G160" s="31"/>
      <c r="H160" s="68"/>
    </row>
    <row r="161" s="30" customFormat="1" customHeight="1" spans="4:8">
      <c r="D161" s="68"/>
      <c r="E161" s="31"/>
      <c r="F161" s="68"/>
      <c r="G161" s="31"/>
      <c r="H161" s="68"/>
    </row>
    <row r="162" s="30" customFormat="1" customHeight="1" spans="4:8">
      <c r="D162" s="68"/>
      <c r="E162" s="31"/>
      <c r="F162" s="68"/>
      <c r="G162" s="31"/>
      <c r="H162" s="68"/>
    </row>
    <row r="163" s="30" customFormat="1" customHeight="1" spans="4:8">
      <c r="D163" s="68"/>
      <c r="E163" s="31"/>
      <c r="F163" s="68"/>
      <c r="G163" s="31"/>
      <c r="H163" s="68"/>
    </row>
    <row r="164" s="30" customFormat="1" customHeight="1" spans="4:8">
      <c r="D164" s="68"/>
      <c r="E164" s="31"/>
      <c r="F164" s="68"/>
      <c r="G164" s="31"/>
      <c r="H164" s="68"/>
    </row>
    <row r="165" s="30" customFormat="1" customHeight="1" spans="4:8">
      <c r="D165" s="68"/>
      <c r="E165" s="31"/>
      <c r="F165" s="68"/>
      <c r="G165" s="31"/>
      <c r="H165" s="68"/>
    </row>
    <row r="166" s="30" customFormat="1" customHeight="1" spans="4:8">
      <c r="D166" s="68"/>
      <c r="E166" s="31"/>
      <c r="F166" s="68"/>
      <c r="G166" s="31"/>
      <c r="H166" s="68"/>
    </row>
    <row r="167" s="30" customFormat="1" customHeight="1" spans="4:8">
      <c r="D167" s="68"/>
      <c r="E167" s="31"/>
      <c r="F167" s="68"/>
      <c r="G167" s="31"/>
      <c r="H167" s="68"/>
    </row>
    <row r="168" s="30" customFormat="1" customHeight="1" spans="4:8">
      <c r="D168" s="68"/>
      <c r="E168" s="31"/>
      <c r="F168" s="68"/>
      <c r="G168" s="31"/>
      <c r="H168" s="68"/>
    </row>
    <row r="169" s="30" customFormat="1" customHeight="1" spans="4:8">
      <c r="D169" s="68"/>
      <c r="E169" s="31"/>
      <c r="F169" s="68"/>
      <c r="G169" s="31"/>
      <c r="H169" s="68"/>
    </row>
    <row r="170" s="30" customFormat="1" customHeight="1" spans="4:8">
      <c r="D170" s="68"/>
      <c r="E170" s="31"/>
      <c r="F170" s="68"/>
      <c r="G170" s="31"/>
      <c r="H170" s="68"/>
    </row>
  </sheetData>
  <mergeCells count="2">
    <mergeCell ref="A1:H1"/>
    <mergeCell ref="A158:C158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3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J3" sqref="J3"/>
    </sheetView>
  </sheetViews>
  <sheetFormatPr defaultColWidth="9" defaultRowHeight="12.75" customHeight="1" outlineLevelCol="7"/>
  <cols>
    <col min="1" max="1" width="5.5" style="1" customWidth="1"/>
    <col min="2" max="2" width="14.3787878787879" style="1" customWidth="1"/>
    <col min="3" max="3" width="44.5" style="30" customWidth="1"/>
    <col min="4" max="4" width="6.37878787878788" style="30" customWidth="1"/>
    <col min="5" max="5" width="11" style="56" customWidth="1"/>
    <col min="6" max="6" width="11.25" style="30" customWidth="1"/>
    <col min="7" max="7" width="11" style="56" customWidth="1"/>
    <col min="8" max="8" width="11" style="30" customWidth="1"/>
    <col min="9" max="33" width="9" style="2"/>
  </cols>
  <sheetData>
    <row r="1" ht="38" customHeight="1" spans="1:8">
      <c r="A1" s="4" t="s">
        <v>343</v>
      </c>
      <c r="B1" s="5"/>
      <c r="C1" s="5"/>
      <c r="D1" s="5"/>
      <c r="E1" s="5"/>
      <c r="F1" s="5"/>
      <c r="G1" s="5"/>
      <c r="H1" s="6"/>
    </row>
    <row r="2" s="1" customFormat="1" ht="56" customHeight="1" spans="1:8">
      <c r="A2" s="49" t="s">
        <v>26</v>
      </c>
      <c r="B2" s="49" t="s">
        <v>40</v>
      </c>
      <c r="C2" s="49" t="s">
        <v>41</v>
      </c>
      <c r="D2" s="49" t="s">
        <v>344</v>
      </c>
      <c r="E2" s="8" t="s">
        <v>43</v>
      </c>
      <c r="F2" s="49" t="s">
        <v>345</v>
      </c>
      <c r="G2" s="10" t="s">
        <v>45</v>
      </c>
      <c r="H2" s="11" t="s">
        <v>46</v>
      </c>
    </row>
    <row r="3" ht="74" customHeight="1" spans="1:8">
      <c r="A3" s="57">
        <f t="shared" ref="A3:A32" si="0">ROW()-2</f>
        <v>1</v>
      </c>
      <c r="B3" s="13" t="s">
        <v>346</v>
      </c>
      <c r="C3" s="17" t="s">
        <v>204</v>
      </c>
      <c r="D3" s="57">
        <v>8000</v>
      </c>
      <c r="E3" s="58">
        <v>18</v>
      </c>
      <c r="F3" s="59">
        <f>D3*E3</f>
        <v>144000</v>
      </c>
      <c r="G3" s="58"/>
      <c r="H3" s="59"/>
    </row>
    <row r="4" ht="74" customHeight="1" spans="1:8">
      <c r="A4" s="57">
        <f t="shared" si="0"/>
        <v>2</v>
      </c>
      <c r="B4" s="13" t="s">
        <v>346</v>
      </c>
      <c r="C4" s="17" t="s">
        <v>215</v>
      </c>
      <c r="D4" s="57">
        <v>1600</v>
      </c>
      <c r="E4" s="58">
        <v>10.2</v>
      </c>
      <c r="F4" s="59">
        <f t="shared" ref="F4:F32" si="1">D4*E4</f>
        <v>16320</v>
      </c>
      <c r="G4" s="58"/>
      <c r="H4" s="59"/>
    </row>
    <row r="5" s="2" customFormat="1" ht="74" customHeight="1" spans="1:8">
      <c r="A5" s="57">
        <f t="shared" si="0"/>
        <v>3</v>
      </c>
      <c r="B5" s="13" t="s">
        <v>347</v>
      </c>
      <c r="C5" s="17" t="s">
        <v>204</v>
      </c>
      <c r="D5" s="57">
        <v>1000</v>
      </c>
      <c r="E5" s="58">
        <v>18</v>
      </c>
      <c r="F5" s="59">
        <f t="shared" si="1"/>
        <v>18000</v>
      </c>
      <c r="G5" s="58"/>
      <c r="H5" s="59"/>
    </row>
    <row r="6" ht="74" customHeight="1" spans="1:8">
      <c r="A6" s="57">
        <f t="shared" si="0"/>
        <v>4</v>
      </c>
      <c r="B6" s="13" t="s">
        <v>348</v>
      </c>
      <c r="C6" s="17" t="s">
        <v>204</v>
      </c>
      <c r="D6" s="57">
        <v>1600</v>
      </c>
      <c r="E6" s="58">
        <v>16.8</v>
      </c>
      <c r="F6" s="59">
        <f t="shared" si="1"/>
        <v>26880</v>
      </c>
      <c r="G6" s="58"/>
      <c r="H6" s="59"/>
    </row>
    <row r="7" ht="74" customHeight="1" spans="1:8">
      <c r="A7" s="57">
        <f t="shared" si="0"/>
        <v>5</v>
      </c>
      <c r="B7" s="13" t="s">
        <v>349</v>
      </c>
      <c r="C7" s="17" t="s">
        <v>228</v>
      </c>
      <c r="D7" s="57">
        <v>1600</v>
      </c>
      <c r="E7" s="58">
        <v>31.2</v>
      </c>
      <c r="F7" s="59">
        <f t="shared" si="1"/>
        <v>49920</v>
      </c>
      <c r="G7" s="58"/>
      <c r="H7" s="59"/>
    </row>
    <row r="8" s="2" customFormat="1" ht="74" customHeight="1" spans="1:8">
      <c r="A8" s="57">
        <f t="shared" si="0"/>
        <v>6</v>
      </c>
      <c r="B8" s="13" t="s">
        <v>242</v>
      </c>
      <c r="C8" s="17" t="s">
        <v>204</v>
      </c>
      <c r="D8" s="57">
        <v>3000</v>
      </c>
      <c r="E8" s="58">
        <v>16.8</v>
      </c>
      <c r="F8" s="59">
        <f t="shared" si="1"/>
        <v>50400</v>
      </c>
      <c r="G8" s="58"/>
      <c r="H8" s="59"/>
    </row>
    <row r="9" ht="74" customHeight="1" spans="1:8">
      <c r="A9" s="57">
        <f t="shared" si="0"/>
        <v>7</v>
      </c>
      <c r="B9" s="13" t="s">
        <v>350</v>
      </c>
      <c r="C9" s="17" t="s">
        <v>228</v>
      </c>
      <c r="D9" s="57">
        <v>600</v>
      </c>
      <c r="E9" s="58">
        <v>27.6</v>
      </c>
      <c r="F9" s="59">
        <f t="shared" si="1"/>
        <v>16560</v>
      </c>
      <c r="G9" s="58"/>
      <c r="H9" s="59"/>
    </row>
    <row r="10" ht="74" customHeight="1" spans="1:8">
      <c r="A10" s="57">
        <f t="shared" si="0"/>
        <v>8</v>
      </c>
      <c r="B10" s="13" t="s">
        <v>350</v>
      </c>
      <c r="C10" s="17" t="s">
        <v>204</v>
      </c>
      <c r="D10" s="57">
        <v>1800</v>
      </c>
      <c r="E10" s="58">
        <v>16.8</v>
      </c>
      <c r="F10" s="59">
        <f t="shared" si="1"/>
        <v>30240</v>
      </c>
      <c r="G10" s="58"/>
      <c r="H10" s="59"/>
    </row>
    <row r="11" ht="74" customHeight="1" spans="1:8">
      <c r="A11" s="57">
        <f t="shared" si="0"/>
        <v>9</v>
      </c>
      <c r="B11" s="13" t="s">
        <v>351</v>
      </c>
      <c r="C11" s="17" t="s">
        <v>204</v>
      </c>
      <c r="D11" s="57">
        <v>1200</v>
      </c>
      <c r="E11" s="58">
        <v>16.8</v>
      </c>
      <c r="F11" s="59">
        <f t="shared" si="1"/>
        <v>20160</v>
      </c>
      <c r="G11" s="58"/>
      <c r="H11" s="59"/>
    </row>
    <row r="12" ht="74" customHeight="1" spans="1:8">
      <c r="A12" s="57">
        <f t="shared" si="0"/>
        <v>10</v>
      </c>
      <c r="B12" s="13" t="s">
        <v>351</v>
      </c>
      <c r="C12" s="17" t="s">
        <v>215</v>
      </c>
      <c r="D12" s="57">
        <v>3000</v>
      </c>
      <c r="E12" s="58">
        <v>7.8</v>
      </c>
      <c r="F12" s="59">
        <f t="shared" si="1"/>
        <v>23400</v>
      </c>
      <c r="G12" s="58"/>
      <c r="H12" s="59"/>
    </row>
    <row r="13" ht="74" customHeight="1" spans="1:8">
      <c r="A13" s="57">
        <f t="shared" si="0"/>
        <v>11</v>
      </c>
      <c r="B13" s="13" t="s">
        <v>352</v>
      </c>
      <c r="C13" s="17" t="s">
        <v>228</v>
      </c>
      <c r="D13" s="57">
        <v>400</v>
      </c>
      <c r="E13" s="58">
        <v>31.2</v>
      </c>
      <c r="F13" s="59">
        <f t="shared" si="1"/>
        <v>12480</v>
      </c>
      <c r="G13" s="58"/>
      <c r="H13" s="59"/>
    </row>
    <row r="14" ht="74" customHeight="1" spans="1:8">
      <c r="A14" s="57">
        <f t="shared" si="0"/>
        <v>12</v>
      </c>
      <c r="B14" s="13" t="s">
        <v>353</v>
      </c>
      <c r="C14" s="17" t="s">
        <v>228</v>
      </c>
      <c r="D14" s="57">
        <v>600</v>
      </c>
      <c r="E14" s="58">
        <v>31.2</v>
      </c>
      <c r="F14" s="59">
        <f t="shared" si="1"/>
        <v>18720</v>
      </c>
      <c r="G14" s="58"/>
      <c r="H14" s="59"/>
    </row>
    <row r="15" s="2" customFormat="1" ht="74" customHeight="1" spans="1:8">
      <c r="A15" s="57">
        <f t="shared" si="0"/>
        <v>13</v>
      </c>
      <c r="B15" s="13" t="s">
        <v>354</v>
      </c>
      <c r="C15" s="17" t="s">
        <v>228</v>
      </c>
      <c r="D15" s="57">
        <v>600</v>
      </c>
      <c r="E15" s="58">
        <v>28.8</v>
      </c>
      <c r="F15" s="59">
        <f t="shared" si="1"/>
        <v>17280</v>
      </c>
      <c r="G15" s="58"/>
      <c r="H15" s="59"/>
    </row>
    <row r="16" ht="74" customHeight="1" spans="1:8">
      <c r="A16" s="57">
        <f t="shared" si="0"/>
        <v>14</v>
      </c>
      <c r="B16" s="13" t="s">
        <v>354</v>
      </c>
      <c r="C16" s="17" t="s">
        <v>204</v>
      </c>
      <c r="D16" s="51">
        <v>1000</v>
      </c>
      <c r="E16" s="58">
        <v>15.6</v>
      </c>
      <c r="F16" s="59">
        <f t="shared" si="1"/>
        <v>15600</v>
      </c>
      <c r="G16" s="58"/>
      <c r="H16" s="59"/>
    </row>
    <row r="17" ht="74" customHeight="1" spans="1:8">
      <c r="A17" s="57">
        <f t="shared" si="0"/>
        <v>15</v>
      </c>
      <c r="B17" s="13" t="s">
        <v>355</v>
      </c>
      <c r="C17" s="17" t="s">
        <v>228</v>
      </c>
      <c r="D17" s="57">
        <v>1200</v>
      </c>
      <c r="E17" s="58">
        <v>33.6</v>
      </c>
      <c r="F17" s="59">
        <f t="shared" si="1"/>
        <v>40320</v>
      </c>
      <c r="G17" s="58"/>
      <c r="H17" s="59"/>
    </row>
    <row r="18" ht="74" customHeight="1" spans="1:8">
      <c r="A18" s="57">
        <v>16</v>
      </c>
      <c r="B18" s="13" t="s">
        <v>356</v>
      </c>
      <c r="C18" s="17" t="s">
        <v>228</v>
      </c>
      <c r="D18" s="57">
        <v>600</v>
      </c>
      <c r="E18" s="58">
        <v>28.8</v>
      </c>
      <c r="F18" s="59">
        <f t="shared" si="1"/>
        <v>17280</v>
      </c>
      <c r="G18" s="58"/>
      <c r="H18" s="59"/>
    </row>
    <row r="19" ht="74" customHeight="1" spans="1:8">
      <c r="A19" s="57">
        <f t="shared" si="0"/>
        <v>17</v>
      </c>
      <c r="B19" s="13" t="s">
        <v>357</v>
      </c>
      <c r="C19" s="17" t="s">
        <v>204</v>
      </c>
      <c r="D19" s="57">
        <v>7000</v>
      </c>
      <c r="E19" s="58">
        <v>16.8</v>
      </c>
      <c r="F19" s="59">
        <f t="shared" si="1"/>
        <v>117600</v>
      </c>
      <c r="G19" s="58"/>
      <c r="H19" s="59"/>
    </row>
    <row r="20" ht="74" customHeight="1" spans="1:8">
      <c r="A20" s="57">
        <f t="shared" si="0"/>
        <v>18</v>
      </c>
      <c r="B20" s="13" t="s">
        <v>357</v>
      </c>
      <c r="C20" s="17" t="s">
        <v>228</v>
      </c>
      <c r="D20" s="51">
        <v>6800</v>
      </c>
      <c r="E20" s="58">
        <v>28.8</v>
      </c>
      <c r="F20" s="59">
        <f t="shared" si="1"/>
        <v>195840</v>
      </c>
      <c r="G20" s="58"/>
      <c r="H20" s="59"/>
    </row>
    <row r="21" ht="74" customHeight="1" spans="1:8">
      <c r="A21" s="57">
        <f t="shared" si="0"/>
        <v>19</v>
      </c>
      <c r="B21" s="13" t="s">
        <v>358</v>
      </c>
      <c r="C21" s="17" t="s">
        <v>228</v>
      </c>
      <c r="D21" s="57">
        <v>1200</v>
      </c>
      <c r="E21" s="58">
        <v>28.8</v>
      </c>
      <c r="F21" s="59">
        <f t="shared" si="1"/>
        <v>34560</v>
      </c>
      <c r="G21" s="58"/>
      <c r="H21" s="59"/>
    </row>
    <row r="22" ht="74" customHeight="1" spans="1:8">
      <c r="A22" s="57">
        <f t="shared" si="0"/>
        <v>20</v>
      </c>
      <c r="B22" s="13" t="s">
        <v>359</v>
      </c>
      <c r="C22" s="17" t="s">
        <v>228</v>
      </c>
      <c r="D22" s="57">
        <v>2400</v>
      </c>
      <c r="E22" s="58">
        <v>30</v>
      </c>
      <c r="F22" s="59">
        <f t="shared" si="1"/>
        <v>72000</v>
      </c>
      <c r="G22" s="58"/>
      <c r="H22" s="59"/>
    </row>
    <row r="23" ht="74" customHeight="1" spans="1:8">
      <c r="A23" s="57">
        <f t="shared" si="0"/>
        <v>21</v>
      </c>
      <c r="B23" s="13" t="s">
        <v>360</v>
      </c>
      <c r="C23" s="17" t="s">
        <v>204</v>
      </c>
      <c r="D23" s="57">
        <v>2300</v>
      </c>
      <c r="E23" s="58">
        <v>18</v>
      </c>
      <c r="F23" s="59">
        <f t="shared" si="1"/>
        <v>41400</v>
      </c>
      <c r="G23" s="58"/>
      <c r="H23" s="59"/>
    </row>
    <row r="24" ht="74" customHeight="1" spans="1:8">
      <c r="A24" s="57">
        <f t="shared" si="0"/>
        <v>22</v>
      </c>
      <c r="B24" s="13" t="s">
        <v>361</v>
      </c>
      <c r="C24" s="17" t="s">
        <v>228</v>
      </c>
      <c r="D24" s="57">
        <v>60</v>
      </c>
      <c r="E24" s="58">
        <v>30</v>
      </c>
      <c r="F24" s="59">
        <f t="shared" si="1"/>
        <v>1800</v>
      </c>
      <c r="G24" s="58"/>
      <c r="H24" s="59"/>
    </row>
    <row r="25" ht="74" customHeight="1" spans="1:8">
      <c r="A25" s="57">
        <f t="shared" si="0"/>
        <v>23</v>
      </c>
      <c r="B25" s="13" t="s">
        <v>362</v>
      </c>
      <c r="C25" s="17" t="s">
        <v>228</v>
      </c>
      <c r="D25" s="57">
        <v>120</v>
      </c>
      <c r="E25" s="58">
        <v>30</v>
      </c>
      <c r="F25" s="59">
        <f t="shared" si="1"/>
        <v>3600</v>
      </c>
      <c r="G25" s="58"/>
      <c r="H25" s="59"/>
    </row>
    <row r="26" ht="74" customHeight="1" spans="1:8">
      <c r="A26" s="57">
        <f t="shared" si="0"/>
        <v>24</v>
      </c>
      <c r="B26" s="13" t="s">
        <v>363</v>
      </c>
      <c r="C26" s="17" t="s">
        <v>228</v>
      </c>
      <c r="D26" s="57">
        <v>400</v>
      </c>
      <c r="E26" s="58">
        <v>36</v>
      </c>
      <c r="F26" s="59">
        <f t="shared" si="1"/>
        <v>14400</v>
      </c>
      <c r="G26" s="58"/>
      <c r="H26" s="59"/>
    </row>
    <row r="27" ht="74" customHeight="1" spans="1:8">
      <c r="A27" s="57">
        <f t="shared" si="0"/>
        <v>25</v>
      </c>
      <c r="B27" s="13" t="s">
        <v>364</v>
      </c>
      <c r="C27" s="17" t="s">
        <v>215</v>
      </c>
      <c r="D27" s="57">
        <v>120</v>
      </c>
      <c r="E27" s="58">
        <v>5.4</v>
      </c>
      <c r="F27" s="59">
        <f t="shared" si="1"/>
        <v>648</v>
      </c>
      <c r="G27" s="58"/>
      <c r="H27" s="59"/>
    </row>
    <row r="28" ht="74" customHeight="1" spans="1:8">
      <c r="A28" s="57">
        <f t="shared" si="0"/>
        <v>26</v>
      </c>
      <c r="B28" s="13" t="s">
        <v>365</v>
      </c>
      <c r="C28" s="17" t="s">
        <v>228</v>
      </c>
      <c r="D28" s="57">
        <v>50</v>
      </c>
      <c r="E28" s="58">
        <v>33.6</v>
      </c>
      <c r="F28" s="59">
        <f t="shared" si="1"/>
        <v>1680</v>
      </c>
      <c r="G28" s="58"/>
      <c r="H28" s="59"/>
    </row>
    <row r="29" ht="74" customHeight="1" spans="1:8">
      <c r="A29" s="57">
        <f t="shared" si="0"/>
        <v>27</v>
      </c>
      <c r="B29" s="13" t="s">
        <v>366</v>
      </c>
      <c r="C29" s="17" t="s">
        <v>228</v>
      </c>
      <c r="D29" s="57">
        <v>700</v>
      </c>
      <c r="E29" s="58">
        <v>31.2</v>
      </c>
      <c r="F29" s="59">
        <f t="shared" si="1"/>
        <v>21840</v>
      </c>
      <c r="G29" s="58"/>
      <c r="H29" s="59"/>
    </row>
    <row r="30" s="2" customFormat="1" ht="74" customHeight="1" spans="1:8">
      <c r="A30" s="57">
        <f t="shared" si="0"/>
        <v>28</v>
      </c>
      <c r="B30" s="13" t="s">
        <v>367</v>
      </c>
      <c r="C30" s="17" t="s">
        <v>228</v>
      </c>
      <c r="D30" s="57">
        <v>160</v>
      </c>
      <c r="E30" s="58">
        <v>33.6</v>
      </c>
      <c r="F30" s="59">
        <f t="shared" si="1"/>
        <v>5376</v>
      </c>
      <c r="G30" s="58"/>
      <c r="H30" s="59"/>
    </row>
    <row r="31" ht="74" customHeight="1" spans="1:8">
      <c r="A31" s="57">
        <f t="shared" si="0"/>
        <v>29</v>
      </c>
      <c r="B31" s="13" t="s">
        <v>368</v>
      </c>
      <c r="C31" s="17" t="s">
        <v>228</v>
      </c>
      <c r="D31" s="51">
        <v>300</v>
      </c>
      <c r="E31" s="58">
        <v>31.2</v>
      </c>
      <c r="F31" s="59">
        <f t="shared" si="1"/>
        <v>9360</v>
      </c>
      <c r="G31" s="58"/>
      <c r="H31" s="59"/>
    </row>
    <row r="32" ht="74" customHeight="1" spans="1:8">
      <c r="A32" s="57">
        <f t="shared" si="0"/>
        <v>30</v>
      </c>
      <c r="B32" s="60" t="s">
        <v>369</v>
      </c>
      <c r="C32" s="17" t="s">
        <v>228</v>
      </c>
      <c r="D32" s="51">
        <v>1600</v>
      </c>
      <c r="E32" s="58">
        <v>18</v>
      </c>
      <c r="F32" s="59">
        <f t="shared" si="1"/>
        <v>28800</v>
      </c>
      <c r="G32" s="58"/>
      <c r="H32" s="59"/>
    </row>
    <row r="33" ht="44" customHeight="1" spans="1:8">
      <c r="A33" s="61" t="s">
        <v>38</v>
      </c>
      <c r="B33" s="62"/>
      <c r="C33" s="63"/>
      <c r="D33" s="64">
        <f t="shared" ref="D33:H33" si="2">SUM(D3:D32)</f>
        <v>51010</v>
      </c>
      <c r="E33" s="65"/>
      <c r="F33" s="66">
        <f t="shared" si="2"/>
        <v>1066464</v>
      </c>
      <c r="G33" s="65"/>
      <c r="H33" s="66"/>
    </row>
  </sheetData>
  <mergeCells count="2">
    <mergeCell ref="A1:H1"/>
    <mergeCell ref="A33:C33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1"/>
  <sheetViews>
    <sheetView workbookViewId="0">
      <selection activeCell="I3" sqref="I3"/>
    </sheetView>
  </sheetViews>
  <sheetFormatPr defaultColWidth="9" defaultRowHeight="12.75" customHeight="1" outlineLevelCol="7"/>
  <cols>
    <col min="1" max="1" width="5.33333333333333" style="30" customWidth="1"/>
    <col min="2" max="2" width="17.1287878787879" style="30" customWidth="1"/>
    <col min="3" max="3" width="39.1818181818182" style="30" customWidth="1"/>
    <col min="4" max="4" width="10.6666666666667" style="30" customWidth="1"/>
    <col min="5" max="8" width="10.8787878787879" style="30" customWidth="1"/>
    <col min="9" max="35" width="9" style="2"/>
  </cols>
  <sheetData>
    <row r="1" ht="42" customHeight="1" spans="1:8">
      <c r="A1" s="46" t="s">
        <v>370</v>
      </c>
      <c r="B1" s="47"/>
      <c r="C1" s="47"/>
      <c r="D1" s="47"/>
      <c r="E1" s="47"/>
      <c r="F1" s="47"/>
      <c r="G1" s="47"/>
      <c r="H1" s="48"/>
    </row>
    <row r="2" s="1" customFormat="1" ht="52" customHeight="1" spans="1:8">
      <c r="A2" s="49" t="s">
        <v>149</v>
      </c>
      <c r="B2" s="49" t="s">
        <v>150</v>
      </c>
      <c r="C2" s="49" t="s">
        <v>151</v>
      </c>
      <c r="D2" s="49" t="s">
        <v>344</v>
      </c>
      <c r="E2" s="8" t="s">
        <v>43</v>
      </c>
      <c r="F2" s="49" t="s">
        <v>371</v>
      </c>
      <c r="G2" s="10" t="s">
        <v>45</v>
      </c>
      <c r="H2" s="11" t="s">
        <v>46</v>
      </c>
    </row>
    <row r="3" s="1" customFormat="1" ht="38" customHeight="1" spans="1:8">
      <c r="A3" s="50">
        <v>1</v>
      </c>
      <c r="B3" s="13" t="s">
        <v>372</v>
      </c>
      <c r="C3" s="13" t="s">
        <v>373</v>
      </c>
      <c r="D3" s="13">
        <v>150000</v>
      </c>
      <c r="E3" s="16">
        <v>0.8</v>
      </c>
      <c r="F3" s="15">
        <f>D3*E3</f>
        <v>120000</v>
      </c>
      <c r="G3" s="16"/>
      <c r="H3" s="15"/>
    </row>
    <row r="4" s="1" customFormat="1" ht="38" customHeight="1" spans="1:8">
      <c r="A4" s="50">
        <v>2</v>
      </c>
      <c r="B4" s="13" t="s">
        <v>374</v>
      </c>
      <c r="C4" s="13" t="s">
        <v>373</v>
      </c>
      <c r="D4" s="13">
        <v>10000</v>
      </c>
      <c r="E4" s="16">
        <v>0.8</v>
      </c>
      <c r="F4" s="15">
        <f t="shared" ref="F4:F10" si="0">D4*E4</f>
        <v>8000</v>
      </c>
      <c r="G4" s="16"/>
      <c r="H4" s="15"/>
    </row>
    <row r="5" s="1" customFormat="1" ht="38" customHeight="1" spans="1:8">
      <c r="A5" s="50">
        <v>3</v>
      </c>
      <c r="B5" s="13" t="s">
        <v>375</v>
      </c>
      <c r="C5" s="13" t="s">
        <v>376</v>
      </c>
      <c r="D5" s="13">
        <v>10000</v>
      </c>
      <c r="E5" s="16">
        <v>2</v>
      </c>
      <c r="F5" s="15">
        <f t="shared" si="0"/>
        <v>20000</v>
      </c>
      <c r="G5" s="16"/>
      <c r="H5" s="15"/>
    </row>
    <row r="6" s="1" customFormat="1" ht="38" customHeight="1" spans="1:8">
      <c r="A6" s="50">
        <v>4</v>
      </c>
      <c r="B6" s="13" t="s">
        <v>377</v>
      </c>
      <c r="C6" s="13" t="s">
        <v>373</v>
      </c>
      <c r="D6" s="13">
        <v>20000</v>
      </c>
      <c r="E6" s="16">
        <v>0.8</v>
      </c>
      <c r="F6" s="15">
        <f t="shared" si="0"/>
        <v>16000</v>
      </c>
      <c r="G6" s="16"/>
      <c r="H6" s="15"/>
    </row>
    <row r="7" s="1" customFormat="1" ht="38" customHeight="1" spans="1:8">
      <c r="A7" s="50">
        <v>5</v>
      </c>
      <c r="B7" s="13" t="s">
        <v>378</v>
      </c>
      <c r="C7" s="13" t="s">
        <v>373</v>
      </c>
      <c r="D7" s="13">
        <v>10000</v>
      </c>
      <c r="E7" s="16">
        <v>1</v>
      </c>
      <c r="F7" s="15">
        <f t="shared" si="0"/>
        <v>10000</v>
      </c>
      <c r="G7" s="16"/>
      <c r="H7" s="15"/>
    </row>
    <row r="8" s="1" customFormat="1" ht="38" customHeight="1" spans="1:8">
      <c r="A8" s="50">
        <v>6</v>
      </c>
      <c r="B8" s="13" t="s">
        <v>379</v>
      </c>
      <c r="C8" s="51" t="s">
        <v>380</v>
      </c>
      <c r="D8" s="13">
        <v>35000</v>
      </c>
      <c r="E8" s="16">
        <v>1.2</v>
      </c>
      <c r="F8" s="15">
        <f t="shared" si="0"/>
        <v>42000</v>
      </c>
      <c r="G8" s="16"/>
      <c r="H8" s="15"/>
    </row>
    <row r="9" s="1" customFormat="1" ht="38" customHeight="1" spans="1:8">
      <c r="A9" s="50">
        <v>7</v>
      </c>
      <c r="B9" s="13" t="s">
        <v>270</v>
      </c>
      <c r="C9" s="13" t="s">
        <v>381</v>
      </c>
      <c r="D9" s="13">
        <v>20000</v>
      </c>
      <c r="E9" s="16">
        <v>1.2</v>
      </c>
      <c r="F9" s="15">
        <f t="shared" si="0"/>
        <v>24000</v>
      </c>
      <c r="G9" s="16"/>
      <c r="H9" s="15"/>
    </row>
    <row r="10" s="1" customFormat="1" ht="38" customHeight="1" spans="1:8">
      <c r="A10" s="50">
        <v>8</v>
      </c>
      <c r="B10" s="13" t="s">
        <v>382</v>
      </c>
      <c r="C10" s="13" t="s">
        <v>383</v>
      </c>
      <c r="D10" s="13">
        <v>3000</v>
      </c>
      <c r="E10" s="15">
        <v>18</v>
      </c>
      <c r="F10" s="15">
        <f t="shared" si="0"/>
        <v>54000</v>
      </c>
      <c r="G10" s="15"/>
      <c r="H10" s="15"/>
    </row>
    <row r="11" s="1" customFormat="1" ht="38" customHeight="1" spans="1:8">
      <c r="A11" s="52" t="s">
        <v>172</v>
      </c>
      <c r="B11" s="53"/>
      <c r="C11" s="54"/>
      <c r="D11" s="55">
        <f t="shared" ref="D11:H11" si="1">SUM(D3:D10)</f>
        <v>258000</v>
      </c>
      <c r="E11" s="29"/>
      <c r="F11" s="29">
        <f t="shared" si="1"/>
        <v>294000</v>
      </c>
      <c r="G11" s="29"/>
      <c r="H11" s="29"/>
    </row>
  </sheetData>
  <mergeCells count="2">
    <mergeCell ref="A1:H1"/>
    <mergeCell ref="A11:C11"/>
  </mergeCells>
  <pageMargins left="0.7" right="0.7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2"/>
  <sheetViews>
    <sheetView workbookViewId="0">
      <selection activeCell="J4" sqref="J4"/>
    </sheetView>
  </sheetViews>
  <sheetFormatPr defaultColWidth="9" defaultRowHeight="12.75" customHeight="1"/>
  <cols>
    <col min="1" max="1" width="8.5" style="30" customWidth="1"/>
    <col min="2" max="2" width="11.6287878787879" style="30" customWidth="1"/>
    <col min="3" max="3" width="30.6287878787879" style="30" customWidth="1"/>
    <col min="4" max="4" width="9.83333333333333" style="30" customWidth="1"/>
    <col min="5" max="5" width="7.75" style="30" customWidth="1"/>
    <col min="6" max="6" width="11.8787878787879" style="31" customWidth="1"/>
    <col min="7" max="7" width="11.8787878787879" style="30" customWidth="1"/>
    <col min="8" max="8" width="11.8787878787879" style="31" customWidth="1"/>
    <col min="9" max="9" width="11.8787878787879" style="30" customWidth="1"/>
  </cols>
  <sheetData>
    <row r="1" ht="32" customHeight="1" spans="1:9">
      <c r="A1" s="32" t="s">
        <v>384</v>
      </c>
      <c r="B1" s="33"/>
      <c r="C1" s="33"/>
      <c r="D1" s="33"/>
      <c r="E1" s="33"/>
      <c r="F1" s="33"/>
      <c r="G1" s="33"/>
      <c r="H1" s="33"/>
      <c r="I1" s="34"/>
    </row>
    <row r="2" s="1" customFormat="1" ht="40" customHeight="1" spans="1:9">
      <c r="A2" s="35" t="s">
        <v>26</v>
      </c>
      <c r="B2" s="35" t="s">
        <v>385</v>
      </c>
      <c r="C2" s="35" t="s">
        <v>386</v>
      </c>
      <c r="D2" s="35" t="s">
        <v>387</v>
      </c>
      <c r="E2" s="35" t="s">
        <v>388</v>
      </c>
      <c r="F2" s="35" t="s">
        <v>43</v>
      </c>
      <c r="G2" s="35" t="s">
        <v>345</v>
      </c>
      <c r="H2" s="10" t="s">
        <v>45</v>
      </c>
      <c r="I2" s="11" t="s">
        <v>46</v>
      </c>
    </row>
    <row r="3" ht="25" customHeight="1" spans="1:9">
      <c r="A3" s="36">
        <v>1</v>
      </c>
      <c r="B3" s="37" t="s">
        <v>389</v>
      </c>
      <c r="C3" s="37" t="s">
        <v>390</v>
      </c>
      <c r="D3" s="37" t="s">
        <v>391</v>
      </c>
      <c r="E3" s="36">
        <v>380</v>
      </c>
      <c r="F3" s="38">
        <v>54</v>
      </c>
      <c r="G3" s="36">
        <f>E3*F3</f>
        <v>20520</v>
      </c>
      <c r="H3" s="38"/>
      <c r="I3" s="36"/>
    </row>
    <row r="4" ht="25" customHeight="1" spans="1:9">
      <c r="A4" s="36">
        <v>2</v>
      </c>
      <c r="B4" s="37"/>
      <c r="C4" s="37" t="s">
        <v>392</v>
      </c>
      <c r="D4" s="37" t="s">
        <v>391</v>
      </c>
      <c r="E4" s="36">
        <v>500</v>
      </c>
      <c r="F4" s="38">
        <v>108</v>
      </c>
      <c r="G4" s="36">
        <f t="shared" ref="G4:G21" si="0">E4*F4</f>
        <v>54000</v>
      </c>
      <c r="H4" s="38"/>
      <c r="I4" s="36"/>
    </row>
    <row r="5" ht="25" customHeight="1" spans="1:9">
      <c r="A5" s="36">
        <v>8</v>
      </c>
      <c r="B5" s="37"/>
      <c r="C5" s="37" t="s">
        <v>393</v>
      </c>
      <c r="D5" s="37" t="s">
        <v>391</v>
      </c>
      <c r="E5" s="37">
        <v>100</v>
      </c>
      <c r="F5" s="38">
        <v>96</v>
      </c>
      <c r="G5" s="36">
        <f t="shared" si="0"/>
        <v>9600</v>
      </c>
      <c r="H5" s="38"/>
      <c r="I5" s="36"/>
    </row>
    <row r="6" ht="25" customHeight="1" spans="1:9">
      <c r="A6" s="36">
        <v>9</v>
      </c>
      <c r="B6" s="37"/>
      <c r="C6" s="37" t="s">
        <v>394</v>
      </c>
      <c r="D6" s="37" t="s">
        <v>391</v>
      </c>
      <c r="E6" s="37">
        <v>50</v>
      </c>
      <c r="F6" s="39">
        <v>48</v>
      </c>
      <c r="G6" s="36">
        <f t="shared" si="0"/>
        <v>2400</v>
      </c>
      <c r="H6" s="39"/>
      <c r="I6" s="36"/>
    </row>
    <row r="7" ht="25" customHeight="1" spans="1:9">
      <c r="A7" s="36">
        <v>10</v>
      </c>
      <c r="B7" s="37"/>
      <c r="C7" s="37" t="s">
        <v>395</v>
      </c>
      <c r="D7" s="37" t="s">
        <v>391</v>
      </c>
      <c r="E7" s="37">
        <v>65</v>
      </c>
      <c r="F7" s="38">
        <v>144</v>
      </c>
      <c r="G7" s="36">
        <f t="shared" si="0"/>
        <v>9360</v>
      </c>
      <c r="H7" s="38"/>
      <c r="I7" s="36"/>
    </row>
    <row r="8" ht="25" customHeight="1" spans="1:9">
      <c r="A8" s="36">
        <v>11</v>
      </c>
      <c r="B8" s="37"/>
      <c r="C8" s="37" t="s">
        <v>303</v>
      </c>
      <c r="D8" s="37" t="s">
        <v>391</v>
      </c>
      <c r="E8" s="37">
        <v>50</v>
      </c>
      <c r="F8" s="38">
        <v>132</v>
      </c>
      <c r="G8" s="36">
        <f t="shared" si="0"/>
        <v>6600</v>
      </c>
      <c r="H8" s="38"/>
      <c r="I8" s="36"/>
    </row>
    <row r="9" ht="25" customHeight="1" spans="1:9">
      <c r="A9" s="36">
        <v>12</v>
      </c>
      <c r="B9" s="37"/>
      <c r="C9" s="37" t="s">
        <v>396</v>
      </c>
      <c r="D9" s="37" t="s">
        <v>391</v>
      </c>
      <c r="E9" s="37">
        <v>50</v>
      </c>
      <c r="F9" s="38">
        <v>96</v>
      </c>
      <c r="G9" s="36">
        <f t="shared" si="0"/>
        <v>4800</v>
      </c>
      <c r="H9" s="38"/>
      <c r="I9" s="36"/>
    </row>
    <row r="10" ht="25" customHeight="1" spans="1:9">
      <c r="A10" s="36">
        <v>13</v>
      </c>
      <c r="B10" s="37"/>
      <c r="C10" s="37" t="s">
        <v>304</v>
      </c>
      <c r="D10" s="37" t="s">
        <v>391</v>
      </c>
      <c r="E10" s="37">
        <v>50</v>
      </c>
      <c r="F10" s="38">
        <v>114</v>
      </c>
      <c r="G10" s="36">
        <f t="shared" si="0"/>
        <v>5700</v>
      </c>
      <c r="H10" s="38"/>
      <c r="I10" s="36"/>
    </row>
    <row r="11" ht="25" customHeight="1" spans="1:9">
      <c r="A11" s="36">
        <v>14</v>
      </c>
      <c r="B11" s="37"/>
      <c r="C11" s="37" t="s">
        <v>250</v>
      </c>
      <c r="D11" s="37" t="s">
        <v>391</v>
      </c>
      <c r="E11" s="37">
        <v>320</v>
      </c>
      <c r="F11" s="38">
        <v>144</v>
      </c>
      <c r="G11" s="36">
        <f t="shared" si="0"/>
        <v>46080</v>
      </c>
      <c r="H11" s="38"/>
      <c r="I11" s="36"/>
    </row>
    <row r="12" ht="25" customHeight="1" spans="1:9">
      <c r="A12" s="36">
        <v>15</v>
      </c>
      <c r="B12" s="37"/>
      <c r="C12" s="37" t="s">
        <v>218</v>
      </c>
      <c r="D12" s="37" t="s">
        <v>391</v>
      </c>
      <c r="E12" s="37">
        <v>50</v>
      </c>
      <c r="F12" s="38">
        <v>216</v>
      </c>
      <c r="G12" s="36">
        <f t="shared" si="0"/>
        <v>10800</v>
      </c>
      <c r="H12" s="38"/>
      <c r="I12" s="36"/>
    </row>
    <row r="13" ht="25" customHeight="1" spans="1:9">
      <c r="A13" s="36">
        <v>16</v>
      </c>
      <c r="B13" s="37"/>
      <c r="C13" s="37" t="s">
        <v>397</v>
      </c>
      <c r="D13" s="37" t="s">
        <v>391</v>
      </c>
      <c r="E13" s="37">
        <v>260</v>
      </c>
      <c r="F13" s="38">
        <v>126</v>
      </c>
      <c r="G13" s="36">
        <f t="shared" si="0"/>
        <v>32760</v>
      </c>
      <c r="H13" s="38"/>
      <c r="I13" s="36"/>
    </row>
    <row r="14" ht="25" customHeight="1" spans="1:9">
      <c r="A14" s="36">
        <v>17</v>
      </c>
      <c r="B14" s="37"/>
      <c r="C14" s="37" t="s">
        <v>272</v>
      </c>
      <c r="D14" s="37" t="s">
        <v>391</v>
      </c>
      <c r="E14" s="37">
        <v>1000</v>
      </c>
      <c r="F14" s="38">
        <v>114</v>
      </c>
      <c r="G14" s="36">
        <f t="shared" si="0"/>
        <v>114000</v>
      </c>
      <c r="H14" s="38"/>
      <c r="I14" s="36"/>
    </row>
    <row r="15" ht="24.75" customHeight="1" spans="1:9">
      <c r="A15" s="36">
        <v>18</v>
      </c>
      <c r="B15" s="37"/>
      <c r="C15" s="40" t="s">
        <v>398</v>
      </c>
      <c r="D15" s="37" t="s">
        <v>391</v>
      </c>
      <c r="E15" s="37">
        <v>50</v>
      </c>
      <c r="F15" s="38">
        <v>90</v>
      </c>
      <c r="G15" s="36">
        <f t="shared" si="0"/>
        <v>4500</v>
      </c>
      <c r="H15" s="38"/>
      <c r="I15" s="36"/>
    </row>
    <row r="16" ht="24.75" customHeight="1" spans="1:9">
      <c r="A16" s="36">
        <v>19</v>
      </c>
      <c r="B16" s="37"/>
      <c r="C16" s="41" t="s">
        <v>399</v>
      </c>
      <c r="D16" s="37" t="s">
        <v>391</v>
      </c>
      <c r="E16" s="37">
        <v>25</v>
      </c>
      <c r="F16" s="38">
        <v>102</v>
      </c>
      <c r="G16" s="36">
        <f t="shared" si="0"/>
        <v>2550</v>
      </c>
      <c r="H16" s="38"/>
      <c r="I16" s="36"/>
    </row>
    <row r="17" ht="24.75" customHeight="1" spans="1:9">
      <c r="A17" s="36">
        <v>20</v>
      </c>
      <c r="B17" s="37"/>
      <c r="C17" s="41" t="s">
        <v>400</v>
      </c>
      <c r="D17" s="37" t="s">
        <v>391</v>
      </c>
      <c r="E17" s="42">
        <v>15</v>
      </c>
      <c r="F17" s="38">
        <v>56</v>
      </c>
      <c r="G17" s="36">
        <f t="shared" si="0"/>
        <v>840</v>
      </c>
      <c r="H17" s="38"/>
      <c r="I17" s="36"/>
    </row>
    <row r="18" ht="24.75" customHeight="1" spans="1:9">
      <c r="A18" s="36">
        <v>21</v>
      </c>
      <c r="B18" s="37"/>
      <c r="C18" s="41" t="s">
        <v>401</v>
      </c>
      <c r="D18" s="37" t="s">
        <v>391</v>
      </c>
      <c r="E18" s="37">
        <v>5</v>
      </c>
      <c r="F18" s="38">
        <v>100</v>
      </c>
      <c r="G18" s="36">
        <f t="shared" si="0"/>
        <v>500</v>
      </c>
      <c r="H18" s="38"/>
      <c r="I18" s="36"/>
    </row>
    <row r="19" ht="24.75" customHeight="1" spans="1:9">
      <c r="A19" s="36">
        <v>22</v>
      </c>
      <c r="B19" s="37"/>
      <c r="C19" s="41" t="s">
        <v>402</v>
      </c>
      <c r="D19" s="37" t="s">
        <v>391</v>
      </c>
      <c r="E19" s="37">
        <v>20</v>
      </c>
      <c r="F19" s="38">
        <v>130</v>
      </c>
      <c r="G19" s="36">
        <f t="shared" si="0"/>
        <v>2600</v>
      </c>
      <c r="H19" s="38"/>
      <c r="I19" s="36"/>
    </row>
    <row r="20" ht="24.75" customHeight="1" spans="1:9">
      <c r="A20" s="36">
        <v>23</v>
      </c>
      <c r="B20" s="37"/>
      <c r="C20" s="41" t="s">
        <v>403</v>
      </c>
      <c r="D20" s="37" t="s">
        <v>391</v>
      </c>
      <c r="E20" s="37">
        <v>125</v>
      </c>
      <c r="F20" s="38">
        <v>50</v>
      </c>
      <c r="G20" s="36">
        <f t="shared" si="0"/>
        <v>6250</v>
      </c>
      <c r="H20" s="38"/>
      <c r="I20" s="36"/>
    </row>
    <row r="21" ht="24.75" customHeight="1" spans="1:9">
      <c r="A21" s="36">
        <v>24</v>
      </c>
      <c r="B21" s="37"/>
      <c r="C21" s="41" t="s">
        <v>404</v>
      </c>
      <c r="D21" s="37" t="s">
        <v>391</v>
      </c>
      <c r="E21" s="37">
        <v>25</v>
      </c>
      <c r="F21" s="38">
        <v>46</v>
      </c>
      <c r="G21" s="36">
        <f t="shared" si="0"/>
        <v>1150</v>
      </c>
      <c r="H21" s="38"/>
      <c r="I21" s="36"/>
    </row>
    <row r="22" ht="21" customHeight="1" spans="1:9">
      <c r="A22" s="43" t="s">
        <v>38</v>
      </c>
      <c r="B22" s="43"/>
      <c r="C22" s="43"/>
      <c r="D22" s="43"/>
      <c r="E22" s="44">
        <f t="shared" ref="E22:I22" si="1">SUM(E3:E21)</f>
        <v>3140</v>
      </c>
      <c r="F22" s="45"/>
      <c r="G22" s="44">
        <f t="shared" si="1"/>
        <v>335010</v>
      </c>
      <c r="H22" s="45"/>
      <c r="I22" s="44"/>
    </row>
  </sheetData>
  <mergeCells count="3">
    <mergeCell ref="A1:I1"/>
    <mergeCell ref="A22:D22"/>
    <mergeCell ref="B3:B21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F139"/>
  <sheetViews>
    <sheetView tabSelected="1" workbookViewId="0">
      <selection activeCell="L4" sqref="L4"/>
    </sheetView>
  </sheetViews>
  <sheetFormatPr defaultColWidth="9" defaultRowHeight="12.75" customHeight="1"/>
  <cols>
    <col min="1" max="1" width="6.83333333333333" style="1" customWidth="1"/>
    <col min="2" max="2" width="21.1287878787879" style="1" customWidth="1"/>
    <col min="3" max="3" width="26.6287878787879" style="1" customWidth="1"/>
    <col min="4" max="4" width="7.25" style="1" customWidth="1"/>
    <col min="5" max="5" width="8.5" style="1" customWidth="1"/>
    <col min="6" max="6" width="11.1666666666667" style="3" customWidth="1"/>
    <col min="7" max="7" width="11.1666666666667" style="1" customWidth="1"/>
    <col min="8" max="8" width="11.1666666666667" style="3" customWidth="1"/>
    <col min="9" max="9" width="11.1666666666667" style="1" customWidth="1"/>
    <col min="10" max="32" width="9" style="1"/>
  </cols>
  <sheetData>
    <row r="1" ht="45" customHeight="1" spans="1:9">
      <c r="A1" s="4" t="s">
        <v>405</v>
      </c>
      <c r="B1" s="5"/>
      <c r="C1" s="5"/>
      <c r="D1" s="5"/>
      <c r="E1" s="5"/>
      <c r="F1" s="5"/>
      <c r="G1" s="5"/>
      <c r="H1" s="5"/>
      <c r="I1" s="6"/>
    </row>
    <row r="2" s="1" customFormat="1" ht="48" customHeight="1" spans="1:9">
      <c r="A2" s="7" t="s">
        <v>406</v>
      </c>
      <c r="B2" s="7" t="s">
        <v>407</v>
      </c>
      <c r="C2" s="7" t="s">
        <v>408</v>
      </c>
      <c r="D2" s="7" t="s">
        <v>409</v>
      </c>
      <c r="E2" s="7" t="s">
        <v>410</v>
      </c>
      <c r="F2" s="8" t="s">
        <v>43</v>
      </c>
      <c r="G2" s="9" t="s">
        <v>411</v>
      </c>
      <c r="H2" s="10" t="s">
        <v>45</v>
      </c>
      <c r="I2" s="11" t="s">
        <v>46</v>
      </c>
    </row>
    <row r="3" ht="35" customHeight="1" spans="1:9">
      <c r="A3" s="12">
        <v>1</v>
      </c>
      <c r="B3" s="13" t="s">
        <v>412</v>
      </c>
      <c r="C3" s="13" t="s">
        <v>413</v>
      </c>
      <c r="D3" s="13" t="s">
        <v>414</v>
      </c>
      <c r="E3" s="13">
        <v>35</v>
      </c>
      <c r="F3" s="14">
        <v>2850</v>
      </c>
      <c r="G3" s="15">
        <f>E3*F3</f>
        <v>99750</v>
      </c>
      <c r="H3" s="14"/>
      <c r="I3" s="15"/>
    </row>
    <row r="4" ht="35" customHeight="1" spans="1:9">
      <c r="A4" s="12">
        <v>2</v>
      </c>
      <c r="B4" s="13" t="s">
        <v>415</v>
      </c>
      <c r="C4" s="13" t="s">
        <v>416</v>
      </c>
      <c r="D4" s="13" t="s">
        <v>417</v>
      </c>
      <c r="E4" s="13">
        <v>15</v>
      </c>
      <c r="F4" s="14">
        <v>4946</v>
      </c>
      <c r="G4" s="15">
        <f t="shared" ref="G4:G35" si="0">E4*F4</f>
        <v>74190</v>
      </c>
      <c r="H4" s="14"/>
      <c r="I4" s="15"/>
    </row>
    <row r="5" ht="35" customHeight="1" spans="1:9">
      <c r="A5" s="12">
        <v>3</v>
      </c>
      <c r="B5" s="13" t="s">
        <v>418</v>
      </c>
      <c r="C5" s="13" t="s">
        <v>419</v>
      </c>
      <c r="D5" s="13" t="s">
        <v>417</v>
      </c>
      <c r="E5" s="13">
        <v>20</v>
      </c>
      <c r="F5" s="14">
        <v>3428.31</v>
      </c>
      <c r="G5" s="15">
        <f t="shared" si="0"/>
        <v>68566.2</v>
      </c>
      <c r="H5" s="14"/>
      <c r="I5" s="15"/>
    </row>
    <row r="6" ht="35" customHeight="1" spans="1:9">
      <c r="A6" s="12">
        <v>4</v>
      </c>
      <c r="B6" s="13" t="s">
        <v>420</v>
      </c>
      <c r="C6" s="13" t="s">
        <v>421</v>
      </c>
      <c r="D6" s="13" t="s">
        <v>417</v>
      </c>
      <c r="E6" s="13">
        <v>10</v>
      </c>
      <c r="F6" s="14">
        <v>3670</v>
      </c>
      <c r="G6" s="15">
        <f t="shared" si="0"/>
        <v>36700</v>
      </c>
      <c r="H6" s="14"/>
      <c r="I6" s="15"/>
    </row>
    <row r="7" ht="35" customHeight="1" spans="1:9">
      <c r="A7" s="12">
        <v>5</v>
      </c>
      <c r="B7" s="13" t="s">
        <v>422</v>
      </c>
      <c r="C7" s="13" t="s">
        <v>423</v>
      </c>
      <c r="D7" s="13" t="s">
        <v>417</v>
      </c>
      <c r="E7" s="13">
        <v>500</v>
      </c>
      <c r="F7" s="14">
        <v>389.6</v>
      </c>
      <c r="G7" s="15">
        <f t="shared" si="0"/>
        <v>194800</v>
      </c>
      <c r="H7" s="14"/>
      <c r="I7" s="15"/>
    </row>
    <row r="8" ht="35" customHeight="1" spans="1:9">
      <c r="A8" s="12">
        <v>6</v>
      </c>
      <c r="B8" s="13" t="s">
        <v>424</v>
      </c>
      <c r="C8" s="13"/>
      <c r="D8" s="13" t="s">
        <v>425</v>
      </c>
      <c r="E8" s="13">
        <v>1000</v>
      </c>
      <c r="F8" s="16">
        <v>90</v>
      </c>
      <c r="G8" s="15">
        <f t="shared" si="0"/>
        <v>90000</v>
      </c>
      <c r="H8" s="16"/>
      <c r="I8" s="15"/>
    </row>
    <row r="9" ht="35" customHeight="1" spans="1:9">
      <c r="A9" s="12">
        <v>7</v>
      </c>
      <c r="B9" s="13" t="s">
        <v>426</v>
      </c>
      <c r="C9" s="13" t="s">
        <v>427</v>
      </c>
      <c r="D9" s="13" t="s">
        <v>428</v>
      </c>
      <c r="E9" s="13">
        <v>230</v>
      </c>
      <c r="F9" s="16">
        <v>6.96</v>
      </c>
      <c r="G9" s="15">
        <f t="shared" si="0"/>
        <v>1600.8</v>
      </c>
      <c r="H9" s="16"/>
      <c r="I9" s="15"/>
    </row>
    <row r="10" ht="35" customHeight="1" spans="1:9">
      <c r="A10" s="12">
        <v>8</v>
      </c>
      <c r="B10" s="13" t="s">
        <v>429</v>
      </c>
      <c r="C10" s="13" t="s">
        <v>427</v>
      </c>
      <c r="D10" s="13" t="s">
        <v>428</v>
      </c>
      <c r="E10" s="13">
        <v>230</v>
      </c>
      <c r="F10" s="16">
        <v>6.96</v>
      </c>
      <c r="G10" s="15">
        <f t="shared" si="0"/>
        <v>1600.8</v>
      </c>
      <c r="H10" s="16"/>
      <c r="I10" s="15"/>
    </row>
    <row r="11" ht="35" customHeight="1" spans="1:9">
      <c r="A11" s="12">
        <v>9</v>
      </c>
      <c r="B11" s="13" t="s">
        <v>430</v>
      </c>
      <c r="C11" s="13" t="s">
        <v>431</v>
      </c>
      <c r="D11" s="13" t="s">
        <v>432</v>
      </c>
      <c r="E11" s="13">
        <v>800</v>
      </c>
      <c r="F11" s="16">
        <v>2.64</v>
      </c>
      <c r="G11" s="15">
        <f t="shared" si="0"/>
        <v>2112</v>
      </c>
      <c r="H11" s="16"/>
      <c r="I11" s="15"/>
    </row>
    <row r="12" ht="35" customHeight="1" spans="1:9">
      <c r="A12" s="12">
        <v>10</v>
      </c>
      <c r="B12" s="13" t="s">
        <v>430</v>
      </c>
      <c r="C12" s="13" t="s">
        <v>433</v>
      </c>
      <c r="D12" s="13" t="s">
        <v>432</v>
      </c>
      <c r="E12" s="13">
        <v>1500</v>
      </c>
      <c r="F12" s="16">
        <v>3.36</v>
      </c>
      <c r="G12" s="15">
        <f t="shared" si="0"/>
        <v>5040</v>
      </c>
      <c r="H12" s="16"/>
      <c r="I12" s="15"/>
    </row>
    <row r="13" ht="35" customHeight="1" spans="1:9">
      <c r="A13" s="12">
        <v>11</v>
      </c>
      <c r="B13" s="13" t="s">
        <v>434</v>
      </c>
      <c r="C13" s="13" t="s">
        <v>435</v>
      </c>
      <c r="D13" s="13" t="s">
        <v>432</v>
      </c>
      <c r="E13" s="13">
        <v>80</v>
      </c>
      <c r="F13" s="16">
        <v>9</v>
      </c>
      <c r="G13" s="15">
        <f t="shared" si="0"/>
        <v>720</v>
      </c>
      <c r="H13" s="16"/>
      <c r="I13" s="15"/>
    </row>
    <row r="14" ht="35" customHeight="1" spans="1:9">
      <c r="A14" s="12">
        <v>12</v>
      </c>
      <c r="B14" s="13" t="s">
        <v>434</v>
      </c>
      <c r="C14" s="13" t="s">
        <v>436</v>
      </c>
      <c r="D14" s="13" t="s">
        <v>432</v>
      </c>
      <c r="E14" s="13">
        <v>80</v>
      </c>
      <c r="F14" s="16">
        <v>4.32</v>
      </c>
      <c r="G14" s="15">
        <f t="shared" si="0"/>
        <v>345.6</v>
      </c>
      <c r="H14" s="16"/>
      <c r="I14" s="15"/>
    </row>
    <row r="15" ht="35" customHeight="1" spans="1:9">
      <c r="A15" s="12">
        <v>13</v>
      </c>
      <c r="B15" s="13" t="s">
        <v>434</v>
      </c>
      <c r="C15" s="13" t="s">
        <v>437</v>
      </c>
      <c r="D15" s="13" t="s">
        <v>432</v>
      </c>
      <c r="E15" s="13">
        <v>80</v>
      </c>
      <c r="F15" s="16">
        <v>2.64</v>
      </c>
      <c r="G15" s="15">
        <f t="shared" si="0"/>
        <v>211.2</v>
      </c>
      <c r="H15" s="16"/>
      <c r="I15" s="15"/>
    </row>
    <row r="16" ht="35" customHeight="1" spans="1:9">
      <c r="A16" s="12">
        <v>14</v>
      </c>
      <c r="B16" s="13" t="s">
        <v>434</v>
      </c>
      <c r="C16" s="13" t="s">
        <v>438</v>
      </c>
      <c r="D16" s="13" t="s">
        <v>432</v>
      </c>
      <c r="E16" s="13">
        <v>80</v>
      </c>
      <c r="F16" s="16">
        <v>1.8</v>
      </c>
      <c r="G16" s="15">
        <f t="shared" si="0"/>
        <v>144</v>
      </c>
      <c r="H16" s="16"/>
      <c r="I16" s="15"/>
    </row>
    <row r="17" ht="35" customHeight="1" spans="1:9">
      <c r="A17" s="12">
        <v>15</v>
      </c>
      <c r="B17" s="13" t="s">
        <v>439</v>
      </c>
      <c r="C17" s="13" t="s">
        <v>440</v>
      </c>
      <c r="D17" s="13" t="s">
        <v>432</v>
      </c>
      <c r="E17" s="13">
        <v>80</v>
      </c>
      <c r="F17" s="16">
        <v>8.4</v>
      </c>
      <c r="G17" s="15">
        <f t="shared" si="0"/>
        <v>672</v>
      </c>
      <c r="H17" s="16"/>
      <c r="I17" s="15"/>
    </row>
    <row r="18" ht="35" customHeight="1" spans="1:9">
      <c r="A18" s="12">
        <v>16</v>
      </c>
      <c r="B18" s="13" t="s">
        <v>439</v>
      </c>
      <c r="C18" s="17" t="s">
        <v>441</v>
      </c>
      <c r="D18" s="13" t="s">
        <v>432</v>
      </c>
      <c r="E18" s="13">
        <v>80</v>
      </c>
      <c r="F18" s="16">
        <v>13.2</v>
      </c>
      <c r="G18" s="15">
        <f t="shared" si="0"/>
        <v>1056</v>
      </c>
      <c r="H18" s="16"/>
      <c r="I18" s="15"/>
    </row>
    <row r="19" ht="35" customHeight="1" spans="1:9">
      <c r="A19" s="12">
        <v>17</v>
      </c>
      <c r="B19" s="13" t="s">
        <v>439</v>
      </c>
      <c r="C19" s="13" t="s">
        <v>442</v>
      </c>
      <c r="D19" s="13" t="s">
        <v>432</v>
      </c>
      <c r="E19" s="13">
        <v>80</v>
      </c>
      <c r="F19" s="16">
        <v>3.84</v>
      </c>
      <c r="G19" s="15">
        <f t="shared" si="0"/>
        <v>307.2</v>
      </c>
      <c r="H19" s="16"/>
      <c r="I19" s="15"/>
    </row>
    <row r="20" ht="35" customHeight="1" spans="1:9">
      <c r="A20" s="12">
        <v>18</v>
      </c>
      <c r="B20" s="13" t="s">
        <v>439</v>
      </c>
      <c r="C20" s="13" t="s">
        <v>443</v>
      </c>
      <c r="D20" s="13" t="s">
        <v>432</v>
      </c>
      <c r="E20" s="13">
        <v>80</v>
      </c>
      <c r="F20" s="16">
        <v>4.8</v>
      </c>
      <c r="G20" s="15">
        <f t="shared" si="0"/>
        <v>384</v>
      </c>
      <c r="H20" s="16"/>
      <c r="I20" s="15"/>
    </row>
    <row r="21" ht="35" customHeight="1" spans="1:9">
      <c r="A21" s="12">
        <v>19</v>
      </c>
      <c r="B21" s="13" t="s">
        <v>439</v>
      </c>
      <c r="C21" s="13" t="s">
        <v>444</v>
      </c>
      <c r="D21" s="13" t="s">
        <v>432</v>
      </c>
      <c r="E21" s="13">
        <v>80</v>
      </c>
      <c r="F21" s="16">
        <v>6.96</v>
      </c>
      <c r="G21" s="15">
        <f t="shared" si="0"/>
        <v>556.8</v>
      </c>
      <c r="H21" s="16"/>
      <c r="I21" s="15"/>
    </row>
    <row r="22" ht="35" customHeight="1" spans="1:9">
      <c r="A22" s="12">
        <v>20</v>
      </c>
      <c r="B22" s="13" t="s">
        <v>439</v>
      </c>
      <c r="C22" s="13" t="s">
        <v>445</v>
      </c>
      <c r="D22" s="13" t="s">
        <v>432</v>
      </c>
      <c r="E22" s="13">
        <v>80</v>
      </c>
      <c r="F22" s="16">
        <v>7.8</v>
      </c>
      <c r="G22" s="15">
        <f t="shared" si="0"/>
        <v>624</v>
      </c>
      <c r="H22" s="16"/>
      <c r="I22" s="15"/>
    </row>
    <row r="23" ht="35" customHeight="1" spans="1:9">
      <c r="A23" s="12">
        <v>21</v>
      </c>
      <c r="B23" s="13" t="s">
        <v>446</v>
      </c>
      <c r="C23" s="13" t="s">
        <v>447</v>
      </c>
      <c r="D23" s="13" t="s">
        <v>448</v>
      </c>
      <c r="E23" s="13">
        <v>200</v>
      </c>
      <c r="F23" s="16">
        <v>36</v>
      </c>
      <c r="G23" s="15">
        <f t="shared" si="0"/>
        <v>7200</v>
      </c>
      <c r="H23" s="16"/>
      <c r="I23" s="15"/>
    </row>
    <row r="24" ht="35" customHeight="1" spans="1:9">
      <c r="A24" s="12">
        <v>22</v>
      </c>
      <c r="B24" s="13" t="s">
        <v>449</v>
      </c>
      <c r="C24" s="13" t="s">
        <v>450</v>
      </c>
      <c r="D24" s="13" t="s">
        <v>451</v>
      </c>
      <c r="E24" s="13">
        <v>180</v>
      </c>
      <c r="F24" s="16">
        <v>96</v>
      </c>
      <c r="G24" s="15">
        <f t="shared" si="0"/>
        <v>17280</v>
      </c>
      <c r="H24" s="16"/>
      <c r="I24" s="15"/>
    </row>
    <row r="25" ht="35" customHeight="1" spans="1:9">
      <c r="A25" s="12">
        <v>23</v>
      </c>
      <c r="B25" s="13" t="s">
        <v>452</v>
      </c>
      <c r="C25" s="13" t="s">
        <v>453</v>
      </c>
      <c r="D25" s="13" t="s">
        <v>432</v>
      </c>
      <c r="E25" s="13">
        <v>200</v>
      </c>
      <c r="F25" s="16">
        <v>37.2</v>
      </c>
      <c r="G25" s="15">
        <f t="shared" si="0"/>
        <v>7440</v>
      </c>
      <c r="H25" s="16"/>
      <c r="I25" s="15"/>
    </row>
    <row r="26" ht="35" customHeight="1" spans="1:9">
      <c r="A26" s="12">
        <v>24</v>
      </c>
      <c r="B26" s="13" t="s">
        <v>454</v>
      </c>
      <c r="C26" s="13" t="s">
        <v>455</v>
      </c>
      <c r="D26" s="13" t="s">
        <v>432</v>
      </c>
      <c r="E26" s="13">
        <v>200</v>
      </c>
      <c r="F26" s="16">
        <v>50.4</v>
      </c>
      <c r="G26" s="15">
        <f t="shared" si="0"/>
        <v>10080</v>
      </c>
      <c r="H26" s="16"/>
      <c r="I26" s="15"/>
    </row>
    <row r="27" ht="35" customHeight="1" spans="1:9">
      <c r="A27" s="12">
        <v>25</v>
      </c>
      <c r="B27" s="13" t="s">
        <v>456</v>
      </c>
      <c r="C27" s="13" t="s">
        <v>457</v>
      </c>
      <c r="D27" s="13" t="s">
        <v>414</v>
      </c>
      <c r="E27" s="13">
        <v>50</v>
      </c>
      <c r="F27" s="16">
        <v>96</v>
      </c>
      <c r="G27" s="15">
        <f t="shared" si="0"/>
        <v>4800</v>
      </c>
      <c r="H27" s="16"/>
      <c r="I27" s="15"/>
    </row>
    <row r="28" ht="35" customHeight="1" spans="1:9">
      <c r="A28" s="12">
        <v>26</v>
      </c>
      <c r="B28" s="13" t="s">
        <v>458</v>
      </c>
      <c r="C28" s="13" t="s">
        <v>459</v>
      </c>
      <c r="D28" s="13" t="s">
        <v>460</v>
      </c>
      <c r="E28" s="13">
        <v>700</v>
      </c>
      <c r="F28" s="14">
        <v>265</v>
      </c>
      <c r="G28" s="15">
        <f t="shared" si="0"/>
        <v>185500</v>
      </c>
      <c r="H28" s="14"/>
      <c r="I28" s="15"/>
    </row>
    <row r="29" ht="35" customHeight="1" spans="1:9">
      <c r="A29" s="12">
        <v>27</v>
      </c>
      <c r="B29" s="13" t="s">
        <v>458</v>
      </c>
      <c r="C29" s="13" t="s">
        <v>461</v>
      </c>
      <c r="D29" s="13" t="s">
        <v>460</v>
      </c>
      <c r="E29" s="13">
        <v>1100</v>
      </c>
      <c r="F29" s="14">
        <v>275</v>
      </c>
      <c r="G29" s="15">
        <f t="shared" si="0"/>
        <v>302500</v>
      </c>
      <c r="H29" s="14"/>
      <c r="I29" s="15"/>
    </row>
    <row r="30" ht="35" customHeight="1" spans="1:9">
      <c r="A30" s="12">
        <v>28</v>
      </c>
      <c r="B30" s="13" t="s">
        <v>458</v>
      </c>
      <c r="C30" s="13" t="s">
        <v>462</v>
      </c>
      <c r="D30" s="13" t="s">
        <v>460</v>
      </c>
      <c r="E30" s="13">
        <v>1000</v>
      </c>
      <c r="F30" s="14">
        <v>295</v>
      </c>
      <c r="G30" s="15">
        <f t="shared" si="0"/>
        <v>295000</v>
      </c>
      <c r="H30" s="14"/>
      <c r="I30" s="15"/>
    </row>
    <row r="31" ht="35" customHeight="1" spans="1:9">
      <c r="A31" s="12">
        <v>29</v>
      </c>
      <c r="B31" s="13" t="s">
        <v>463</v>
      </c>
      <c r="C31" s="13" t="s">
        <v>464</v>
      </c>
      <c r="D31" s="13" t="s">
        <v>465</v>
      </c>
      <c r="E31" s="13">
        <v>100</v>
      </c>
      <c r="F31" s="16">
        <v>24</v>
      </c>
      <c r="G31" s="15">
        <f t="shared" si="0"/>
        <v>2400</v>
      </c>
      <c r="H31" s="16"/>
      <c r="I31" s="15"/>
    </row>
    <row r="32" ht="35" customHeight="1" spans="1:9">
      <c r="A32" s="12">
        <v>30</v>
      </c>
      <c r="B32" s="13" t="s">
        <v>466</v>
      </c>
      <c r="C32" s="13" t="s">
        <v>467</v>
      </c>
      <c r="D32" s="13" t="s">
        <v>465</v>
      </c>
      <c r="E32" s="13">
        <v>100</v>
      </c>
      <c r="F32" s="14">
        <v>24.8</v>
      </c>
      <c r="G32" s="15">
        <f t="shared" si="0"/>
        <v>2480</v>
      </c>
      <c r="H32" s="14"/>
      <c r="I32" s="15"/>
    </row>
    <row r="33" ht="35" customHeight="1" spans="1:9">
      <c r="A33" s="12">
        <v>31</v>
      </c>
      <c r="B33" s="13" t="s">
        <v>466</v>
      </c>
      <c r="C33" s="13" t="s">
        <v>468</v>
      </c>
      <c r="D33" s="13" t="s">
        <v>465</v>
      </c>
      <c r="E33" s="13">
        <v>100</v>
      </c>
      <c r="F33" s="14">
        <v>71.8</v>
      </c>
      <c r="G33" s="15">
        <f t="shared" si="0"/>
        <v>7180</v>
      </c>
      <c r="H33" s="14"/>
      <c r="I33" s="15"/>
    </row>
    <row r="34" ht="35" customHeight="1" spans="1:9">
      <c r="A34" s="12">
        <v>32</v>
      </c>
      <c r="B34" s="13" t="s">
        <v>466</v>
      </c>
      <c r="C34" s="13" t="s">
        <v>469</v>
      </c>
      <c r="D34" s="13" t="s">
        <v>465</v>
      </c>
      <c r="E34" s="13">
        <v>100</v>
      </c>
      <c r="F34" s="14">
        <v>87.8</v>
      </c>
      <c r="G34" s="15">
        <f t="shared" si="0"/>
        <v>8780</v>
      </c>
      <c r="H34" s="14"/>
      <c r="I34" s="15"/>
    </row>
    <row r="35" ht="35" customHeight="1" spans="1:9">
      <c r="A35" s="12">
        <v>33</v>
      </c>
      <c r="B35" s="13" t="s">
        <v>470</v>
      </c>
      <c r="C35" s="13" t="s">
        <v>471</v>
      </c>
      <c r="D35" s="13" t="s">
        <v>448</v>
      </c>
      <c r="E35" s="13">
        <v>25000</v>
      </c>
      <c r="F35" s="14">
        <v>0.94</v>
      </c>
      <c r="G35" s="15">
        <f t="shared" si="0"/>
        <v>23500</v>
      </c>
      <c r="H35" s="14"/>
      <c r="I35" s="15"/>
    </row>
    <row r="36" ht="35" customHeight="1" spans="1:9">
      <c r="A36" s="12">
        <v>34</v>
      </c>
      <c r="B36" s="13" t="s">
        <v>472</v>
      </c>
      <c r="C36" s="13" t="s">
        <v>473</v>
      </c>
      <c r="D36" s="13" t="s">
        <v>474</v>
      </c>
      <c r="E36" s="13">
        <v>300</v>
      </c>
      <c r="F36" s="14">
        <v>3.71</v>
      </c>
      <c r="G36" s="15">
        <f t="shared" ref="G36:G67" si="1">E36*F36</f>
        <v>1113</v>
      </c>
      <c r="H36" s="14"/>
      <c r="I36" s="15"/>
    </row>
    <row r="37" ht="35" customHeight="1" spans="1:9">
      <c r="A37" s="12">
        <v>35</v>
      </c>
      <c r="B37" s="13" t="s">
        <v>475</v>
      </c>
      <c r="C37" s="13" t="s">
        <v>476</v>
      </c>
      <c r="D37" s="13" t="s">
        <v>448</v>
      </c>
      <c r="E37" s="13">
        <v>10000</v>
      </c>
      <c r="F37" s="14">
        <v>0.415</v>
      </c>
      <c r="G37" s="15">
        <f t="shared" si="1"/>
        <v>4150</v>
      </c>
      <c r="H37" s="14"/>
      <c r="I37" s="15"/>
    </row>
    <row r="38" ht="35" customHeight="1" spans="1:9">
      <c r="A38" s="12">
        <v>36</v>
      </c>
      <c r="B38" s="13" t="s">
        <v>477</v>
      </c>
      <c r="C38" s="13" t="s">
        <v>478</v>
      </c>
      <c r="D38" s="13" t="s">
        <v>465</v>
      </c>
      <c r="E38" s="13">
        <v>30</v>
      </c>
      <c r="F38" s="14">
        <v>878</v>
      </c>
      <c r="G38" s="15">
        <f t="shared" si="1"/>
        <v>26340</v>
      </c>
      <c r="H38" s="14"/>
      <c r="I38" s="15"/>
    </row>
    <row r="39" ht="35" customHeight="1" spans="1:9">
      <c r="A39" s="12">
        <v>37</v>
      </c>
      <c r="B39" s="13" t="s">
        <v>479</v>
      </c>
      <c r="C39" s="13" t="s">
        <v>480</v>
      </c>
      <c r="D39" s="13" t="s">
        <v>460</v>
      </c>
      <c r="E39" s="13">
        <v>150</v>
      </c>
      <c r="F39" s="16">
        <v>96</v>
      </c>
      <c r="G39" s="15">
        <f t="shared" si="1"/>
        <v>14400</v>
      </c>
      <c r="H39" s="16"/>
      <c r="I39" s="15"/>
    </row>
    <row r="40" ht="35" customHeight="1" spans="1:9">
      <c r="A40" s="12">
        <v>38</v>
      </c>
      <c r="B40" s="13" t="s">
        <v>481</v>
      </c>
      <c r="C40" s="13" t="s">
        <v>482</v>
      </c>
      <c r="D40" s="13" t="s">
        <v>460</v>
      </c>
      <c r="E40" s="13">
        <v>120</v>
      </c>
      <c r="F40" s="14">
        <v>84.48</v>
      </c>
      <c r="G40" s="15">
        <f t="shared" si="1"/>
        <v>10137.6</v>
      </c>
      <c r="H40" s="14"/>
      <c r="I40" s="15"/>
    </row>
    <row r="41" ht="35" customHeight="1" spans="1:9">
      <c r="A41" s="12">
        <v>39</v>
      </c>
      <c r="B41" s="13" t="s">
        <v>483</v>
      </c>
      <c r="C41" s="13" t="s">
        <v>482</v>
      </c>
      <c r="D41" s="13" t="s">
        <v>460</v>
      </c>
      <c r="E41" s="13">
        <v>100</v>
      </c>
      <c r="F41" s="14">
        <v>80</v>
      </c>
      <c r="G41" s="15">
        <f t="shared" si="1"/>
        <v>8000</v>
      </c>
      <c r="H41" s="14"/>
      <c r="I41" s="15"/>
    </row>
    <row r="42" ht="35" customHeight="1" spans="1:9">
      <c r="A42" s="12">
        <v>40</v>
      </c>
      <c r="B42" s="13" t="s">
        <v>484</v>
      </c>
      <c r="C42" s="13" t="s">
        <v>485</v>
      </c>
      <c r="D42" s="13" t="s">
        <v>460</v>
      </c>
      <c r="E42" s="13">
        <v>80</v>
      </c>
      <c r="F42" s="14">
        <v>88</v>
      </c>
      <c r="G42" s="15">
        <f t="shared" si="1"/>
        <v>7040</v>
      </c>
      <c r="H42" s="14"/>
      <c r="I42" s="15"/>
    </row>
    <row r="43" ht="35" customHeight="1" spans="1:9">
      <c r="A43" s="12">
        <v>41</v>
      </c>
      <c r="B43" s="13" t="s">
        <v>486</v>
      </c>
      <c r="C43" s="13" t="s">
        <v>487</v>
      </c>
      <c r="D43" s="13" t="s">
        <v>451</v>
      </c>
      <c r="E43" s="13">
        <v>55</v>
      </c>
      <c r="F43" s="14">
        <v>36.63</v>
      </c>
      <c r="G43" s="15">
        <f t="shared" si="1"/>
        <v>2014.65</v>
      </c>
      <c r="H43" s="14"/>
      <c r="I43" s="15"/>
    </row>
    <row r="44" ht="35" customHeight="1" spans="1:9">
      <c r="A44" s="12">
        <v>42</v>
      </c>
      <c r="B44" s="13" t="s">
        <v>488</v>
      </c>
      <c r="C44" s="13" t="s">
        <v>482</v>
      </c>
      <c r="D44" s="13" t="s">
        <v>489</v>
      </c>
      <c r="E44" s="13">
        <v>3</v>
      </c>
      <c r="F44" s="14">
        <v>3710</v>
      </c>
      <c r="G44" s="15">
        <f t="shared" si="1"/>
        <v>11130</v>
      </c>
      <c r="H44" s="14"/>
      <c r="I44" s="15"/>
    </row>
    <row r="45" ht="35" customHeight="1" spans="1:9">
      <c r="A45" s="12">
        <v>43</v>
      </c>
      <c r="B45" s="13" t="s">
        <v>490</v>
      </c>
      <c r="C45" s="13" t="s">
        <v>482</v>
      </c>
      <c r="D45" s="13" t="s">
        <v>451</v>
      </c>
      <c r="E45" s="13">
        <v>100</v>
      </c>
      <c r="F45" s="14">
        <v>114.8</v>
      </c>
      <c r="G45" s="15">
        <f t="shared" si="1"/>
        <v>11480</v>
      </c>
      <c r="H45" s="14"/>
      <c r="I45" s="15"/>
    </row>
    <row r="46" ht="35" customHeight="1" spans="1:9">
      <c r="A46" s="12">
        <v>44</v>
      </c>
      <c r="B46" s="13" t="s">
        <v>491</v>
      </c>
      <c r="C46" s="13" t="s">
        <v>492</v>
      </c>
      <c r="D46" s="13" t="s">
        <v>451</v>
      </c>
      <c r="E46" s="13">
        <v>100</v>
      </c>
      <c r="F46" s="14">
        <v>147.8</v>
      </c>
      <c r="G46" s="15">
        <f t="shared" si="1"/>
        <v>14780</v>
      </c>
      <c r="H46" s="14"/>
      <c r="I46" s="15"/>
    </row>
    <row r="47" ht="35" customHeight="1" spans="1:9">
      <c r="A47" s="12">
        <v>45</v>
      </c>
      <c r="B47" s="13" t="s">
        <v>493</v>
      </c>
      <c r="C47" s="13" t="s">
        <v>494</v>
      </c>
      <c r="D47" s="13" t="s">
        <v>451</v>
      </c>
      <c r="E47" s="13">
        <v>240</v>
      </c>
      <c r="F47" s="14">
        <v>189.8</v>
      </c>
      <c r="G47" s="15">
        <f t="shared" si="1"/>
        <v>45552</v>
      </c>
      <c r="H47" s="14"/>
      <c r="I47" s="15"/>
    </row>
    <row r="48" ht="35" customHeight="1" spans="1:9">
      <c r="A48" s="12">
        <v>46</v>
      </c>
      <c r="B48" s="13" t="s">
        <v>495</v>
      </c>
      <c r="C48" s="13" t="s">
        <v>496</v>
      </c>
      <c r="D48" s="13" t="s">
        <v>432</v>
      </c>
      <c r="E48" s="13">
        <v>120</v>
      </c>
      <c r="F48" s="14">
        <v>6.98</v>
      </c>
      <c r="G48" s="15">
        <f t="shared" si="1"/>
        <v>837.6</v>
      </c>
      <c r="H48" s="14"/>
      <c r="I48" s="15"/>
    </row>
    <row r="49" ht="35" customHeight="1" spans="1:32">
      <c r="A49" s="12">
        <v>47</v>
      </c>
      <c r="B49" s="13" t="s">
        <v>497</v>
      </c>
      <c r="C49" s="13" t="s">
        <v>498</v>
      </c>
      <c r="D49" s="13" t="s">
        <v>451</v>
      </c>
      <c r="E49" s="13">
        <v>200</v>
      </c>
      <c r="F49" s="16">
        <v>40.8</v>
      </c>
      <c r="G49" s="15">
        <f t="shared" si="1"/>
        <v>8160</v>
      </c>
      <c r="H49" s="16"/>
      <c r="I49" s="15"/>
    </row>
    <row r="50" ht="35" customHeight="1" spans="1:32">
      <c r="A50" s="12">
        <v>48</v>
      </c>
      <c r="B50" s="13" t="s">
        <v>499</v>
      </c>
      <c r="C50" s="13" t="s">
        <v>500</v>
      </c>
      <c r="D50" s="13" t="s">
        <v>501</v>
      </c>
      <c r="E50" s="13">
        <v>10</v>
      </c>
      <c r="F50" s="16">
        <v>780</v>
      </c>
      <c r="G50" s="15">
        <f t="shared" si="1"/>
        <v>7800</v>
      </c>
      <c r="H50" s="16"/>
      <c r="I50" s="15"/>
    </row>
    <row r="51" ht="35" customHeight="1" spans="1:32">
      <c r="A51" s="12">
        <v>49</v>
      </c>
      <c r="B51" s="13" t="s">
        <v>502</v>
      </c>
      <c r="C51" s="13" t="s">
        <v>503</v>
      </c>
      <c r="D51" s="13" t="s">
        <v>504</v>
      </c>
      <c r="E51" s="13">
        <v>100</v>
      </c>
      <c r="F51" s="14">
        <v>1.38</v>
      </c>
      <c r="G51" s="15">
        <f t="shared" si="1"/>
        <v>138</v>
      </c>
      <c r="H51" s="14"/>
      <c r="I51" s="15"/>
    </row>
    <row r="52" ht="35" customHeight="1" spans="1:32">
      <c r="A52" s="12">
        <v>50</v>
      </c>
      <c r="B52" s="13" t="s">
        <v>505</v>
      </c>
      <c r="C52" s="13" t="s">
        <v>506</v>
      </c>
      <c r="D52" s="13" t="s">
        <v>504</v>
      </c>
      <c r="E52" s="13">
        <v>100</v>
      </c>
      <c r="F52" s="14">
        <v>16.8</v>
      </c>
      <c r="G52" s="15">
        <f t="shared" si="1"/>
        <v>1680</v>
      </c>
      <c r="H52" s="14"/>
      <c r="I52" s="15"/>
    </row>
    <row r="53" ht="35" customHeight="1" spans="1:32">
      <c r="A53" s="12">
        <v>51</v>
      </c>
      <c r="B53" s="13" t="s">
        <v>507</v>
      </c>
      <c r="C53" s="13" t="s">
        <v>508</v>
      </c>
      <c r="D53" s="13" t="s">
        <v>465</v>
      </c>
      <c r="E53" s="13">
        <v>20</v>
      </c>
      <c r="F53" s="14">
        <v>1118</v>
      </c>
      <c r="G53" s="15">
        <f t="shared" si="1"/>
        <v>22360</v>
      </c>
      <c r="H53" s="14"/>
      <c r="I53" s="15"/>
    </row>
    <row r="54" ht="35" customHeight="1" spans="1:32">
      <c r="A54" s="12">
        <v>52</v>
      </c>
      <c r="B54" s="13" t="s">
        <v>507</v>
      </c>
      <c r="C54" s="13" t="s">
        <v>509</v>
      </c>
      <c r="D54" s="13" t="s">
        <v>465</v>
      </c>
      <c r="E54" s="13">
        <v>20</v>
      </c>
      <c r="F54" s="14">
        <v>808</v>
      </c>
      <c r="G54" s="15">
        <f t="shared" si="1"/>
        <v>16160</v>
      </c>
      <c r="H54" s="14"/>
      <c r="I54" s="15"/>
    </row>
    <row r="55" ht="35" customHeight="1" spans="1:32">
      <c r="A55" s="12">
        <v>53</v>
      </c>
      <c r="B55" s="13" t="s">
        <v>510</v>
      </c>
      <c r="C55" s="13" t="s">
        <v>511</v>
      </c>
      <c r="D55" s="13" t="s">
        <v>512</v>
      </c>
      <c r="E55" s="13">
        <v>100</v>
      </c>
      <c r="F55" s="14">
        <v>37</v>
      </c>
      <c r="G55" s="15">
        <f t="shared" si="1"/>
        <v>3700</v>
      </c>
      <c r="H55" s="14"/>
      <c r="I55" s="15"/>
    </row>
    <row r="56" ht="35" customHeight="1" spans="1:32">
      <c r="A56" s="12">
        <v>54</v>
      </c>
      <c r="B56" s="13" t="s">
        <v>513</v>
      </c>
      <c r="C56" s="13"/>
      <c r="D56" s="13" t="s">
        <v>512</v>
      </c>
      <c r="E56" s="13">
        <v>350</v>
      </c>
      <c r="F56" s="16">
        <v>3.12</v>
      </c>
      <c r="G56" s="15">
        <f t="shared" si="1"/>
        <v>1092</v>
      </c>
      <c r="H56" s="16"/>
      <c r="I56" s="15"/>
    </row>
    <row r="57" ht="35" customHeight="1" spans="1:32">
      <c r="A57" s="12">
        <v>55</v>
      </c>
      <c r="B57" s="13" t="s">
        <v>514</v>
      </c>
      <c r="C57" s="13" t="s">
        <v>515</v>
      </c>
      <c r="D57" s="13" t="s">
        <v>516</v>
      </c>
      <c r="E57" s="13">
        <v>50</v>
      </c>
      <c r="F57" s="14">
        <v>53.8</v>
      </c>
      <c r="G57" s="15">
        <f t="shared" si="1"/>
        <v>2690</v>
      </c>
      <c r="H57" s="14"/>
      <c r="I57" s="15"/>
    </row>
    <row r="58" ht="35" customHeight="1" spans="1:32">
      <c r="A58" s="12">
        <v>56</v>
      </c>
      <c r="B58" s="13" t="s">
        <v>517</v>
      </c>
      <c r="C58" s="13" t="s">
        <v>518</v>
      </c>
      <c r="D58" s="13" t="s">
        <v>516</v>
      </c>
      <c r="E58" s="13">
        <v>50</v>
      </c>
      <c r="F58" s="14">
        <v>139.8</v>
      </c>
      <c r="G58" s="15">
        <f t="shared" si="1"/>
        <v>6990</v>
      </c>
      <c r="H58" s="14"/>
      <c r="I58" s="15"/>
    </row>
    <row r="59" ht="35" customHeight="1" spans="1:32">
      <c r="A59" s="12">
        <v>57</v>
      </c>
      <c r="B59" s="13" t="s">
        <v>519</v>
      </c>
      <c r="C59" s="13" t="s">
        <v>520</v>
      </c>
      <c r="D59" s="13" t="s">
        <v>512</v>
      </c>
      <c r="E59" s="13">
        <v>100</v>
      </c>
      <c r="F59" s="14">
        <v>43.8</v>
      </c>
      <c r="G59" s="15">
        <f t="shared" si="1"/>
        <v>4380</v>
      </c>
      <c r="H59" s="14"/>
      <c r="I59" s="15"/>
    </row>
    <row r="60" ht="35" customHeight="1" spans="1:32">
      <c r="A60" s="12">
        <v>58</v>
      </c>
      <c r="B60" s="18" t="s">
        <v>521</v>
      </c>
      <c r="C60" s="17" t="s">
        <v>522</v>
      </c>
      <c r="D60" s="13" t="s">
        <v>523</v>
      </c>
      <c r="E60" s="13">
        <v>5000</v>
      </c>
      <c r="F60" s="16">
        <v>8</v>
      </c>
      <c r="G60" s="15">
        <f t="shared" si="1"/>
        <v>40000</v>
      </c>
      <c r="H60" s="16"/>
      <c r="I60" s="15"/>
    </row>
    <row r="61" ht="35" customHeight="1" spans="1:32">
      <c r="A61" s="12">
        <v>59</v>
      </c>
      <c r="B61" s="13" t="s">
        <v>524</v>
      </c>
      <c r="C61" s="13"/>
      <c r="D61" s="13" t="s">
        <v>525</v>
      </c>
      <c r="E61" s="13">
        <v>1000</v>
      </c>
      <c r="F61" s="16">
        <v>20</v>
      </c>
      <c r="G61" s="15">
        <f t="shared" si="1"/>
        <v>20000</v>
      </c>
      <c r="H61" s="16"/>
      <c r="I61" s="15"/>
    </row>
    <row r="62" ht="35" customHeight="1" spans="1:32">
      <c r="A62" s="12">
        <v>60</v>
      </c>
      <c r="B62" s="13" t="s">
        <v>526</v>
      </c>
      <c r="C62" s="13"/>
      <c r="D62" s="13" t="s">
        <v>527</v>
      </c>
      <c r="E62" s="13">
        <v>1500</v>
      </c>
      <c r="F62" s="16">
        <v>18</v>
      </c>
      <c r="G62" s="15">
        <f t="shared" si="1"/>
        <v>27000</v>
      </c>
      <c r="H62" s="16"/>
      <c r="I62" s="15"/>
    </row>
    <row r="63" s="2" customFormat="1" ht="35" customHeight="1" spans="1:32">
      <c r="A63" s="12">
        <v>61</v>
      </c>
      <c r="B63" s="19" t="s">
        <v>528</v>
      </c>
      <c r="C63" s="13" t="s">
        <v>529</v>
      </c>
      <c r="D63" s="13" t="s">
        <v>530</v>
      </c>
      <c r="E63" s="13">
        <v>500</v>
      </c>
      <c r="F63" s="16">
        <v>29</v>
      </c>
      <c r="G63" s="15">
        <f t="shared" si="1"/>
        <v>14500</v>
      </c>
      <c r="H63" s="16"/>
      <c r="I63" s="1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35" customHeight="1" spans="1:32">
      <c r="A64" s="12">
        <v>62</v>
      </c>
      <c r="B64" s="13" t="s">
        <v>531</v>
      </c>
      <c r="C64" s="13" t="s">
        <v>532</v>
      </c>
      <c r="D64" s="13" t="s">
        <v>530</v>
      </c>
      <c r="E64" s="13">
        <v>400</v>
      </c>
      <c r="F64" s="16">
        <v>120</v>
      </c>
      <c r="G64" s="15">
        <f t="shared" si="1"/>
        <v>48000</v>
      </c>
      <c r="H64" s="16"/>
      <c r="I64" s="15"/>
    </row>
    <row r="65" ht="35" customHeight="1" spans="1:32">
      <c r="A65" s="12">
        <v>63</v>
      </c>
      <c r="B65" s="13" t="s">
        <v>533</v>
      </c>
      <c r="C65" s="13" t="s">
        <v>532</v>
      </c>
      <c r="D65" s="13" t="s">
        <v>530</v>
      </c>
      <c r="E65" s="13">
        <v>400</v>
      </c>
      <c r="F65" s="16">
        <v>140</v>
      </c>
      <c r="G65" s="15">
        <f t="shared" si="1"/>
        <v>56000</v>
      </c>
      <c r="H65" s="16"/>
      <c r="I65" s="15"/>
    </row>
    <row r="66" ht="35" customHeight="1" spans="1:32">
      <c r="A66" s="12">
        <v>64</v>
      </c>
      <c r="B66" s="13" t="s">
        <v>534</v>
      </c>
      <c r="C66" s="13" t="s">
        <v>532</v>
      </c>
      <c r="D66" s="13" t="s">
        <v>530</v>
      </c>
      <c r="E66" s="13">
        <v>400</v>
      </c>
      <c r="F66" s="16">
        <v>260</v>
      </c>
      <c r="G66" s="15">
        <f t="shared" si="1"/>
        <v>104000</v>
      </c>
      <c r="H66" s="16"/>
      <c r="I66" s="15"/>
    </row>
    <row r="67" ht="35" customHeight="1" spans="1:32">
      <c r="A67" s="12">
        <v>65</v>
      </c>
      <c r="B67" s="20" t="s">
        <v>535</v>
      </c>
      <c r="C67" s="13" t="s">
        <v>536</v>
      </c>
      <c r="D67" s="13" t="s">
        <v>537</v>
      </c>
      <c r="E67" s="13">
        <v>50</v>
      </c>
      <c r="F67" s="16">
        <v>22</v>
      </c>
      <c r="G67" s="15">
        <f t="shared" si="1"/>
        <v>1100</v>
      </c>
      <c r="H67" s="16"/>
      <c r="I67" s="15"/>
    </row>
    <row r="68" ht="35" customHeight="1" spans="1:32">
      <c r="A68" s="12">
        <v>66</v>
      </c>
      <c r="B68" s="21"/>
      <c r="C68" s="17" t="s">
        <v>538</v>
      </c>
      <c r="D68" s="13" t="s">
        <v>537</v>
      </c>
      <c r="E68" s="13">
        <v>50</v>
      </c>
      <c r="F68" s="16">
        <v>68</v>
      </c>
      <c r="G68" s="15">
        <f t="shared" ref="G68:G99" si="2">E68*F68</f>
        <v>3400</v>
      </c>
      <c r="H68" s="16"/>
      <c r="I68" s="15"/>
    </row>
    <row r="69" ht="37" customHeight="1" spans="1:32">
      <c r="A69" s="12">
        <v>67</v>
      </c>
      <c r="B69" s="21"/>
      <c r="C69" s="13" t="s">
        <v>539</v>
      </c>
      <c r="D69" s="13" t="s">
        <v>537</v>
      </c>
      <c r="E69" s="13">
        <v>50</v>
      </c>
      <c r="F69" s="16">
        <v>80</v>
      </c>
      <c r="G69" s="15">
        <f t="shared" si="2"/>
        <v>4000</v>
      </c>
      <c r="H69" s="16"/>
      <c r="I69" s="15"/>
    </row>
    <row r="70" ht="35" customHeight="1" spans="1:32">
      <c r="A70" s="12">
        <v>68</v>
      </c>
      <c r="B70" s="21"/>
      <c r="C70" s="17" t="s">
        <v>540</v>
      </c>
      <c r="D70" s="13" t="s">
        <v>537</v>
      </c>
      <c r="E70" s="13">
        <v>50</v>
      </c>
      <c r="F70" s="16">
        <v>51</v>
      </c>
      <c r="G70" s="15">
        <f t="shared" si="2"/>
        <v>2550</v>
      </c>
      <c r="H70" s="16"/>
      <c r="I70" s="15"/>
    </row>
    <row r="71" ht="35" customHeight="1" spans="1:32">
      <c r="A71" s="12">
        <v>69</v>
      </c>
      <c r="B71" s="13" t="s">
        <v>541</v>
      </c>
      <c r="C71" s="13" t="s">
        <v>542</v>
      </c>
      <c r="D71" s="13" t="s">
        <v>543</v>
      </c>
      <c r="E71" s="13">
        <v>80</v>
      </c>
      <c r="F71" s="16">
        <v>60</v>
      </c>
      <c r="G71" s="15">
        <f t="shared" si="2"/>
        <v>4800</v>
      </c>
      <c r="H71" s="16"/>
      <c r="I71" s="15"/>
    </row>
    <row r="72" s="2" customFormat="1" ht="35" customHeight="1" spans="1:32">
      <c r="A72" s="12">
        <v>70</v>
      </c>
      <c r="B72" s="17" t="s">
        <v>544</v>
      </c>
      <c r="C72" s="13" t="s">
        <v>545</v>
      </c>
      <c r="D72" s="13" t="s">
        <v>543</v>
      </c>
      <c r="E72" s="13">
        <v>50</v>
      </c>
      <c r="F72" s="16">
        <v>175</v>
      </c>
      <c r="G72" s="15">
        <f t="shared" si="2"/>
        <v>8750</v>
      </c>
      <c r="H72" s="16"/>
      <c r="I72" s="1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35" customHeight="1" spans="1:32">
      <c r="A73" s="12">
        <v>71</v>
      </c>
      <c r="B73" s="13" t="s">
        <v>546</v>
      </c>
      <c r="C73" s="13" t="s">
        <v>545</v>
      </c>
      <c r="D73" s="13" t="s">
        <v>543</v>
      </c>
      <c r="E73" s="13">
        <v>50</v>
      </c>
      <c r="F73" s="16">
        <v>120</v>
      </c>
      <c r="G73" s="15">
        <f t="shared" si="2"/>
        <v>6000</v>
      </c>
      <c r="H73" s="16"/>
      <c r="I73" s="15"/>
    </row>
    <row r="74" ht="35" customHeight="1" spans="1:32">
      <c r="A74" s="12">
        <v>72</v>
      </c>
      <c r="B74" s="13" t="s">
        <v>547</v>
      </c>
      <c r="C74" s="13" t="s">
        <v>482</v>
      </c>
      <c r="D74" s="13" t="s">
        <v>548</v>
      </c>
      <c r="E74" s="13">
        <v>200</v>
      </c>
      <c r="F74" s="16">
        <v>16</v>
      </c>
      <c r="G74" s="15">
        <f t="shared" si="2"/>
        <v>3200</v>
      </c>
      <c r="H74" s="16"/>
      <c r="I74" s="15"/>
    </row>
    <row r="75" ht="35" customHeight="1" spans="1:32">
      <c r="A75" s="12">
        <v>73</v>
      </c>
      <c r="B75" s="13" t="s">
        <v>549</v>
      </c>
      <c r="C75" s="17" t="s">
        <v>550</v>
      </c>
      <c r="D75" s="13" t="s">
        <v>465</v>
      </c>
      <c r="E75" s="13">
        <v>20</v>
      </c>
      <c r="F75" s="16">
        <v>285</v>
      </c>
      <c r="G75" s="15">
        <f t="shared" si="2"/>
        <v>5700</v>
      </c>
      <c r="H75" s="16"/>
      <c r="I75" s="15"/>
    </row>
    <row r="76" ht="108" customHeight="1" spans="1:32">
      <c r="A76" s="12">
        <v>74</v>
      </c>
      <c r="B76" s="13" t="s">
        <v>551</v>
      </c>
      <c r="C76" s="13" t="s">
        <v>552</v>
      </c>
      <c r="D76" s="13" t="s">
        <v>553</v>
      </c>
      <c r="E76" s="13">
        <v>500</v>
      </c>
      <c r="F76" s="16">
        <v>130</v>
      </c>
      <c r="G76" s="15">
        <f t="shared" si="2"/>
        <v>65000</v>
      </c>
      <c r="H76" s="16"/>
      <c r="I76" s="15"/>
    </row>
    <row r="77" ht="48" customHeight="1" spans="1:32">
      <c r="A77" s="12">
        <v>75</v>
      </c>
      <c r="B77" s="13" t="s">
        <v>522</v>
      </c>
      <c r="C77" s="13" t="s">
        <v>554</v>
      </c>
      <c r="D77" s="13" t="s">
        <v>489</v>
      </c>
      <c r="E77" s="13">
        <v>20</v>
      </c>
      <c r="F77" s="16">
        <v>8000</v>
      </c>
      <c r="G77" s="15">
        <f t="shared" si="2"/>
        <v>160000</v>
      </c>
      <c r="H77" s="16"/>
      <c r="I77" s="15"/>
    </row>
    <row r="78" ht="48" customHeight="1" spans="1:32">
      <c r="A78" s="12">
        <v>76</v>
      </c>
      <c r="B78" s="22" t="s">
        <v>555</v>
      </c>
      <c r="C78" s="13" t="s">
        <v>556</v>
      </c>
      <c r="D78" s="13" t="s">
        <v>489</v>
      </c>
      <c r="E78" s="13">
        <v>20</v>
      </c>
      <c r="F78" s="16">
        <v>2440</v>
      </c>
      <c r="G78" s="15">
        <f t="shared" si="2"/>
        <v>48800</v>
      </c>
      <c r="H78" s="16"/>
      <c r="I78" s="15"/>
    </row>
    <row r="79" ht="48" customHeight="1" spans="1:32">
      <c r="A79" s="12">
        <v>77</v>
      </c>
      <c r="B79" s="22" t="s">
        <v>557</v>
      </c>
      <c r="C79" s="13" t="s">
        <v>558</v>
      </c>
      <c r="D79" s="13" t="s">
        <v>559</v>
      </c>
      <c r="E79" s="13">
        <v>500</v>
      </c>
      <c r="F79" s="16">
        <v>36</v>
      </c>
      <c r="G79" s="15">
        <f t="shared" si="2"/>
        <v>18000</v>
      </c>
      <c r="H79" s="16"/>
      <c r="I79" s="15"/>
    </row>
    <row r="80" ht="48" customHeight="1" spans="1:32">
      <c r="A80" s="12">
        <v>78</v>
      </c>
      <c r="B80" s="22" t="s">
        <v>560</v>
      </c>
      <c r="C80" s="13" t="s">
        <v>561</v>
      </c>
      <c r="D80" s="13" t="s">
        <v>559</v>
      </c>
      <c r="E80" s="13">
        <v>20</v>
      </c>
      <c r="F80" s="16">
        <v>2440</v>
      </c>
      <c r="G80" s="15">
        <f t="shared" si="2"/>
        <v>48800</v>
      </c>
      <c r="H80" s="16"/>
      <c r="I80" s="15"/>
    </row>
    <row r="81" ht="48" customHeight="1" spans="1:9">
      <c r="A81" s="12">
        <v>79</v>
      </c>
      <c r="B81" s="22" t="s">
        <v>562</v>
      </c>
      <c r="C81" s="13" t="s">
        <v>563</v>
      </c>
      <c r="D81" s="13" t="s">
        <v>559</v>
      </c>
      <c r="E81" s="13">
        <v>100</v>
      </c>
      <c r="F81" s="16">
        <v>77.8</v>
      </c>
      <c r="G81" s="15">
        <f t="shared" si="2"/>
        <v>7780</v>
      </c>
      <c r="H81" s="16"/>
      <c r="I81" s="15"/>
    </row>
    <row r="82" ht="54" customHeight="1" spans="1:9">
      <c r="A82" s="12">
        <v>80</v>
      </c>
      <c r="B82" s="22" t="s">
        <v>564</v>
      </c>
      <c r="C82" s="13" t="s">
        <v>565</v>
      </c>
      <c r="D82" s="13" t="s">
        <v>566</v>
      </c>
      <c r="E82" s="13">
        <v>150</v>
      </c>
      <c r="F82" s="16">
        <v>114.8</v>
      </c>
      <c r="G82" s="15">
        <f t="shared" si="2"/>
        <v>17220</v>
      </c>
      <c r="H82" s="16"/>
      <c r="I82" s="15"/>
    </row>
    <row r="83" ht="40.5" customHeight="1" spans="1:9">
      <c r="A83" s="12">
        <v>81</v>
      </c>
      <c r="B83" s="22" t="s">
        <v>567</v>
      </c>
      <c r="C83" s="13" t="s">
        <v>568</v>
      </c>
      <c r="D83" s="13" t="s">
        <v>559</v>
      </c>
      <c r="E83" s="13">
        <v>50</v>
      </c>
      <c r="F83" s="16">
        <v>43.8</v>
      </c>
      <c r="G83" s="15">
        <f t="shared" si="2"/>
        <v>2190</v>
      </c>
      <c r="H83" s="16"/>
      <c r="I83" s="15"/>
    </row>
    <row r="84" ht="48" customHeight="1" spans="1:9">
      <c r="A84" s="12">
        <v>82</v>
      </c>
      <c r="B84" s="22" t="s">
        <v>569</v>
      </c>
      <c r="C84" s="13" t="s">
        <v>570</v>
      </c>
      <c r="D84" s="13" t="s">
        <v>559</v>
      </c>
      <c r="E84" s="13">
        <v>50</v>
      </c>
      <c r="F84" s="16">
        <v>11.4</v>
      </c>
      <c r="G84" s="15">
        <f t="shared" si="2"/>
        <v>570</v>
      </c>
      <c r="H84" s="16"/>
      <c r="I84" s="15"/>
    </row>
    <row r="85" ht="94.5" customHeight="1" spans="1:9">
      <c r="A85" s="12">
        <v>83</v>
      </c>
      <c r="B85" s="22" t="s">
        <v>571</v>
      </c>
      <c r="C85" s="13" t="s">
        <v>572</v>
      </c>
      <c r="D85" s="13" t="s">
        <v>566</v>
      </c>
      <c r="E85" s="13">
        <v>50</v>
      </c>
      <c r="F85" s="16">
        <v>114.8</v>
      </c>
      <c r="G85" s="15">
        <f t="shared" si="2"/>
        <v>5740</v>
      </c>
      <c r="H85" s="16"/>
      <c r="I85" s="15"/>
    </row>
    <row r="86" ht="48" customHeight="1" spans="1:9">
      <c r="A86" s="12">
        <v>84</v>
      </c>
      <c r="B86" s="22" t="s">
        <v>573</v>
      </c>
      <c r="C86" s="13" t="s">
        <v>574</v>
      </c>
      <c r="D86" s="13" t="s">
        <v>575</v>
      </c>
      <c r="E86" s="13">
        <v>80</v>
      </c>
      <c r="F86" s="16">
        <v>0.94</v>
      </c>
      <c r="G86" s="15">
        <f t="shared" si="2"/>
        <v>75.2</v>
      </c>
      <c r="H86" s="16"/>
      <c r="I86" s="15"/>
    </row>
    <row r="87" ht="48" customHeight="1" spans="1:9">
      <c r="A87" s="12">
        <v>85</v>
      </c>
      <c r="B87" s="22" t="s">
        <v>573</v>
      </c>
      <c r="C87" s="13" t="s">
        <v>576</v>
      </c>
      <c r="D87" s="13" t="s">
        <v>575</v>
      </c>
      <c r="E87" s="13">
        <v>80</v>
      </c>
      <c r="F87" s="16">
        <v>0.94</v>
      </c>
      <c r="G87" s="15">
        <f t="shared" si="2"/>
        <v>75.2</v>
      </c>
      <c r="H87" s="16"/>
      <c r="I87" s="15"/>
    </row>
    <row r="88" ht="48" customHeight="1" spans="1:9">
      <c r="A88" s="12">
        <v>86</v>
      </c>
      <c r="B88" s="23" t="s">
        <v>577</v>
      </c>
      <c r="C88" s="13" t="s">
        <v>578</v>
      </c>
      <c r="D88" s="13" t="s">
        <v>575</v>
      </c>
      <c r="E88" s="13">
        <v>80</v>
      </c>
      <c r="F88" s="16">
        <v>1.88</v>
      </c>
      <c r="G88" s="15">
        <f t="shared" si="2"/>
        <v>150.4</v>
      </c>
      <c r="H88" s="16"/>
      <c r="I88" s="15"/>
    </row>
    <row r="89" ht="48" customHeight="1" spans="1:9">
      <c r="A89" s="12">
        <v>87</v>
      </c>
      <c r="B89" s="23" t="s">
        <v>579</v>
      </c>
      <c r="C89" s="13" t="s">
        <v>580</v>
      </c>
      <c r="D89" s="13" t="s">
        <v>465</v>
      </c>
      <c r="E89" s="13">
        <v>150</v>
      </c>
      <c r="F89" s="16">
        <v>7.45</v>
      </c>
      <c r="G89" s="15">
        <f t="shared" si="2"/>
        <v>1117.5</v>
      </c>
      <c r="H89" s="16"/>
      <c r="I89" s="15"/>
    </row>
    <row r="90" ht="48" customHeight="1" spans="1:9">
      <c r="A90" s="12">
        <v>88</v>
      </c>
      <c r="B90" s="23" t="s">
        <v>579</v>
      </c>
      <c r="C90" s="13" t="s">
        <v>581</v>
      </c>
      <c r="D90" s="13" t="s">
        <v>465</v>
      </c>
      <c r="E90" s="13">
        <v>150</v>
      </c>
      <c r="F90" s="16">
        <v>3.78</v>
      </c>
      <c r="G90" s="15">
        <f t="shared" si="2"/>
        <v>567</v>
      </c>
      <c r="H90" s="16"/>
      <c r="I90" s="15"/>
    </row>
    <row r="91" ht="48" customHeight="1" spans="1:9">
      <c r="A91" s="12">
        <v>89</v>
      </c>
      <c r="B91" s="23" t="s">
        <v>582</v>
      </c>
      <c r="C91" s="13" t="s">
        <v>581</v>
      </c>
      <c r="D91" s="13" t="s">
        <v>465</v>
      </c>
      <c r="E91" s="13">
        <v>150</v>
      </c>
      <c r="F91" s="16">
        <v>11.4</v>
      </c>
      <c r="G91" s="15">
        <f t="shared" si="2"/>
        <v>1710</v>
      </c>
      <c r="H91" s="16"/>
      <c r="I91" s="15"/>
    </row>
    <row r="92" ht="48" customHeight="1" spans="1:9">
      <c r="A92" s="12">
        <v>90</v>
      </c>
      <c r="B92" s="23" t="s">
        <v>583</v>
      </c>
      <c r="C92" s="13" t="s">
        <v>581</v>
      </c>
      <c r="D92" s="13" t="s">
        <v>465</v>
      </c>
      <c r="E92" s="13">
        <v>150</v>
      </c>
      <c r="F92" s="16">
        <v>6.78</v>
      </c>
      <c r="G92" s="15">
        <f t="shared" si="2"/>
        <v>1017</v>
      </c>
      <c r="H92" s="16"/>
      <c r="I92" s="15"/>
    </row>
    <row r="93" ht="48" customHeight="1" spans="1:9">
      <c r="A93" s="12">
        <v>91</v>
      </c>
      <c r="B93" s="23" t="s">
        <v>584</v>
      </c>
      <c r="C93" s="13" t="s">
        <v>581</v>
      </c>
      <c r="D93" s="13" t="s">
        <v>465</v>
      </c>
      <c r="E93" s="13">
        <v>150</v>
      </c>
      <c r="F93" s="16">
        <v>57.8</v>
      </c>
      <c r="G93" s="15">
        <f t="shared" si="2"/>
        <v>8670</v>
      </c>
      <c r="H93" s="16"/>
      <c r="I93" s="15"/>
    </row>
    <row r="94" ht="48" customHeight="1" spans="1:9">
      <c r="A94" s="12">
        <v>92</v>
      </c>
      <c r="B94" s="23" t="s">
        <v>585</v>
      </c>
      <c r="C94" s="13" t="s">
        <v>581</v>
      </c>
      <c r="D94" s="13" t="s">
        <v>465</v>
      </c>
      <c r="E94" s="13">
        <v>100</v>
      </c>
      <c r="F94" s="16">
        <v>43.8</v>
      </c>
      <c r="G94" s="15">
        <f t="shared" si="2"/>
        <v>4380</v>
      </c>
      <c r="H94" s="16"/>
      <c r="I94" s="15"/>
    </row>
    <row r="95" ht="48" customHeight="1" spans="1:9">
      <c r="A95" s="12">
        <v>93</v>
      </c>
      <c r="B95" s="23" t="s">
        <v>579</v>
      </c>
      <c r="C95" s="13" t="s">
        <v>586</v>
      </c>
      <c r="D95" s="13" t="s">
        <v>465</v>
      </c>
      <c r="E95" s="13">
        <v>100</v>
      </c>
      <c r="F95" s="16">
        <v>2.78</v>
      </c>
      <c r="G95" s="15">
        <f t="shared" si="2"/>
        <v>278</v>
      </c>
      <c r="H95" s="16"/>
      <c r="I95" s="15"/>
    </row>
    <row r="96" ht="48" customHeight="1" spans="1:9">
      <c r="A96" s="12">
        <v>94</v>
      </c>
      <c r="B96" s="23" t="s">
        <v>579</v>
      </c>
      <c r="C96" s="13" t="s">
        <v>587</v>
      </c>
      <c r="D96" s="13" t="s">
        <v>465</v>
      </c>
      <c r="E96" s="13">
        <v>100</v>
      </c>
      <c r="F96" s="16">
        <v>0.94</v>
      </c>
      <c r="G96" s="15">
        <f t="shared" si="2"/>
        <v>94</v>
      </c>
      <c r="H96" s="16"/>
      <c r="I96" s="15"/>
    </row>
    <row r="97" ht="48" customHeight="1" spans="1:9">
      <c r="A97" s="12">
        <v>95</v>
      </c>
      <c r="B97" s="23" t="s">
        <v>582</v>
      </c>
      <c r="C97" s="13" t="s">
        <v>587</v>
      </c>
      <c r="D97" s="13" t="s">
        <v>465</v>
      </c>
      <c r="E97" s="13">
        <v>100</v>
      </c>
      <c r="F97" s="16">
        <v>2.78</v>
      </c>
      <c r="G97" s="15">
        <f t="shared" si="2"/>
        <v>278</v>
      </c>
      <c r="H97" s="16"/>
      <c r="I97" s="15"/>
    </row>
    <row r="98" ht="48" customHeight="1" spans="1:9">
      <c r="A98" s="12">
        <v>96</v>
      </c>
      <c r="B98" s="23" t="s">
        <v>583</v>
      </c>
      <c r="C98" s="13" t="s">
        <v>587</v>
      </c>
      <c r="D98" s="13" t="s">
        <v>465</v>
      </c>
      <c r="E98" s="13">
        <v>100</v>
      </c>
      <c r="F98" s="16">
        <v>1.88</v>
      </c>
      <c r="G98" s="15">
        <f t="shared" si="2"/>
        <v>188</v>
      </c>
      <c r="H98" s="16"/>
      <c r="I98" s="15"/>
    </row>
    <row r="99" ht="48" customHeight="1" spans="1:9">
      <c r="A99" s="12">
        <v>97</v>
      </c>
      <c r="B99" s="23" t="s">
        <v>584</v>
      </c>
      <c r="C99" s="13" t="s">
        <v>587</v>
      </c>
      <c r="D99" s="13" t="s">
        <v>465</v>
      </c>
      <c r="E99" s="13">
        <v>100</v>
      </c>
      <c r="F99" s="16">
        <v>11.4</v>
      </c>
      <c r="G99" s="15">
        <f t="shared" si="2"/>
        <v>1140</v>
      </c>
      <c r="H99" s="16"/>
      <c r="I99" s="15"/>
    </row>
    <row r="100" ht="48" customHeight="1" spans="1:9">
      <c r="A100" s="12">
        <v>98</v>
      </c>
      <c r="B100" s="23" t="s">
        <v>588</v>
      </c>
      <c r="C100" s="13" t="s">
        <v>589</v>
      </c>
      <c r="D100" s="13" t="s">
        <v>465</v>
      </c>
      <c r="E100" s="13">
        <v>100</v>
      </c>
      <c r="F100" s="16">
        <v>3.78</v>
      </c>
      <c r="G100" s="15">
        <f t="shared" ref="G100:G116" si="3">E100*F100</f>
        <v>378</v>
      </c>
      <c r="H100" s="16"/>
      <c r="I100" s="15"/>
    </row>
    <row r="101" ht="40.5" customHeight="1" spans="1:9">
      <c r="A101" s="12">
        <v>99</v>
      </c>
      <c r="B101" s="22" t="s">
        <v>590</v>
      </c>
      <c r="C101" s="13" t="s">
        <v>591</v>
      </c>
      <c r="D101" s="13" t="s">
        <v>501</v>
      </c>
      <c r="E101" s="13">
        <v>10</v>
      </c>
      <c r="F101" s="16">
        <v>324.8</v>
      </c>
      <c r="G101" s="15">
        <f t="shared" si="3"/>
        <v>3248</v>
      </c>
      <c r="H101" s="16"/>
      <c r="I101" s="15"/>
    </row>
    <row r="102" ht="48" customHeight="1" spans="1:9">
      <c r="A102" s="12">
        <v>100</v>
      </c>
      <c r="B102" s="22" t="s">
        <v>592</v>
      </c>
      <c r="C102" s="13" t="s">
        <v>593</v>
      </c>
      <c r="D102" s="13" t="s">
        <v>559</v>
      </c>
      <c r="E102" s="13">
        <v>50</v>
      </c>
      <c r="F102" s="16">
        <v>23.8</v>
      </c>
      <c r="G102" s="15">
        <f t="shared" si="3"/>
        <v>1190</v>
      </c>
      <c r="H102" s="16"/>
      <c r="I102" s="15"/>
    </row>
    <row r="103" ht="48" customHeight="1" spans="1:9">
      <c r="A103" s="12">
        <v>101</v>
      </c>
      <c r="B103" s="22" t="s">
        <v>594</v>
      </c>
      <c r="C103" s="13" t="s">
        <v>595</v>
      </c>
      <c r="D103" s="13" t="s">
        <v>501</v>
      </c>
      <c r="E103" s="13">
        <v>50</v>
      </c>
      <c r="F103" s="16">
        <v>488</v>
      </c>
      <c r="G103" s="15">
        <f t="shared" si="3"/>
        <v>24400</v>
      </c>
      <c r="H103" s="16"/>
      <c r="I103" s="15"/>
    </row>
    <row r="104" ht="48" customHeight="1" spans="1:9">
      <c r="A104" s="12">
        <v>102</v>
      </c>
      <c r="B104" s="22" t="s">
        <v>513</v>
      </c>
      <c r="C104" s="13" t="s">
        <v>596</v>
      </c>
      <c r="D104" s="13" t="s">
        <v>504</v>
      </c>
      <c r="E104" s="13">
        <v>500</v>
      </c>
      <c r="F104" s="16">
        <v>1.88</v>
      </c>
      <c r="G104" s="15">
        <f t="shared" si="3"/>
        <v>940</v>
      </c>
      <c r="H104" s="16"/>
      <c r="I104" s="15"/>
    </row>
    <row r="105" ht="48" customHeight="1" spans="1:9">
      <c r="A105" s="12">
        <v>103</v>
      </c>
      <c r="B105" s="22" t="s">
        <v>597</v>
      </c>
      <c r="C105" s="13" t="s">
        <v>598</v>
      </c>
      <c r="D105" s="13" t="s">
        <v>599</v>
      </c>
      <c r="E105" s="13">
        <v>50</v>
      </c>
      <c r="F105" s="16">
        <v>324.8</v>
      </c>
      <c r="G105" s="15">
        <f t="shared" si="3"/>
        <v>16240</v>
      </c>
      <c r="H105" s="16"/>
      <c r="I105" s="15"/>
    </row>
    <row r="106" ht="48" customHeight="1" spans="1:9">
      <c r="A106" s="12">
        <v>104</v>
      </c>
      <c r="B106" s="22" t="s">
        <v>600</v>
      </c>
      <c r="C106" s="13" t="s">
        <v>601</v>
      </c>
      <c r="D106" s="13" t="s">
        <v>465</v>
      </c>
      <c r="E106" s="13">
        <v>50</v>
      </c>
      <c r="F106" s="16">
        <v>4.78</v>
      </c>
      <c r="G106" s="15">
        <f t="shared" si="3"/>
        <v>239</v>
      </c>
      <c r="H106" s="16"/>
      <c r="I106" s="15"/>
    </row>
    <row r="107" ht="48" customHeight="1" spans="1:9">
      <c r="A107" s="12">
        <v>105</v>
      </c>
      <c r="B107" s="22" t="s">
        <v>415</v>
      </c>
      <c r="C107" s="13" t="s">
        <v>602</v>
      </c>
      <c r="D107" s="13" t="s">
        <v>516</v>
      </c>
      <c r="E107" s="13">
        <v>50</v>
      </c>
      <c r="F107" s="16">
        <v>224.8</v>
      </c>
      <c r="G107" s="15">
        <f t="shared" si="3"/>
        <v>11240</v>
      </c>
      <c r="H107" s="16"/>
      <c r="I107" s="15"/>
    </row>
    <row r="108" ht="48" customHeight="1" spans="1:9">
      <c r="A108" s="12">
        <v>106</v>
      </c>
      <c r="B108" s="22" t="s">
        <v>415</v>
      </c>
      <c r="C108" s="13" t="s">
        <v>603</v>
      </c>
      <c r="D108" s="13" t="s">
        <v>516</v>
      </c>
      <c r="E108" s="13">
        <v>50</v>
      </c>
      <c r="F108" s="16">
        <v>264.8</v>
      </c>
      <c r="G108" s="15">
        <f t="shared" si="3"/>
        <v>13240</v>
      </c>
      <c r="H108" s="16"/>
      <c r="I108" s="15"/>
    </row>
    <row r="109" ht="48" customHeight="1" spans="1:9">
      <c r="A109" s="12">
        <v>107</v>
      </c>
      <c r="B109" s="22" t="s">
        <v>415</v>
      </c>
      <c r="C109" s="13" t="s">
        <v>604</v>
      </c>
      <c r="D109" s="13" t="s">
        <v>516</v>
      </c>
      <c r="E109" s="13">
        <v>50</v>
      </c>
      <c r="F109" s="16">
        <v>67.8</v>
      </c>
      <c r="G109" s="15">
        <f t="shared" si="3"/>
        <v>3390</v>
      </c>
      <c r="H109" s="16"/>
      <c r="I109" s="15"/>
    </row>
    <row r="110" ht="35" customHeight="1" spans="1:9">
      <c r="A110" s="12">
        <v>108</v>
      </c>
      <c r="B110" s="22" t="s">
        <v>605</v>
      </c>
      <c r="C110" s="13" t="s">
        <v>606</v>
      </c>
      <c r="D110" s="13" t="s">
        <v>516</v>
      </c>
      <c r="E110" s="13">
        <v>50</v>
      </c>
      <c r="F110" s="16">
        <v>73.8</v>
      </c>
      <c r="G110" s="15">
        <f t="shared" si="3"/>
        <v>3690</v>
      </c>
      <c r="H110" s="16"/>
      <c r="I110" s="15"/>
    </row>
    <row r="111" ht="35" customHeight="1" spans="1:9">
      <c r="A111" s="12">
        <v>109</v>
      </c>
      <c r="B111" s="22" t="s">
        <v>607</v>
      </c>
      <c r="C111" s="13" t="s">
        <v>608</v>
      </c>
      <c r="D111" s="13" t="s">
        <v>575</v>
      </c>
      <c r="E111" s="13">
        <v>150</v>
      </c>
      <c r="F111" s="16">
        <v>8.45</v>
      </c>
      <c r="G111" s="15">
        <f t="shared" si="3"/>
        <v>1267.5</v>
      </c>
      <c r="H111" s="16"/>
      <c r="I111" s="15"/>
    </row>
    <row r="112" ht="35" customHeight="1" spans="1:9">
      <c r="A112" s="12">
        <v>110</v>
      </c>
      <c r="B112" s="22" t="s">
        <v>609</v>
      </c>
      <c r="C112" s="13" t="s">
        <v>610</v>
      </c>
      <c r="D112" s="13" t="s">
        <v>611</v>
      </c>
      <c r="E112" s="13">
        <v>20</v>
      </c>
      <c r="F112" s="16">
        <v>164.8</v>
      </c>
      <c r="G112" s="15">
        <f t="shared" si="3"/>
        <v>3296</v>
      </c>
      <c r="H112" s="16"/>
      <c r="I112" s="15"/>
    </row>
    <row r="113" ht="108" customHeight="1" spans="1:9">
      <c r="A113" s="12">
        <v>111</v>
      </c>
      <c r="B113" s="23" t="s">
        <v>612</v>
      </c>
      <c r="C113" s="13" t="s">
        <v>613</v>
      </c>
      <c r="D113" s="13" t="s">
        <v>575</v>
      </c>
      <c r="E113" s="13">
        <v>150</v>
      </c>
      <c r="F113" s="16">
        <v>8.45</v>
      </c>
      <c r="G113" s="15">
        <f t="shared" si="3"/>
        <v>1267.5</v>
      </c>
      <c r="H113" s="16"/>
      <c r="I113" s="15"/>
    </row>
    <row r="114" ht="121.5" customHeight="1" spans="1:9">
      <c r="A114" s="12">
        <v>112</v>
      </c>
      <c r="B114" s="22" t="s">
        <v>614</v>
      </c>
      <c r="C114" s="13" t="s">
        <v>615</v>
      </c>
      <c r="D114" s="13" t="s">
        <v>616</v>
      </c>
      <c r="E114" s="13">
        <v>200</v>
      </c>
      <c r="F114" s="16">
        <v>91.8</v>
      </c>
      <c r="G114" s="15">
        <f t="shared" si="3"/>
        <v>18360</v>
      </c>
      <c r="H114" s="16"/>
      <c r="I114" s="15"/>
    </row>
    <row r="115" ht="121.5" customHeight="1" spans="1:9">
      <c r="A115" s="12">
        <v>113</v>
      </c>
      <c r="B115" s="22" t="s">
        <v>617</v>
      </c>
      <c r="C115" s="13" t="s">
        <v>618</v>
      </c>
      <c r="D115" s="13" t="s">
        <v>616</v>
      </c>
      <c r="E115" s="13">
        <v>200</v>
      </c>
      <c r="F115" s="16">
        <v>224.8</v>
      </c>
      <c r="G115" s="15">
        <f t="shared" si="3"/>
        <v>44960</v>
      </c>
      <c r="H115" s="16"/>
      <c r="I115" s="15"/>
    </row>
    <row r="116" ht="45" customHeight="1" spans="1:9">
      <c r="A116" s="12">
        <v>114</v>
      </c>
      <c r="B116" s="22" t="s">
        <v>619</v>
      </c>
      <c r="C116" s="13" t="s">
        <v>620</v>
      </c>
      <c r="D116" s="13" t="s">
        <v>504</v>
      </c>
      <c r="E116" s="13">
        <v>250</v>
      </c>
      <c r="F116" s="16">
        <v>117.8</v>
      </c>
      <c r="G116" s="15">
        <f t="shared" si="3"/>
        <v>29450</v>
      </c>
      <c r="H116" s="16"/>
      <c r="I116" s="15"/>
    </row>
    <row r="117" ht="45" customHeight="1" spans="1:9">
      <c r="A117" s="12">
        <v>115</v>
      </c>
      <c r="B117" s="24" t="s">
        <v>621</v>
      </c>
      <c r="C117" s="13" t="s">
        <v>622</v>
      </c>
      <c r="D117" s="13" t="s">
        <v>465</v>
      </c>
      <c r="E117" s="13">
        <v>50</v>
      </c>
      <c r="F117" s="16">
        <v>30</v>
      </c>
      <c r="G117" s="15">
        <f t="shared" ref="G117:G138" si="4">E117*F117</f>
        <v>1500</v>
      </c>
      <c r="H117" s="16"/>
      <c r="I117" s="15"/>
    </row>
    <row r="118" ht="45" customHeight="1" spans="1:9">
      <c r="A118" s="12">
        <v>116</v>
      </c>
      <c r="B118" s="24" t="s">
        <v>621</v>
      </c>
      <c r="C118" s="13" t="s">
        <v>623</v>
      </c>
      <c r="D118" s="13" t="s">
        <v>465</v>
      </c>
      <c r="E118" s="13">
        <v>50</v>
      </c>
      <c r="F118" s="16">
        <v>20</v>
      </c>
      <c r="G118" s="15">
        <f t="shared" si="4"/>
        <v>1000</v>
      </c>
      <c r="H118" s="16"/>
      <c r="I118" s="15"/>
    </row>
    <row r="119" ht="45" customHeight="1" spans="1:9">
      <c r="A119" s="12">
        <v>117</v>
      </c>
      <c r="B119" s="24" t="s">
        <v>624</v>
      </c>
      <c r="C119" s="13" t="s">
        <v>580</v>
      </c>
      <c r="D119" s="13" t="s">
        <v>625</v>
      </c>
      <c r="E119" s="13">
        <v>58</v>
      </c>
      <c r="F119" s="16">
        <v>15</v>
      </c>
      <c r="G119" s="15">
        <f t="shared" si="4"/>
        <v>870</v>
      </c>
      <c r="H119" s="16"/>
      <c r="I119" s="15"/>
    </row>
    <row r="120" ht="45" customHeight="1" spans="1:9">
      <c r="A120" s="12">
        <v>118</v>
      </c>
      <c r="B120" s="24" t="s">
        <v>626</v>
      </c>
      <c r="C120" s="13" t="s">
        <v>627</v>
      </c>
      <c r="D120" s="13" t="s">
        <v>448</v>
      </c>
      <c r="E120" s="13">
        <v>150</v>
      </c>
      <c r="F120" s="16">
        <v>80</v>
      </c>
      <c r="G120" s="15">
        <f t="shared" si="4"/>
        <v>12000</v>
      </c>
      <c r="H120" s="16"/>
      <c r="I120" s="15"/>
    </row>
    <row r="121" ht="45" customHeight="1" spans="1:9">
      <c r="A121" s="12">
        <v>119</v>
      </c>
      <c r="B121" s="24" t="s">
        <v>626</v>
      </c>
      <c r="C121" s="13" t="s">
        <v>628</v>
      </c>
      <c r="D121" s="13" t="s">
        <v>448</v>
      </c>
      <c r="E121" s="13">
        <v>150</v>
      </c>
      <c r="F121" s="16">
        <v>20</v>
      </c>
      <c r="G121" s="15">
        <f t="shared" si="4"/>
        <v>3000</v>
      </c>
      <c r="H121" s="16"/>
      <c r="I121" s="15"/>
    </row>
    <row r="122" ht="45" customHeight="1" spans="1:9">
      <c r="A122" s="12">
        <v>120</v>
      </c>
      <c r="B122" s="24" t="s">
        <v>629</v>
      </c>
      <c r="C122" s="13" t="s">
        <v>630</v>
      </c>
      <c r="D122" s="13" t="s">
        <v>414</v>
      </c>
      <c r="E122" s="13">
        <v>80</v>
      </c>
      <c r="F122" s="16">
        <v>200</v>
      </c>
      <c r="G122" s="15">
        <f t="shared" si="4"/>
        <v>16000</v>
      </c>
      <c r="H122" s="16"/>
      <c r="I122" s="15"/>
    </row>
    <row r="123" ht="45" customHeight="1" spans="1:9">
      <c r="A123" s="12">
        <v>121</v>
      </c>
      <c r="B123" s="24" t="s">
        <v>631</v>
      </c>
      <c r="C123" s="13" t="s">
        <v>632</v>
      </c>
      <c r="D123" s="13" t="s">
        <v>414</v>
      </c>
      <c r="E123" s="13">
        <v>55</v>
      </c>
      <c r="F123" s="16">
        <v>800</v>
      </c>
      <c r="G123" s="15">
        <f t="shared" si="4"/>
        <v>44000</v>
      </c>
      <c r="H123" s="16"/>
      <c r="I123" s="15"/>
    </row>
    <row r="124" ht="45" customHeight="1" spans="1:9">
      <c r="A124" s="12">
        <v>122</v>
      </c>
      <c r="B124" s="24" t="s">
        <v>631</v>
      </c>
      <c r="C124" s="13" t="s">
        <v>633</v>
      </c>
      <c r="D124" s="13" t="s">
        <v>414</v>
      </c>
      <c r="E124" s="13">
        <v>55</v>
      </c>
      <c r="F124" s="16">
        <v>800</v>
      </c>
      <c r="G124" s="15">
        <f t="shared" si="4"/>
        <v>44000</v>
      </c>
      <c r="H124" s="16"/>
      <c r="I124" s="15"/>
    </row>
    <row r="125" ht="45" customHeight="1" spans="1:9">
      <c r="A125" s="12">
        <v>123</v>
      </c>
      <c r="B125" s="24" t="s">
        <v>631</v>
      </c>
      <c r="C125" s="13" t="s">
        <v>634</v>
      </c>
      <c r="D125" s="13" t="s">
        <v>414</v>
      </c>
      <c r="E125" s="13">
        <v>55</v>
      </c>
      <c r="F125" s="16">
        <v>800</v>
      </c>
      <c r="G125" s="15">
        <f t="shared" si="4"/>
        <v>44000</v>
      </c>
      <c r="H125" s="16"/>
      <c r="I125" s="15"/>
    </row>
    <row r="126" ht="45" customHeight="1" spans="1:9">
      <c r="A126" s="12">
        <v>124</v>
      </c>
      <c r="B126" s="24" t="s">
        <v>635</v>
      </c>
      <c r="C126" s="13" t="s">
        <v>636</v>
      </c>
      <c r="D126" s="13" t="s">
        <v>465</v>
      </c>
      <c r="E126" s="13">
        <v>2</v>
      </c>
      <c r="F126" s="16">
        <v>52000</v>
      </c>
      <c r="G126" s="15">
        <f t="shared" si="4"/>
        <v>104000</v>
      </c>
      <c r="H126" s="16"/>
      <c r="I126" s="15"/>
    </row>
    <row r="127" ht="45" customHeight="1" spans="1:9">
      <c r="A127" s="12">
        <v>125</v>
      </c>
      <c r="B127" s="24" t="s">
        <v>541</v>
      </c>
      <c r="C127" s="13" t="s">
        <v>637</v>
      </c>
      <c r="D127" s="13" t="s">
        <v>432</v>
      </c>
      <c r="E127" s="13">
        <v>500</v>
      </c>
      <c r="F127" s="16">
        <v>52.4</v>
      </c>
      <c r="G127" s="15">
        <f t="shared" si="4"/>
        <v>26200</v>
      </c>
      <c r="H127" s="16"/>
      <c r="I127" s="15"/>
    </row>
    <row r="128" ht="45" customHeight="1" spans="1:9">
      <c r="A128" s="12">
        <v>126</v>
      </c>
      <c r="B128" s="24" t="s">
        <v>638</v>
      </c>
      <c r="C128" s="13" t="s">
        <v>639</v>
      </c>
      <c r="D128" s="13" t="s">
        <v>616</v>
      </c>
      <c r="E128" s="13">
        <v>10</v>
      </c>
      <c r="F128" s="16">
        <v>25000</v>
      </c>
      <c r="G128" s="15">
        <f t="shared" si="4"/>
        <v>250000</v>
      </c>
      <c r="H128" s="16"/>
      <c r="I128" s="15"/>
    </row>
    <row r="129" ht="45" customHeight="1" spans="1:9">
      <c r="A129" s="12">
        <v>127</v>
      </c>
      <c r="B129" s="24" t="s">
        <v>640</v>
      </c>
      <c r="C129" s="13" t="s">
        <v>482</v>
      </c>
      <c r="D129" s="13" t="s">
        <v>641</v>
      </c>
      <c r="E129" s="13">
        <v>500</v>
      </c>
      <c r="F129" s="16">
        <v>20</v>
      </c>
      <c r="G129" s="15">
        <f t="shared" si="4"/>
        <v>10000</v>
      </c>
      <c r="H129" s="16"/>
      <c r="I129" s="15"/>
    </row>
    <row r="130" ht="45" customHeight="1" spans="1:9">
      <c r="A130" s="12">
        <v>128</v>
      </c>
      <c r="B130" s="24" t="s">
        <v>642</v>
      </c>
      <c r="C130" s="13" t="s">
        <v>643</v>
      </c>
      <c r="D130" s="13" t="s">
        <v>465</v>
      </c>
      <c r="E130" s="13">
        <v>200</v>
      </c>
      <c r="F130" s="16">
        <v>36</v>
      </c>
      <c r="G130" s="15">
        <f t="shared" si="4"/>
        <v>7200</v>
      </c>
      <c r="H130" s="16"/>
      <c r="I130" s="15"/>
    </row>
    <row r="131" ht="45" customHeight="1" spans="1:9">
      <c r="A131" s="12">
        <v>129</v>
      </c>
      <c r="B131" s="24" t="s">
        <v>644</v>
      </c>
      <c r="C131" s="13" t="s">
        <v>645</v>
      </c>
      <c r="D131" s="13" t="s">
        <v>646</v>
      </c>
      <c r="E131" s="13">
        <v>80</v>
      </c>
      <c r="F131" s="16">
        <v>300</v>
      </c>
      <c r="G131" s="15">
        <f t="shared" si="4"/>
        <v>24000</v>
      </c>
      <c r="H131" s="16"/>
      <c r="I131" s="15"/>
    </row>
    <row r="132" ht="45" customHeight="1" spans="1:9">
      <c r="A132" s="12">
        <v>130</v>
      </c>
      <c r="B132" s="24" t="s">
        <v>647</v>
      </c>
      <c r="C132" s="13" t="s">
        <v>648</v>
      </c>
      <c r="D132" s="13" t="s">
        <v>646</v>
      </c>
      <c r="E132" s="13">
        <v>80</v>
      </c>
      <c r="F132" s="16">
        <v>400</v>
      </c>
      <c r="G132" s="15">
        <f t="shared" si="4"/>
        <v>32000</v>
      </c>
      <c r="H132" s="16"/>
      <c r="I132" s="15"/>
    </row>
    <row r="133" ht="45" customHeight="1" spans="1:9">
      <c r="A133" s="12">
        <v>131</v>
      </c>
      <c r="B133" s="24" t="s">
        <v>647</v>
      </c>
      <c r="C133" s="13" t="s">
        <v>649</v>
      </c>
      <c r="D133" s="13" t="s">
        <v>516</v>
      </c>
      <c r="E133" s="13">
        <v>50</v>
      </c>
      <c r="F133" s="16">
        <v>100</v>
      </c>
      <c r="G133" s="15">
        <f t="shared" si="4"/>
        <v>5000</v>
      </c>
      <c r="H133" s="16"/>
      <c r="I133" s="15"/>
    </row>
    <row r="134" ht="45" customHeight="1" spans="1:9">
      <c r="A134" s="12">
        <v>132</v>
      </c>
      <c r="B134" s="24" t="s">
        <v>650</v>
      </c>
      <c r="C134" s="13" t="s">
        <v>651</v>
      </c>
      <c r="D134" s="13" t="s">
        <v>652</v>
      </c>
      <c r="E134" s="13">
        <v>30</v>
      </c>
      <c r="F134" s="16">
        <v>150</v>
      </c>
      <c r="G134" s="15">
        <f t="shared" si="4"/>
        <v>4500</v>
      </c>
      <c r="H134" s="16"/>
      <c r="I134" s="15"/>
    </row>
    <row r="135" ht="45" customHeight="1" spans="1:9">
      <c r="A135" s="12">
        <v>133</v>
      </c>
      <c r="B135" s="24" t="s">
        <v>653</v>
      </c>
      <c r="C135" s="13" t="s">
        <v>651</v>
      </c>
      <c r="D135" s="13" t="s">
        <v>652</v>
      </c>
      <c r="E135" s="13">
        <v>30</v>
      </c>
      <c r="F135" s="16">
        <v>200</v>
      </c>
      <c r="G135" s="15">
        <f t="shared" si="4"/>
        <v>6000</v>
      </c>
      <c r="H135" s="16"/>
      <c r="I135" s="15"/>
    </row>
    <row r="136" ht="45" customHeight="1" spans="1:9">
      <c r="A136" s="12">
        <v>134</v>
      </c>
      <c r="B136" s="24" t="s">
        <v>654</v>
      </c>
      <c r="C136" s="13" t="s">
        <v>655</v>
      </c>
      <c r="D136" s="13" t="s">
        <v>656</v>
      </c>
      <c r="E136" s="13">
        <v>120</v>
      </c>
      <c r="F136" s="16">
        <v>50</v>
      </c>
      <c r="G136" s="15">
        <f t="shared" si="4"/>
        <v>6000</v>
      </c>
      <c r="H136" s="16"/>
      <c r="I136" s="15"/>
    </row>
    <row r="137" ht="45" customHeight="1" spans="1:9">
      <c r="A137" s="12">
        <v>135</v>
      </c>
      <c r="B137" s="24" t="s">
        <v>657</v>
      </c>
      <c r="C137" s="13" t="s">
        <v>658</v>
      </c>
      <c r="D137" s="13" t="s">
        <v>575</v>
      </c>
      <c r="E137" s="13">
        <v>500</v>
      </c>
      <c r="F137" s="16">
        <v>80</v>
      </c>
      <c r="G137" s="15">
        <f t="shared" si="4"/>
        <v>40000</v>
      </c>
      <c r="H137" s="16"/>
      <c r="I137" s="15"/>
    </row>
    <row r="138" ht="45" customHeight="1" spans="1:9">
      <c r="A138" s="12">
        <v>136</v>
      </c>
      <c r="B138" s="24" t="s">
        <v>659</v>
      </c>
      <c r="C138" s="13" t="s">
        <v>660</v>
      </c>
      <c r="D138" s="13" t="s">
        <v>465</v>
      </c>
      <c r="E138" s="13">
        <v>150</v>
      </c>
      <c r="F138" s="16">
        <v>150</v>
      </c>
      <c r="G138" s="15">
        <f t="shared" si="4"/>
        <v>22500</v>
      </c>
      <c r="H138" s="16"/>
      <c r="I138" s="15"/>
    </row>
    <row r="139" ht="37" customHeight="1" spans="1:9">
      <c r="A139" s="25" t="s">
        <v>38</v>
      </c>
      <c r="B139" s="26"/>
      <c r="C139" s="26"/>
      <c r="D139" s="27"/>
      <c r="E139" s="28">
        <f t="shared" ref="E139:I139" si="5">SUM(E3:E138)</f>
        <v>64453</v>
      </c>
      <c r="F139" s="16"/>
      <c r="G139" s="29">
        <f t="shared" si="5"/>
        <v>3309051.75</v>
      </c>
      <c r="H139" s="16"/>
      <c r="I139" s="29"/>
    </row>
  </sheetData>
  <mergeCells count="3">
    <mergeCell ref="A1:I1"/>
    <mergeCell ref="A139:D139"/>
    <mergeCell ref="B67:B7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最高投标限价封面</vt:lpstr>
      <vt:lpstr>最高投标限价扉页</vt:lpstr>
      <vt:lpstr>汇总表</vt:lpstr>
      <vt:lpstr>乔木</vt:lpstr>
      <vt:lpstr>球类</vt:lpstr>
      <vt:lpstr>灌木类</vt:lpstr>
      <vt:lpstr>花卉类</vt:lpstr>
      <vt:lpstr>观赏草</vt:lpstr>
      <vt:lpstr>地被类</vt:lpstr>
      <vt:lpstr>种子类</vt:lpstr>
      <vt:lpstr>辅材类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༒࿈阿木</cp:lastModifiedBy>
  <dcterms:created xsi:type="dcterms:W3CDTF">2006-09-16T00:00:00Z</dcterms:created>
  <dcterms:modified xsi:type="dcterms:W3CDTF">2026-06-27T03:48:01Z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02B111F5B3E2430B950BD7249711417E_13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