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firstSheet="2" activeTab="7"/>
  </bookViews>
  <sheets>
    <sheet name="编制说明" sheetId="3" r:id="rId1"/>
    <sheet name="100章" sheetId="1" r:id="rId2"/>
    <sheet name="200章" sheetId="5" r:id="rId3"/>
    <sheet name="300章" sheetId="6" r:id="rId4"/>
    <sheet name="600章" sheetId="7" r:id="rId5"/>
    <sheet name="700章" sheetId="8" r:id="rId6"/>
    <sheet name="投标报价汇总表" sheetId="2" r:id="rId7"/>
    <sheet name="【5.5】表 " sheetId="4" r:id="rId8"/>
  </sheet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<sst xmlns="http://schemas.openxmlformats.org/spreadsheetml/2006/main" count="265" uniqueCount="184">
  <si>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</si>
  <si>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</si>
  <si>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</si>
  <si>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</si>
  <si>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</si>
  <si>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</si>
  <si>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</si>
  <si>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</si>
  <si>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</si>
  <si>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</si>
  <si>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</si>
  <si>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</si>
  <si>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</si>
  <si>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</si>
  <si>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</si>
  <si>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</si>
  <si>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</si>
  <si>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</si>
  <si>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</si>
  <si>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</si>
  <si>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</si>
  <si>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</si>
  <si>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t>
  </si>
  <si>
    <t>合 同 段：K0+000-K4+835</t>
  </si>
  <si>
    <t>货币单位：人民币 元</t>
  </si>
  <si>
    <t>清单 第100章  总则</t>
  </si>
  <si>
    <t>子目号</t>
  </si>
  <si>
    <t>子 目 名 称</t>
  </si>
  <si>
    <t>单位</t>
  </si>
  <si>
    <t>数量</t>
  </si>
  <si>
    <t>单价</t>
  </si>
  <si>
    <t>合价</t>
  </si>
  <si>
    <t>101</t>
  </si>
  <si>
    <t>通则</t>
  </si>
  <si>
    <t>101-1</t>
  </si>
  <si>
    <t>保险费</t>
  </si>
  <si>
    <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</si>
  <si>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</si>
  <si>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</si>
  <si>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</si>
  <si>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</si>
  <si>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</si>
  <si>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</si>
  <si>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</si>
  <si>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</si>
  <si>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</si>
  <si>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</si>
  <si>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</si>
  <si>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</si>
  <si>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</si>
  <si>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</si>
  <si>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</si>
  <si>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</si>
  <si>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103-2</t>
  </si>
  <si>
    <t>临时使用土地</t>
  </si>
  <si>
    <t>103-6</t>
  </si>
  <si>
    <t>临时安全设施</t>
  </si>
  <si>
    <t>104</t>
  </si>
  <si>
    <t>承包人驻地建设</t>
  </si>
  <si>
    <t>104-1</t>
  </si>
  <si>
    <t>清单 第100章 合计</t>
  </si>
  <si>
    <t>清单 第200章  路基</t>
  </si>
  <si>
    <t>202</t>
  </si>
  <si>
    <t>场地清理</t>
  </si>
  <si>
    <t>202-2</t>
  </si>
  <si>
    <t>挖除旧路面</t>
  </si>
  <si>
    <t>水泥混凝土路面</t>
  </si>
  <si>
    <t>m3</t>
  </si>
  <si>
    <t>1220.940</t>
  </si>
  <si>
    <t>挖除砂砾功能层</t>
  </si>
  <si>
    <t>81.180</t>
  </si>
  <si>
    <t>202-3</t>
  </si>
  <si>
    <t>拆除结构物</t>
  </si>
  <si>
    <t>-e</t>
  </si>
  <si>
    <t>挖除土路肩</t>
  </si>
  <si>
    <t>32.997</t>
  </si>
  <si>
    <t>205</t>
  </si>
  <si>
    <t>特殊地区路基处理</t>
  </si>
  <si>
    <t>205-1</t>
  </si>
  <si>
    <t>软土路基处理</t>
  </si>
  <si>
    <t>-c</t>
  </si>
  <si>
    <t>换填砂砾</t>
  </si>
  <si>
    <t>247.500</t>
  </si>
  <si>
    <t>清单 第200章 合计</t>
  </si>
  <si>
    <t>清单 第300章  路面</t>
  </si>
  <si>
    <t>302</t>
  </si>
  <si>
    <t>垫层</t>
  </si>
  <si>
    <t>302-2</t>
  </si>
  <si>
    <t>砂砾垫层</t>
  </si>
  <si>
    <t>功能层厚200mm</t>
  </si>
  <si>
    <t>m2</t>
  </si>
  <si>
    <t>537.000</t>
  </si>
  <si>
    <t>找平层厚50mm</t>
  </si>
  <si>
    <t>6325.000</t>
  </si>
  <si>
    <t>312</t>
  </si>
  <si>
    <t>水泥混凝土面板</t>
  </si>
  <si>
    <t>312-1</t>
  </si>
  <si>
    <t>C30水泥混凝土面板</t>
  </si>
  <si>
    <t>厚200mm</t>
  </si>
  <si>
    <t>6783.000</t>
  </si>
  <si>
    <t>313</t>
  </si>
  <si>
    <t>路肩培土、中央分隔带回填土、土路肩加
固及路缘石</t>
  </si>
  <si>
    <t>313-1</t>
  </si>
  <si>
    <t>路肩培土</t>
  </si>
  <si>
    <t>砂砾路肩</t>
  </si>
  <si>
    <t>168.820</t>
  </si>
  <si>
    <t>培土路肩</t>
  </si>
  <si>
    <t>35.640</t>
  </si>
  <si>
    <t>清单 第300章 合计</t>
  </si>
  <si>
    <t>清单 第600章  安全设施及预埋管线</t>
  </si>
  <si>
    <t>604</t>
  </si>
  <si>
    <t>道路交通标志</t>
  </si>
  <si>
    <t>604-1</t>
  </si>
  <si>
    <t>单柱式交通标志</t>
  </si>
  <si>
    <t>△900</t>
  </si>
  <si>
    <t>个</t>
  </si>
  <si>
    <t>24.000</t>
  </si>
  <si>
    <t>▽700</t>
  </si>
  <si>
    <t>14.000</t>
  </si>
  <si>
    <t>△900-△900</t>
  </si>
  <si>
    <t>清单 第600章 合计</t>
  </si>
  <si>
    <t>清单 第700章  绿化及环境保护设施</t>
  </si>
  <si>
    <t>703</t>
  </si>
  <si>
    <t>撒播草种和铺植草皮</t>
  </si>
  <si>
    <t>703-1</t>
  </si>
  <si>
    <t>撒播草种(含喷播)</t>
  </si>
  <si>
    <t>500.000</t>
  </si>
  <si>
    <t>清单 第700章 合计</t>
  </si>
  <si>
    <t>投标报价汇总表</t>
  </si>
  <si>
    <t>标段：C062圪丑沟至红进塔K0+000-K4+835段公路养护工程</t>
  </si>
  <si>
    <t>序号</t>
  </si>
  <si>
    <t>章次</t>
  </si>
  <si>
    <t>科 目 名 称</t>
  </si>
  <si>
    <t>金额（元）</t>
  </si>
  <si>
    <t>1</t>
  </si>
  <si>
    <t>100</t>
  </si>
  <si>
    <t>2</t>
  </si>
  <si>
    <t>200</t>
  </si>
  <si>
    <t>3</t>
  </si>
  <si>
    <t>300</t>
  </si>
  <si>
    <t>4</t>
  </si>
  <si>
    <t>600</t>
  </si>
  <si>
    <t>5</t>
  </si>
  <si>
    <t>700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</si>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</sst>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8">
    <font>
      <sz val="12"/>
      <color indexed="8"/>
      <name val="宋体"/>
      <charset val="134"/>
    </font>
    <font>
      <b/>
      <sz val="12"/>
      <color indexed="8"/>
      <name val="宋体"/>
      <charset val="134"/>
    </font>
    <font>
      <b/>
      <sz val="20"/>
      <color indexed="8"/>
      <name val="宋体"/>
      <charset val="134"/>
    </font>
    <font>
      <sz val="9"/>
      <color indexed="8"/>
      <name val="宋体"/>
      <charset val="134"/>
    </font>
    <font>
      <b/>
      <sz val="24"/>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b/>
      <sz val="15"/>
      <name val="宋体"/>
      <charset val="134"/>
    </font>
    <font>
      <sz val="12"/>
      <name val="宋体"/>
      <charset val="0"/>
    </font>
    <font>
      <sz val="12"/>
      <name val="宋体"/>
      <charset val="134"/>
    </font>
    <font>
      <b/>
      <sz val="12"/>
      <name val="宋体"/>
      <charset val="134"/>
    </font>
    <font>
      <b/>
      <sz val="12"/>
      <name val="宋体"/>
      <charset val="0"/>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3" borderId="22" applyNumberFormat="0" applyAlignment="0" applyProtection="0">
      <alignment vertical="center"/>
    </xf>
    <xf numFmtId="0" fontId="21" fillId="4" borderId="23" applyNumberFormat="0" applyAlignment="0" applyProtection="0">
      <alignment vertical="center"/>
    </xf>
    <xf numFmtId="0" fontId="22" fillId="4" borderId="22" applyNumberFormat="0" applyAlignment="0" applyProtection="0">
      <alignment vertical="center"/>
    </xf>
    <xf numFmtId="0" fontId="23" fillId="5"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3">
    <xf numFmtId="0" fontId="0" fillId="0" borderId="0" xfId="0" applyAlignment="1">
      <alignment horizontal="left"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3" fillId="0" borderId="4" xfId="0" applyFont="1" applyBorder="1" applyAlignment="1">
      <alignment horizontal="center" vertical="center" wrapText="1"/>
    </xf>
    <xf numFmtId="177" fontId="5" fillId="0" borderId="13" xfId="0" applyNumberFormat="1" applyFont="1" applyBorder="1" applyAlignment="1">
      <alignment horizontal="right" vertical="center" wrapText="1"/>
    </xf>
    <xf numFmtId="0" fontId="5" fillId="0" borderId="14" xfId="0" applyFont="1" applyBorder="1" applyAlignment="1">
      <alignment horizontal="center" vertical="center" wrapText="1"/>
    </xf>
    <xf numFmtId="0" fontId="0" fillId="0" borderId="0" xfId="0" applyAlignment="1" applyProtection="1">
      <alignment horizontal="left" wrapText="1"/>
    </xf>
    <xf numFmtId="0" fontId="4" fillId="0" borderId="0" xfId="0" applyFont="1" applyAlignment="1" applyProtection="1">
      <alignment horizontal="center" vertical="center" wrapText="1"/>
    </xf>
    <xf numFmtId="0" fontId="3" fillId="0" borderId="0" xfId="0" applyFont="1" applyAlignment="1" applyProtection="1">
      <alignment horizontal="left" vertical="center"/>
    </xf>
    <xf numFmtId="0" fontId="3" fillId="0" borderId="0" xfId="0" applyFont="1" applyAlignment="1" applyProtection="1">
      <alignment horizontal="right" vertical="center"/>
    </xf>
    <xf numFmtId="0" fontId="6" fillId="0" borderId="15"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13" xfId="0" applyFont="1" applyBorder="1" applyAlignment="1" applyProtection="1">
      <alignment horizontal="center" vertical="center" wrapText="1"/>
    </xf>
    <xf numFmtId="0" fontId="3" fillId="0" borderId="12" xfId="0" applyFont="1" applyBorder="1" applyAlignment="1" applyProtection="1">
      <alignment horizontal="left" vertical="center" shrinkToFit="1"/>
    </xf>
    <xf numFmtId="0" fontId="3" fillId="0" borderId="4" xfId="0" applyFont="1" applyBorder="1" applyAlignment="1" applyProtection="1">
      <alignment horizontal="left" vertical="center" wrapText="1"/>
    </xf>
    <xf numFmtId="0" fontId="3" fillId="0" borderId="4" xfId="0" applyFont="1" applyBorder="1" applyAlignment="1" applyProtection="1">
      <alignment horizontal="center" vertical="center" shrinkToFit="1"/>
    </xf>
    <xf numFmtId="0" fontId="3" fillId="0" borderId="4" xfId="0" applyFont="1" applyBorder="1" applyAlignment="1" applyProtection="1">
      <alignment horizontal="right" vertical="center" shrinkToFit="1"/>
    </xf>
    <xf numFmtId="0" fontId="3" fillId="0" borderId="13" xfId="0" applyFont="1" applyBorder="1" applyAlignment="1" applyProtection="1">
      <alignment horizontal="right" vertical="center" shrinkToFit="1"/>
    </xf>
    <xf numFmtId="0" fontId="3" fillId="0" borderId="4" xfId="0" applyFont="1" applyBorder="1" applyAlignment="1" applyProtection="1">
      <alignment horizontal="right" vertical="center" shrinkToFit="1"/>
      <protection locked="0"/>
    </xf>
    <xf numFmtId="178" fontId="3" fillId="0" borderId="13" xfId="0" applyNumberFormat="1" applyFont="1" applyBorder="1" applyAlignment="1" applyProtection="1">
      <alignment horizontal="right" vertical="center" shrinkToFit="1"/>
    </xf>
    <xf numFmtId="0" fontId="3" fillId="0" borderId="16" xfId="0" applyFont="1" applyBorder="1" applyAlignment="1" applyProtection="1">
      <alignment horizontal="left" wrapText="1"/>
    </xf>
    <xf numFmtId="0" fontId="3" fillId="0" borderId="17" xfId="0" applyFont="1" applyBorder="1" applyAlignment="1" applyProtection="1">
      <alignment horizontal="right" vertical="center" shrinkToFit="1"/>
    </xf>
    <xf numFmtId="178" fontId="3" fillId="0" borderId="18" xfId="0" applyNumberFormat="1" applyFont="1" applyBorder="1" applyAlignment="1" applyProtection="1">
      <alignment horizontal="center" vertical="center" shrinkToFit="1"/>
    </xf>
    <xf numFmtId="178" fontId="3" fillId="0" borderId="4" xfId="0" applyNumberFormat="1" applyFont="1" applyBorder="1" applyAlignment="1" applyProtection="1">
      <alignment horizontal="right" vertical="center" shrinkToFit="1"/>
    </xf>
    <xf numFmtId="0" fontId="3" fillId="0" borderId="4" xfId="0" applyFont="1" applyBorder="1" applyAlignment="1" applyProtection="1">
      <alignment horizontal="left" vertical="center" wrapText="1" shrinkToFit="1"/>
    </xf>
    <xf numFmtId="0" fontId="5" fillId="0" borderId="12" xfId="0" applyFont="1" applyBorder="1" applyAlignment="1" applyProtection="1">
      <alignment horizontal="left" vertical="center" shrinkToFit="1"/>
    </xf>
    <xf numFmtId="0" fontId="5" fillId="0" borderId="4" xfId="0" applyFont="1" applyBorder="1" applyAlignment="1" applyProtection="1">
      <alignment horizontal="right" vertical="center" shrinkToFit="1"/>
    </xf>
    <xf numFmtId="0" fontId="5" fillId="0" borderId="13" xfId="0" applyFont="1" applyBorder="1" applyAlignment="1" applyProtection="1">
      <alignment horizontal="right" vertical="center" shrinkToFit="1"/>
    </xf>
    <xf numFmtId="178" fontId="5" fillId="0" borderId="13" xfId="0" applyNumberFormat="1"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xf>
    <xf numFmtId="178" fontId="5" fillId="0" borderId="4" xfId="0" applyNumberFormat="1" applyFont="1" applyBorder="1" applyAlignment="1" applyProtection="1">
      <alignment horizontal="right" vertical="center" shrinkToFit="1"/>
      <protection locked="0"/>
    </xf>
    <xf numFmtId="0" fontId="7" fillId="0" borderId="0" xfId="0" applyNumberFormat="1" applyFont="1" applyFill="1" applyBorder="1" applyAlignment="1" applyProtection="1">
      <alignment vertical="top"/>
      <protection locked="0"/>
    </xf>
    <xf numFmtId="0" fontId="8" fillId="0" borderId="0"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wrapText="1"/>
    </xf>
    <xf numFmtId="0" fontId="10" fillId="0" borderId="0" xfId="0" applyNumberFormat="1" applyFont="1" applyFill="1" applyBorder="1" applyAlignment="1" applyProtection="1">
      <alignment horizontal="left" vertical="center" wrapText="1"/>
    </xf>
    <xf numFmtId="0" fontId="10"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justify" vertical="center" wrapText="1"/>
    </xf>
    <xf numFmtId="0" fontId="10" fillId="0" borderId="0" xfId="49" applyFont="1" applyFill="1" applyAlignment="1" applyProtection="1">
      <alignment horizontal="justify" vertical="center" wrapText="1"/>
    </xf>
    <xf numFmtId="0" fontId="10"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opLeftCell="A8" workbookViewId="0">
      <selection activeCell="C18" sqref="C18"/>
    </sheetView>
  </sheetViews>
  <sheetFormatPr defaultColWidth="8" defaultRowHeight="12.75"/>
  <cols>
    <col min="1" max="1" width="79.125" style="55" customWidth="1"/>
    <col min="2" max="16384" width="8" style="55"/>
  </cols>
  <sheetData>
    <row r="1" s="55" customFormat="1" ht="23" customHeight="1" spans="1:1">
      <c r="A1" s="56" t="s">
        <v>0</v>
      </c>
    </row>
    <row r="2" s="55" customFormat="1" ht="15.75" spans="1:1">
      <c r="A2" s="57" t="s">
        <v>1</v>
      </c>
    </row>
    <row r="3" s="55" customFormat="1" ht="72" spans="1:1">
      <c r="A3" s="58" t="s">
        <v>2</v>
      </c>
    </row>
    <row r="4" s="55" customFormat="1" ht="43.5" spans="1:1">
      <c r="A4" s="59" t="s">
        <v>3</v>
      </c>
    </row>
    <row r="5" s="55" customFormat="1" ht="87" spans="1:1">
      <c r="A5" s="59" t="s">
        <v>4</v>
      </c>
    </row>
    <row r="6" s="55" customFormat="1" ht="57.75" spans="1:1">
      <c r="A6" s="59" t="s">
        <v>5</v>
      </c>
    </row>
    <row r="7" s="55" customFormat="1" ht="43.5" spans="1:1">
      <c r="A7" s="59" t="s">
        <v>6</v>
      </c>
    </row>
    <row r="8" s="55" customFormat="1" ht="43.5" spans="1:1">
      <c r="A8" s="59" t="s">
        <v>7</v>
      </c>
    </row>
    <row r="9" s="55" customFormat="1" ht="29.25" spans="1:1">
      <c r="A9" s="59" t="s">
        <v>8</v>
      </c>
    </row>
    <row r="10" s="55" customFormat="1" ht="15.75" spans="1:1">
      <c r="A10" s="57" t="s">
        <v>9</v>
      </c>
    </row>
    <row r="11" s="55" customFormat="1" ht="29.25" spans="1:1">
      <c r="A11" s="59" t="s">
        <v>10</v>
      </c>
    </row>
    <row r="12" s="55" customFormat="1" ht="57.75" spans="1:1">
      <c r="A12" s="59" t="s">
        <v>11</v>
      </c>
    </row>
    <row r="13" s="55" customFormat="1" ht="53" customHeight="1" spans="1:1">
      <c r="A13" s="59" t="s">
        <v>12</v>
      </c>
    </row>
    <row r="14" s="55" customFormat="1" ht="48" customHeight="1" spans="1:1">
      <c r="A14" s="59" t="s">
        <v>13</v>
      </c>
    </row>
    <row r="15" s="55" customFormat="1" ht="33" customHeight="1" spans="1:1">
      <c r="A15" s="59" t="s">
        <v>14</v>
      </c>
    </row>
    <row r="16" s="55" customFormat="1" ht="41" customHeight="1" spans="1:1">
      <c r="A16" s="59" t="s">
        <v>15</v>
      </c>
    </row>
    <row r="17" s="55" customFormat="1" ht="21" customHeight="1" spans="1:1">
      <c r="A17" s="59" t="s">
        <v>16</v>
      </c>
    </row>
    <row r="18" s="55" customFormat="1" ht="44" customHeight="1" spans="1:1">
      <c r="A18" s="59" t="s">
        <v>17</v>
      </c>
    </row>
    <row r="19" s="55" customFormat="1" ht="17" customHeight="1" spans="1:1">
      <c r="A19" s="60" t="s">
        <v>18</v>
      </c>
    </row>
    <row r="20" s="55" customFormat="1" ht="15.75" spans="1:1">
      <c r="A20" s="60" t="s">
        <v>19</v>
      </c>
    </row>
    <row r="21" s="55" customFormat="1" ht="102.75" spans="1:1">
      <c r="A21" s="61" t="s">
        <v>20</v>
      </c>
    </row>
    <row r="22" s="55" customFormat="1" ht="146.25" spans="1:1">
      <c r="A22" s="62" t="s">
        <v>21</v>
      </c>
    </row>
  </sheetData>
  <sheetProtection algorithmName="SHA-512" hashValue="eB4az8Hv9ZUA07NWIIGUqPFUmd8mMFO8XopM6sPQqQfnmB4JGDYThY7kpXJRDV7xJHdk2YJ/UW6pyMgS2dlSFw==" saltValue="XbqgAXomxwCX//GuCs4+KA=="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12" workbookViewId="0">
      <selection activeCell="D40" sqref="D40:F40"/>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25</v>
      </c>
      <c r="B3" s="33"/>
      <c r="C3" s="33"/>
      <c r="D3" s="33"/>
      <c r="E3" s="33"/>
      <c r="F3" s="33"/>
    </row>
    <row r="4" ht="22" customHeight="1" spans="1:6">
      <c r="A4" s="34" t="s">
        <v>26</v>
      </c>
      <c r="B4" s="35" t="s">
        <v>27</v>
      </c>
      <c r="C4" s="35" t="s">
        <v>28</v>
      </c>
      <c r="D4" s="35" t="s">
        <v>29</v>
      </c>
      <c r="E4" s="35" t="s">
        <v>30</v>
      </c>
      <c r="F4" s="36" t="s">
        <v>31</v>
      </c>
    </row>
    <row r="5" ht="17.6" customHeight="1" spans="1:6">
      <c r="A5" s="49" t="s">
        <v>32</v>
      </c>
      <c r="B5" s="38" t="s">
        <v>33</v>
      </c>
      <c r="C5" s="39"/>
      <c r="D5" s="50"/>
      <c r="E5" s="50"/>
      <c r="F5" s="51"/>
    </row>
    <row r="6" ht="16.85" customHeight="1" spans="1:6">
      <c r="A6" s="49" t="s">
        <v>34</v>
      </c>
      <c r="B6" s="38" t="s">
        <v>35</v>
      </c>
      <c r="C6" s="39"/>
      <c r="D6" s="50" t="s">
        <v>36</v>
      </c>
      <c r="E6" s="50"/>
      <c r="F6" s="51"/>
    </row>
    <row r="7" ht="16.85" customHeight="1" spans="1:6">
      <c r="A7" s="49" t="s">
        <v>37</v>
      </c>
      <c r="B7" s="38" t="s">
        <v>38</v>
      </c>
      <c r="C7" s="39" t="s">
        <v>39</v>
      </c>
      <c r="D7" s="50" t="s">
        <v>40</v>
      </c>
      <c r="E7" s="42"/>
      <c r="F7" s="52">
        <f t="shared" ref="F7:F12" si="0">D7*E7</f>
        <v>0</v>
      </c>
    </row>
    <row r="8" ht="16.85" customHeight="1" spans="1:6">
      <c r="A8" s="49" t="s">
        <v>41</v>
      </c>
      <c r="B8" s="38" t="s">
        <v>42</v>
      </c>
      <c r="C8" s="39" t="s">
        <v>39</v>
      </c>
      <c r="D8" s="50" t="s">
        <v>40</v>
      </c>
      <c r="E8" s="42"/>
      <c r="F8" s="43">
        <f t="shared" si="0"/>
        <v>0</v>
      </c>
    </row>
    <row r="9" ht="17.6" customHeight="1" spans="1:6">
      <c r="A9" s="49" t="s">
        <v>43</v>
      </c>
      <c r="B9" s="38" t="s">
        <v>44</v>
      </c>
      <c r="C9" s="39"/>
      <c r="D9" s="50" t="s">
        <v>36</v>
      </c>
      <c r="E9" s="53"/>
      <c r="F9" s="52"/>
    </row>
    <row r="10" ht="16.85" customHeight="1" spans="1:6">
      <c r="A10" s="49" t="s">
        <v>45</v>
      </c>
      <c r="B10" s="38" t="s">
        <v>46</v>
      </c>
      <c r="C10" s="39" t="s">
        <v>39</v>
      </c>
      <c r="D10" s="50" t="s">
        <v>40</v>
      </c>
      <c r="E10" s="54"/>
      <c r="F10" s="43">
        <f t="shared" si="0"/>
        <v>0</v>
      </c>
    </row>
    <row r="11" ht="16.85" customHeight="1" spans="1:6">
      <c r="A11" s="49" t="s">
        <v>47</v>
      </c>
      <c r="B11" s="38" t="s">
        <v>48</v>
      </c>
      <c r="C11" s="39" t="s">
        <v>39</v>
      </c>
      <c r="D11" s="50" t="s">
        <v>40</v>
      </c>
      <c r="E11" s="54"/>
      <c r="F11" s="43">
        <f t="shared" si="0"/>
        <v>0</v>
      </c>
    </row>
    <row r="12" ht="16.85" customHeight="1" spans="1:6">
      <c r="A12" s="49" t="s">
        <v>49</v>
      </c>
      <c r="B12" s="38" t="s">
        <v>50</v>
      </c>
      <c r="C12" s="39" t="s">
        <v>39</v>
      </c>
      <c r="D12" s="50" t="s">
        <v>40</v>
      </c>
      <c r="E12" s="42"/>
      <c r="F12" s="43">
        <f t="shared" si="0"/>
        <v>0</v>
      </c>
    </row>
    <row r="13" ht="17.6" customHeight="1" spans="1:6">
      <c r="A13" s="49" t="s">
        <v>51</v>
      </c>
      <c r="B13" s="38" t="s">
        <v>52</v>
      </c>
      <c r="C13" s="39"/>
      <c r="D13" s="50"/>
      <c r="E13" s="53"/>
      <c r="F13" s="52"/>
    </row>
    <row r="14" ht="16.85" customHeight="1" spans="1:6">
      <c r="A14" s="49" t="s">
        <v>53</v>
      </c>
      <c r="B14" s="38" t="s">
        <v>54</v>
      </c>
      <c r="C14" s="39" t="s">
        <v>39</v>
      </c>
      <c r="D14" s="50" t="s">
        <v>40</v>
      </c>
      <c r="E14" s="42"/>
      <c r="F14" s="43">
        <f t="shared" ref="F14:F17" si="1">D14*E14</f>
        <v>0</v>
      </c>
    </row>
    <row r="15" ht="16.85" customHeight="1" spans="1:6">
      <c r="A15" s="49" t="s">
        <v>55</v>
      </c>
      <c r="B15" s="38" t="s">
        <v>56</v>
      </c>
      <c r="C15" s="39" t="s">
        <v>39</v>
      </c>
      <c r="D15" s="50" t="s">
        <v>40</v>
      </c>
      <c r="E15" s="42"/>
      <c r="F15" s="43">
        <f t="shared" si="1"/>
        <v>0</v>
      </c>
    </row>
    <row r="16" ht="16.85" customHeight="1" spans="1:6">
      <c r="A16" s="49" t="s">
        <v>57</v>
      </c>
      <c r="B16" s="38" t="s">
        <v>58</v>
      </c>
      <c r="C16" s="39"/>
      <c r="D16" s="50" t="s">
        <v>36</v>
      </c>
      <c r="E16" s="53"/>
      <c r="F16" s="52"/>
    </row>
    <row r="17" ht="16.85" customHeight="1" spans="1:6">
      <c r="A17" s="49" t="s">
        <v>59</v>
      </c>
      <c r="B17" s="38" t="s">
        <v>58</v>
      </c>
      <c r="C17" s="39" t="s">
        <v>39</v>
      </c>
      <c r="D17" s="50" t="s">
        <v>40</v>
      </c>
      <c r="E17" s="54"/>
      <c r="F17" s="43">
        <f t="shared" si="1"/>
        <v>0</v>
      </c>
    </row>
    <row r="18" ht="17.6" customHeight="1" spans="1:6">
      <c r="A18" s="49"/>
      <c r="B18" s="38"/>
      <c r="C18" s="39"/>
      <c r="D18" s="50"/>
      <c r="E18" s="50"/>
      <c r="F18" s="51"/>
    </row>
    <row r="19" ht="16.85" customHeight="1" spans="1:6">
      <c r="A19" s="49"/>
      <c r="B19" s="38"/>
      <c r="C19" s="39"/>
      <c r="D19" s="50"/>
      <c r="E19" s="50"/>
      <c r="F19" s="51"/>
    </row>
    <row r="20" ht="16.85" customHeight="1" spans="1:6">
      <c r="A20" s="49"/>
      <c r="B20" s="38"/>
      <c r="C20" s="39"/>
      <c r="D20" s="50"/>
      <c r="E20" s="50"/>
      <c r="F20" s="51"/>
    </row>
    <row r="21" ht="16.85" customHeight="1" spans="1:6">
      <c r="A21" s="49"/>
      <c r="B21" s="38"/>
      <c r="C21" s="39"/>
      <c r="D21" s="50"/>
      <c r="E21" s="50"/>
      <c r="F21" s="51"/>
    </row>
    <row r="22" ht="17.6" customHeight="1" spans="1:6">
      <c r="A22" s="49"/>
      <c r="B22" s="38"/>
      <c r="C22" s="39"/>
      <c r="D22" s="50"/>
      <c r="E22" s="50"/>
      <c r="F22" s="51"/>
    </row>
    <row r="23" ht="16.85" customHeight="1" spans="1:6">
      <c r="A23" s="49"/>
      <c r="B23" s="38"/>
      <c r="C23" s="39"/>
      <c r="D23" s="50"/>
      <c r="E23" s="50"/>
      <c r="F23" s="51"/>
    </row>
    <row r="24" ht="16.85" customHeight="1" spans="1:6">
      <c r="A24" s="49"/>
      <c r="B24" s="38"/>
      <c r="C24" s="39"/>
      <c r="D24" s="50"/>
      <c r="E24" s="50"/>
      <c r="F24" s="51"/>
    </row>
    <row r="25" ht="16.85" customHeight="1" spans="1:6">
      <c r="A25" s="49"/>
      <c r="B25" s="38"/>
      <c r="C25" s="39"/>
      <c r="D25" s="50"/>
      <c r="E25" s="50"/>
      <c r="F25" s="51"/>
    </row>
    <row r="26" ht="17.6" customHeight="1" spans="1:6">
      <c r="A26" s="49"/>
      <c r="B26" s="38"/>
      <c r="C26" s="39"/>
      <c r="D26" s="50"/>
      <c r="E26" s="50"/>
      <c r="F26" s="51"/>
    </row>
    <row r="27" ht="16.85" customHeight="1" spans="1:6">
      <c r="A27" s="49"/>
      <c r="B27" s="38"/>
      <c r="C27" s="39"/>
      <c r="D27" s="50"/>
      <c r="E27" s="50"/>
      <c r="F27" s="51"/>
    </row>
    <row r="28" ht="16.85" customHeight="1" spans="1:6">
      <c r="A28" s="49"/>
      <c r="B28" s="38"/>
      <c r="C28" s="39"/>
      <c r="D28" s="50"/>
      <c r="E28" s="50"/>
      <c r="F28" s="51"/>
    </row>
    <row r="29" ht="16.85" customHeight="1" spans="1:6">
      <c r="A29" s="49"/>
      <c r="B29" s="38"/>
      <c r="C29" s="39"/>
      <c r="D29" s="50"/>
      <c r="E29" s="50"/>
      <c r="F29" s="51"/>
    </row>
    <row r="30" ht="17.6" customHeight="1" spans="1:6">
      <c r="A30" s="49"/>
      <c r="B30" s="38"/>
      <c r="C30" s="39"/>
      <c r="D30" s="50"/>
      <c r="E30" s="50"/>
      <c r="F30" s="51"/>
    </row>
    <row r="31" ht="16.85" customHeight="1" spans="1:6">
      <c r="A31" s="49"/>
      <c r="B31" s="38"/>
      <c r="C31" s="39"/>
      <c r="D31" s="50"/>
      <c r="E31" s="50"/>
      <c r="F31" s="51"/>
    </row>
    <row r="32" ht="16.85" customHeight="1" spans="1:6">
      <c r="A32" s="49"/>
      <c r="B32" s="38"/>
      <c r="C32" s="39"/>
      <c r="D32" s="50"/>
      <c r="E32" s="50"/>
      <c r="F32" s="51"/>
    </row>
    <row r="33" ht="16.85" customHeight="1" spans="1:6">
      <c r="A33" s="49"/>
      <c r="B33" s="38"/>
      <c r="C33" s="39"/>
      <c r="D33" s="50"/>
      <c r="E33" s="50"/>
      <c r="F33" s="51"/>
    </row>
    <row r="34" ht="17.6" customHeight="1" spans="1:6">
      <c r="A34" s="49"/>
      <c r="B34" s="38"/>
      <c r="C34" s="39"/>
      <c r="D34" s="50"/>
      <c r="E34" s="50"/>
      <c r="F34" s="51"/>
    </row>
    <row r="35" ht="16.85" customHeight="1" spans="1:6">
      <c r="A35" s="49"/>
      <c r="B35" s="38"/>
      <c r="C35" s="39"/>
      <c r="D35" s="50"/>
      <c r="E35" s="50"/>
      <c r="F35" s="51"/>
    </row>
    <row r="36" ht="16.85" customHeight="1" spans="1:6">
      <c r="A36" s="49"/>
      <c r="B36" s="38"/>
      <c r="C36" s="39"/>
      <c r="D36" s="50"/>
      <c r="E36" s="50"/>
      <c r="F36" s="51"/>
    </row>
    <row r="37" ht="16.85" customHeight="1" spans="1:6">
      <c r="A37" s="49"/>
      <c r="B37" s="38"/>
      <c r="C37" s="39"/>
      <c r="D37" s="50"/>
      <c r="E37" s="50"/>
      <c r="F37" s="51"/>
    </row>
    <row r="38" ht="17.6" customHeight="1" spans="1:6">
      <c r="A38" s="49"/>
      <c r="B38" s="38"/>
      <c r="C38" s="39"/>
      <c r="D38" s="50"/>
      <c r="E38" s="50"/>
      <c r="F38" s="51"/>
    </row>
    <row r="39" ht="16.85" customHeight="1" spans="1:6">
      <c r="A39" s="49"/>
      <c r="B39" s="38"/>
      <c r="C39" s="39"/>
      <c r="D39" s="50"/>
      <c r="E39" s="50"/>
      <c r="F39" s="51"/>
    </row>
    <row r="40" ht="22" customHeight="1" spans="1:6">
      <c r="A40" s="44"/>
      <c r="B40" s="45" t="s">
        <v>60</v>
      </c>
      <c r="C40" s="45"/>
      <c r="D40" s="46">
        <f>SUM(F7:F17)</f>
        <v>0</v>
      </c>
      <c r="E40" s="46"/>
      <c r="F40" s="46"/>
    </row>
  </sheetData>
  <sheetProtection algorithmName="SHA-512" hashValue="XxBFym69qL5AS4oBfPiIs+OO8RLUoLZV1NF45yW9E3hV1kRNAfqr/P3FR4mxLDHYdNUVv6zpqRaHUBdj22F3OA==" saltValue="z4lqqPIHYeU0gS89p59Zr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5" manualBreakCount="5">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workbookViewId="0">
      <selection activeCell="F8" sqref="F8"/>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61</v>
      </c>
      <c r="B3" s="33"/>
      <c r="C3" s="33"/>
      <c r="D3" s="33"/>
      <c r="E3" s="33"/>
      <c r="F3" s="33"/>
    </row>
    <row r="4" ht="22" customHeight="1" spans="1:6">
      <c r="A4" s="34" t="s">
        <v>26</v>
      </c>
      <c r="B4" s="35" t="s">
        <v>27</v>
      </c>
      <c r="C4" s="35" t="s">
        <v>28</v>
      </c>
      <c r="D4" s="35" t="s">
        <v>29</v>
      </c>
      <c r="E4" s="35" t="s">
        <v>30</v>
      </c>
      <c r="F4" s="36" t="s">
        <v>31</v>
      </c>
    </row>
    <row r="5" ht="17.6" customHeight="1" spans="1:6">
      <c r="A5" s="37" t="s">
        <v>62</v>
      </c>
      <c r="B5" s="38" t="s">
        <v>63</v>
      </c>
      <c r="C5" s="39"/>
      <c r="D5" s="40"/>
      <c r="E5" s="40"/>
      <c r="F5" s="41"/>
    </row>
    <row r="6" ht="16.85" customHeight="1" spans="1:6">
      <c r="A6" s="37" t="s">
        <v>64</v>
      </c>
      <c r="B6" s="38" t="s">
        <v>65</v>
      </c>
      <c r="C6" s="39"/>
      <c r="D6" s="40"/>
      <c r="E6" s="40"/>
      <c r="F6" s="41"/>
    </row>
    <row r="7" ht="16.85" customHeight="1" spans="1:6">
      <c r="A7" s="37" t="s">
        <v>37</v>
      </c>
      <c r="B7" s="38" t="s">
        <v>66</v>
      </c>
      <c r="C7" s="39" t="s">
        <v>67</v>
      </c>
      <c r="D7" s="40" t="s">
        <v>68</v>
      </c>
      <c r="E7" s="42"/>
      <c r="F7" s="43">
        <f t="shared" ref="F7:F10" si="0">D7*E7</f>
        <v>0</v>
      </c>
    </row>
    <row r="8" ht="16.85" customHeight="1" spans="1:6">
      <c r="A8" s="37" t="s">
        <v>41</v>
      </c>
      <c r="B8" s="38" t="s">
        <v>69</v>
      </c>
      <c r="C8" s="39" t="s">
        <v>67</v>
      </c>
      <c r="D8" s="40" t="s">
        <v>70</v>
      </c>
      <c r="E8" s="42"/>
      <c r="F8" s="43">
        <f t="shared" si="0"/>
        <v>0</v>
      </c>
    </row>
    <row r="9" ht="17.6" customHeight="1" spans="1:6">
      <c r="A9" s="37" t="s">
        <v>71</v>
      </c>
      <c r="B9" s="38" t="s">
        <v>72</v>
      </c>
      <c r="C9" s="39"/>
      <c r="D9" s="40"/>
      <c r="E9" s="47"/>
      <c r="F9" s="43"/>
    </row>
    <row r="10" ht="16.85" customHeight="1" spans="1:6">
      <c r="A10" s="37" t="s">
        <v>73</v>
      </c>
      <c r="B10" s="38" t="s">
        <v>74</v>
      </c>
      <c r="C10" s="39" t="s">
        <v>67</v>
      </c>
      <c r="D10" s="40" t="s">
        <v>75</v>
      </c>
      <c r="E10" s="42"/>
      <c r="F10" s="43">
        <f t="shared" si="0"/>
        <v>0</v>
      </c>
    </row>
    <row r="11" ht="16.85" customHeight="1" spans="1:6">
      <c r="A11" s="37" t="s">
        <v>76</v>
      </c>
      <c r="B11" s="38" t="s">
        <v>77</v>
      </c>
      <c r="C11" s="39"/>
      <c r="D11" s="40"/>
      <c r="E11" s="47"/>
      <c r="F11" s="43"/>
    </row>
    <row r="12" ht="16.85" customHeight="1" spans="1:6">
      <c r="A12" s="37" t="s">
        <v>78</v>
      </c>
      <c r="B12" s="38" t="s">
        <v>79</v>
      </c>
      <c r="C12" s="39"/>
      <c r="D12" s="40"/>
      <c r="E12" s="47"/>
      <c r="F12" s="43"/>
    </row>
    <row r="13" ht="17.6" customHeight="1" spans="1:6">
      <c r="A13" s="37" t="s">
        <v>80</v>
      </c>
      <c r="B13" s="38" t="s">
        <v>81</v>
      </c>
      <c r="C13" s="39" t="s">
        <v>67</v>
      </c>
      <c r="D13" s="40" t="s">
        <v>82</v>
      </c>
      <c r="E13" s="42"/>
      <c r="F13" s="43">
        <f>D13*E13</f>
        <v>0</v>
      </c>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83</v>
      </c>
      <c r="C40" s="45"/>
      <c r="D40" s="46">
        <f>SUM(F7:F13)</f>
        <v>0</v>
      </c>
      <c r="E40" s="46"/>
      <c r="F40" s="46"/>
    </row>
  </sheetData>
  <sheetProtection algorithmName="SHA-512" hashValue="CGouFK1c1Q1+u2NDAoxK4sTqGbJkehqx8ix0iTWc205GDDUyP2ovRFUWlNvm1ZcvT/9X5wSZCiFzuk33GQcBGQ==" saltValue="tMhGdIDZNhJ+hKxJBSNHOw=="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5" manualBreakCount="5">
    <brk id="4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topLeftCell="A18" workbookViewId="0">
      <selection activeCell="D39" sqref="D39:F39"/>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84</v>
      </c>
      <c r="B3" s="33"/>
      <c r="C3" s="33"/>
      <c r="D3" s="33"/>
      <c r="E3" s="33"/>
      <c r="F3" s="33"/>
    </row>
    <row r="4" ht="22" customHeight="1" spans="1:6">
      <c r="A4" s="34" t="s">
        <v>26</v>
      </c>
      <c r="B4" s="35" t="s">
        <v>27</v>
      </c>
      <c r="C4" s="35" t="s">
        <v>28</v>
      </c>
      <c r="D4" s="35" t="s">
        <v>29</v>
      </c>
      <c r="E4" s="35" t="s">
        <v>30</v>
      </c>
      <c r="F4" s="36" t="s">
        <v>31</v>
      </c>
    </row>
    <row r="5" ht="17.6" customHeight="1" spans="1:6">
      <c r="A5" s="37" t="s">
        <v>85</v>
      </c>
      <c r="B5" s="38" t="s">
        <v>86</v>
      </c>
      <c r="C5" s="39"/>
      <c r="D5" s="40"/>
      <c r="E5" s="40"/>
      <c r="F5" s="41"/>
    </row>
    <row r="6" ht="16.85" customHeight="1" spans="1:6">
      <c r="A6" s="37" t="s">
        <v>87</v>
      </c>
      <c r="B6" s="38" t="s">
        <v>88</v>
      </c>
      <c r="C6" s="39"/>
      <c r="D6" s="40"/>
      <c r="E6" s="40"/>
      <c r="F6" s="41"/>
    </row>
    <row r="7" ht="16.85" customHeight="1" spans="1:6">
      <c r="A7" s="37" t="s">
        <v>37</v>
      </c>
      <c r="B7" s="38" t="s">
        <v>89</v>
      </c>
      <c r="C7" s="39" t="s">
        <v>90</v>
      </c>
      <c r="D7" s="40" t="s">
        <v>91</v>
      </c>
      <c r="E7" s="42"/>
      <c r="F7" s="43">
        <f t="shared" ref="F7:F11" si="0">D7*E7</f>
        <v>0</v>
      </c>
    </row>
    <row r="8" ht="16.85" customHeight="1" spans="1:6">
      <c r="A8" s="37" t="s">
        <v>41</v>
      </c>
      <c r="B8" s="38" t="s">
        <v>92</v>
      </c>
      <c r="C8" s="39" t="s">
        <v>90</v>
      </c>
      <c r="D8" s="40" t="s">
        <v>93</v>
      </c>
      <c r="E8" s="42"/>
      <c r="F8" s="43">
        <f t="shared" si="0"/>
        <v>0</v>
      </c>
    </row>
    <row r="9" ht="17.6" customHeight="1" spans="1:6">
      <c r="A9" s="37" t="s">
        <v>94</v>
      </c>
      <c r="B9" s="38" t="s">
        <v>95</v>
      </c>
      <c r="C9" s="39"/>
      <c r="D9" s="40"/>
      <c r="E9" s="47"/>
      <c r="F9" s="43"/>
    </row>
    <row r="10" ht="16.85" customHeight="1" spans="1:6">
      <c r="A10" s="37" t="s">
        <v>96</v>
      </c>
      <c r="B10" s="38" t="s">
        <v>97</v>
      </c>
      <c r="C10" s="39"/>
      <c r="D10" s="40"/>
      <c r="E10" s="47"/>
      <c r="F10" s="43"/>
    </row>
    <row r="11" ht="16.85" customHeight="1" spans="1:6">
      <c r="A11" s="37" t="s">
        <v>37</v>
      </c>
      <c r="B11" s="38" t="s">
        <v>98</v>
      </c>
      <c r="C11" s="39" t="s">
        <v>90</v>
      </c>
      <c r="D11" s="40" t="s">
        <v>99</v>
      </c>
      <c r="E11" s="42"/>
      <c r="F11" s="43">
        <f t="shared" si="0"/>
        <v>0</v>
      </c>
    </row>
    <row r="12" ht="34.45" customHeight="1" spans="1:6">
      <c r="A12" s="37" t="s">
        <v>100</v>
      </c>
      <c r="B12" s="48" t="s">
        <v>101</v>
      </c>
      <c r="C12" s="39"/>
      <c r="D12" s="40"/>
      <c r="E12" s="47"/>
      <c r="F12" s="43"/>
    </row>
    <row r="13" ht="16.85" customHeight="1" spans="1:6">
      <c r="A13" s="37" t="s">
        <v>102</v>
      </c>
      <c r="B13" s="38" t="s">
        <v>103</v>
      </c>
      <c r="C13" s="39"/>
      <c r="D13" s="40"/>
      <c r="E13" s="47"/>
      <c r="F13" s="43"/>
    </row>
    <row r="14" ht="16.85" customHeight="1" spans="1:6">
      <c r="A14" s="37" t="s">
        <v>37</v>
      </c>
      <c r="B14" s="38" t="s">
        <v>104</v>
      </c>
      <c r="C14" s="39" t="s">
        <v>67</v>
      </c>
      <c r="D14" s="40" t="s">
        <v>105</v>
      </c>
      <c r="E14" s="42"/>
      <c r="F14" s="43">
        <f>D14*E14</f>
        <v>0</v>
      </c>
    </row>
    <row r="15" ht="16.85" customHeight="1" spans="1:6">
      <c r="A15" s="37" t="s">
        <v>41</v>
      </c>
      <c r="B15" s="38" t="s">
        <v>106</v>
      </c>
      <c r="C15" s="39" t="s">
        <v>67</v>
      </c>
      <c r="D15" s="40" t="s">
        <v>107</v>
      </c>
      <c r="E15" s="42"/>
      <c r="F15" s="43">
        <f>D15*E15</f>
        <v>0</v>
      </c>
    </row>
    <row r="16" ht="16.85" customHeight="1" spans="1:6">
      <c r="A16" s="37"/>
      <c r="B16" s="38"/>
      <c r="C16" s="39"/>
      <c r="D16" s="40"/>
      <c r="E16" s="40"/>
      <c r="F16" s="41"/>
    </row>
    <row r="17" ht="17.6" customHeight="1" spans="1:6">
      <c r="A17" s="37"/>
      <c r="B17" s="38"/>
      <c r="C17" s="39"/>
      <c r="D17" s="40"/>
      <c r="E17" s="40"/>
      <c r="F17" s="41"/>
    </row>
    <row r="18" ht="16.85"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7.6" customHeight="1" spans="1:6">
      <c r="A21" s="37"/>
      <c r="B21" s="38"/>
      <c r="C21" s="39"/>
      <c r="D21" s="40"/>
      <c r="E21" s="40"/>
      <c r="F21" s="41"/>
    </row>
    <row r="22" ht="16.85"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7.6" customHeight="1" spans="1:6">
      <c r="A25" s="37"/>
      <c r="B25" s="38"/>
      <c r="C25" s="39"/>
      <c r="D25" s="40"/>
      <c r="E25" s="40"/>
      <c r="F25" s="41"/>
    </row>
    <row r="26" ht="16.85"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7.6" customHeight="1" spans="1:6">
      <c r="A29" s="37"/>
      <c r="B29" s="38"/>
      <c r="C29" s="39"/>
      <c r="D29" s="40"/>
      <c r="E29" s="40"/>
      <c r="F29" s="41"/>
    </row>
    <row r="30" ht="16.85"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7.6" customHeight="1" spans="1:6">
      <c r="A33" s="37"/>
      <c r="B33" s="38"/>
      <c r="C33" s="39"/>
      <c r="D33" s="40"/>
      <c r="E33" s="40"/>
      <c r="F33" s="41"/>
    </row>
    <row r="34" ht="16.85"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7.6" customHeight="1" spans="1:6">
      <c r="A37" s="37"/>
      <c r="B37" s="38"/>
      <c r="C37" s="39"/>
      <c r="D37" s="40"/>
      <c r="E37" s="40"/>
      <c r="F37" s="41"/>
    </row>
    <row r="38" ht="16.85" customHeight="1" spans="1:6">
      <c r="A38" s="37"/>
      <c r="B38" s="38"/>
      <c r="C38" s="39"/>
      <c r="D38" s="40"/>
      <c r="E38" s="40"/>
      <c r="F38" s="41"/>
    </row>
    <row r="39" ht="22" customHeight="1" spans="1:6">
      <c r="A39" s="44"/>
      <c r="B39" s="45" t="s">
        <v>108</v>
      </c>
      <c r="C39" s="45"/>
      <c r="D39" s="46">
        <f>SUM(F7:F15)</f>
        <v>0</v>
      </c>
      <c r="E39" s="46"/>
      <c r="F39" s="46"/>
    </row>
  </sheetData>
  <sheetProtection algorithmName="SHA-512" hashValue="pVZJPh9JCGQd9V2NyUCmTuEQXWT/tWpMy4RhU24TZXLRG3Ginhv+SBTxg/CDbbbKUZNVsQ49MdzwB0UsLSJENA==" saltValue="Rf+IM6ZJb1H0kIAqWhaZXg==" spinCount="100000" sheet="1" objects="1"/>
  <mergeCells count="6">
    <mergeCell ref="A1:F1"/>
    <mergeCell ref="A2:D2"/>
    <mergeCell ref="E2:F2"/>
    <mergeCell ref="A3:F3"/>
    <mergeCell ref="B39:C39"/>
    <mergeCell ref="D39:F39"/>
  </mergeCells>
  <printOptions horizontalCentered="1" verticalCentered="1"/>
  <pageMargins left="0.50125" right="0.50125" top="0.315" bottom="0.315" header="0" footer="0"/>
  <pageSetup paperSize="9" fitToWidth="0" fitToHeight="0" orientation="portrait"/>
  <headerFooter alignWithMargins="0"/>
  <rowBreaks count="5" manualBreakCount="5">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9" workbookViewId="0">
      <selection activeCell="E9" sqref="E9"/>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109</v>
      </c>
      <c r="B3" s="33"/>
      <c r="C3" s="33"/>
      <c r="D3" s="33"/>
      <c r="E3" s="33"/>
      <c r="F3" s="33"/>
    </row>
    <row r="4" ht="22" customHeight="1" spans="1:6">
      <c r="A4" s="34" t="s">
        <v>26</v>
      </c>
      <c r="B4" s="35" t="s">
        <v>27</v>
      </c>
      <c r="C4" s="35" t="s">
        <v>28</v>
      </c>
      <c r="D4" s="35" t="s">
        <v>29</v>
      </c>
      <c r="E4" s="35" t="s">
        <v>30</v>
      </c>
      <c r="F4" s="36" t="s">
        <v>31</v>
      </c>
    </row>
    <row r="5" ht="17.6" customHeight="1" spans="1:6">
      <c r="A5" s="37" t="s">
        <v>110</v>
      </c>
      <c r="B5" s="38" t="s">
        <v>111</v>
      </c>
      <c r="C5" s="39"/>
      <c r="D5" s="40"/>
      <c r="E5" s="40"/>
      <c r="F5" s="41"/>
    </row>
    <row r="6" ht="16.85" customHeight="1" spans="1:6">
      <c r="A6" s="37" t="s">
        <v>112</v>
      </c>
      <c r="B6" s="38" t="s">
        <v>113</v>
      </c>
      <c r="C6" s="39"/>
      <c r="D6" s="40"/>
      <c r="E6" s="40"/>
      <c r="F6" s="41"/>
    </row>
    <row r="7" ht="16.85" customHeight="1" spans="1:6">
      <c r="A7" s="37" t="s">
        <v>37</v>
      </c>
      <c r="B7" s="38" t="s">
        <v>114</v>
      </c>
      <c r="C7" s="39" t="s">
        <v>115</v>
      </c>
      <c r="D7" s="40" t="s">
        <v>116</v>
      </c>
      <c r="E7" s="42"/>
      <c r="F7" s="43">
        <f t="shared" ref="F7:F9" si="0">D7*E7</f>
        <v>0</v>
      </c>
    </row>
    <row r="8" ht="16.85" customHeight="1" spans="1:6">
      <c r="A8" s="37" t="s">
        <v>41</v>
      </c>
      <c r="B8" s="38" t="s">
        <v>117</v>
      </c>
      <c r="C8" s="39" t="s">
        <v>115</v>
      </c>
      <c r="D8" s="40" t="s">
        <v>118</v>
      </c>
      <c r="E8" s="42"/>
      <c r="F8" s="43">
        <f t="shared" si="0"/>
        <v>0</v>
      </c>
    </row>
    <row r="9" ht="17.6" customHeight="1" spans="1:6">
      <c r="A9" s="37" t="s">
        <v>80</v>
      </c>
      <c r="B9" s="38" t="s">
        <v>119</v>
      </c>
      <c r="C9" s="39" t="s">
        <v>115</v>
      </c>
      <c r="D9" s="40" t="s">
        <v>40</v>
      </c>
      <c r="E9" s="42"/>
      <c r="F9" s="43">
        <f t="shared" si="0"/>
        <v>0</v>
      </c>
    </row>
    <row r="10" ht="16.85" customHeight="1" spans="1:6">
      <c r="A10" s="37"/>
      <c r="B10" s="38"/>
      <c r="C10" s="39"/>
      <c r="D10" s="40"/>
      <c r="E10" s="40"/>
      <c r="F10" s="41"/>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120</v>
      </c>
      <c r="C40" s="45"/>
      <c r="D40" s="46">
        <f>SUM(F7:F9)</f>
        <v>0</v>
      </c>
      <c r="E40" s="46"/>
      <c r="F40" s="46"/>
    </row>
  </sheetData>
  <sheetProtection algorithmName="SHA-512" hashValue="YIpXidrmN2xRmQCc0vwOlucQIWEwFBEK2usbE6JMNe8D75k6Dc05aBI8WtspdsrDgL/+d9t0SdEWXMSovXDeqg==" saltValue="O9I+6hkd6KQmSwEetJZFD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5" manualBreakCount="5">
    <brk id="4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topLeftCell="A22" workbookViewId="0">
      <selection activeCell="D40" sqref="D40:F40"/>
    </sheetView>
  </sheetViews>
  <sheetFormatPr defaultColWidth="9" defaultRowHeight="14.25" outlineLevelCol="5"/>
  <cols>
    <col min="1" max="1" width="7.125" style="29" customWidth="1"/>
    <col min="2" max="2" width="28.7416666666667" style="29" customWidth="1"/>
    <col min="3" max="3" width="7.125" style="29" customWidth="1"/>
    <col min="4" max="4" width="11.375" style="29" customWidth="1"/>
    <col min="5" max="5" width="12.625" style="29" customWidth="1"/>
    <col min="6" max="6" width="13.25" style="29" customWidth="1"/>
    <col min="7" max="7" width="10" style="29" customWidth="1"/>
    <col min="8" max="16384" width="9" style="29"/>
  </cols>
  <sheetData>
    <row r="1" ht="32.95" customHeight="1" spans="1:6">
      <c r="A1" s="30" t="s">
        <v>22</v>
      </c>
      <c r="B1" s="30"/>
      <c r="C1" s="30"/>
      <c r="D1" s="30"/>
      <c r="E1" s="30"/>
      <c r="F1" s="30"/>
    </row>
    <row r="2" ht="16.85" customHeight="1" spans="1:6">
      <c r="A2" s="31" t="s">
        <v>23</v>
      </c>
      <c r="B2" s="31"/>
      <c r="C2" s="31"/>
      <c r="D2" s="31"/>
      <c r="E2" s="32" t="s">
        <v>24</v>
      </c>
      <c r="F2" s="32"/>
    </row>
    <row r="3" ht="21.25" customHeight="1" spans="1:6">
      <c r="A3" s="33" t="s">
        <v>121</v>
      </c>
      <c r="B3" s="33"/>
      <c r="C3" s="33"/>
      <c r="D3" s="33"/>
      <c r="E3" s="33"/>
      <c r="F3" s="33"/>
    </row>
    <row r="4" ht="22" customHeight="1" spans="1:6">
      <c r="A4" s="34" t="s">
        <v>26</v>
      </c>
      <c r="B4" s="35" t="s">
        <v>27</v>
      </c>
      <c r="C4" s="35" t="s">
        <v>28</v>
      </c>
      <c r="D4" s="35" t="s">
        <v>29</v>
      </c>
      <c r="E4" s="35" t="s">
        <v>30</v>
      </c>
      <c r="F4" s="36" t="s">
        <v>31</v>
      </c>
    </row>
    <row r="5" ht="17.6" customHeight="1" spans="1:6">
      <c r="A5" s="37" t="s">
        <v>122</v>
      </c>
      <c r="B5" s="38" t="s">
        <v>123</v>
      </c>
      <c r="C5" s="39"/>
      <c r="D5" s="40"/>
      <c r="E5" s="40"/>
      <c r="F5" s="41"/>
    </row>
    <row r="6" ht="16.85" customHeight="1" spans="1:6">
      <c r="A6" s="37" t="s">
        <v>124</v>
      </c>
      <c r="B6" s="38" t="s">
        <v>125</v>
      </c>
      <c r="C6" s="39" t="s">
        <v>90</v>
      </c>
      <c r="D6" s="40" t="s">
        <v>126</v>
      </c>
      <c r="E6" s="42"/>
      <c r="F6" s="43">
        <f>D6*E6</f>
        <v>0</v>
      </c>
    </row>
    <row r="7" ht="16.85" customHeight="1" spans="1:6">
      <c r="A7" s="37"/>
      <c r="B7" s="38"/>
      <c r="C7" s="39"/>
      <c r="D7" s="40"/>
      <c r="E7" s="40"/>
      <c r="F7" s="41"/>
    </row>
    <row r="8" ht="16.85" customHeight="1" spans="1:6">
      <c r="A8" s="37"/>
      <c r="B8" s="38"/>
      <c r="C8" s="39"/>
      <c r="D8" s="40"/>
      <c r="E8" s="40"/>
      <c r="F8" s="41"/>
    </row>
    <row r="9" ht="17.6" customHeight="1" spans="1:6">
      <c r="A9" s="37"/>
      <c r="B9" s="38"/>
      <c r="C9" s="39"/>
      <c r="D9" s="40"/>
      <c r="E9" s="40"/>
      <c r="F9" s="41"/>
    </row>
    <row r="10" ht="16.85" customHeight="1" spans="1:6">
      <c r="A10" s="37"/>
      <c r="B10" s="38"/>
      <c r="C10" s="39"/>
      <c r="D10" s="40"/>
      <c r="E10" s="40"/>
      <c r="F10" s="41"/>
    </row>
    <row r="11" ht="16.85" customHeight="1" spans="1:6">
      <c r="A11" s="37"/>
      <c r="B11" s="38"/>
      <c r="C11" s="39"/>
      <c r="D11" s="40"/>
      <c r="E11" s="40"/>
      <c r="F11" s="41"/>
    </row>
    <row r="12" ht="16.85" customHeight="1" spans="1:6">
      <c r="A12" s="37"/>
      <c r="B12" s="38"/>
      <c r="C12" s="39"/>
      <c r="D12" s="40"/>
      <c r="E12" s="40"/>
      <c r="F12" s="41"/>
    </row>
    <row r="13" ht="17.6" customHeight="1" spans="1:6">
      <c r="A13" s="37"/>
      <c r="B13" s="38"/>
      <c r="C13" s="39"/>
      <c r="D13" s="40"/>
      <c r="E13" s="40"/>
      <c r="F13" s="41"/>
    </row>
    <row r="14" ht="16.85" customHeight="1" spans="1:6">
      <c r="A14" s="37"/>
      <c r="B14" s="38"/>
      <c r="C14" s="39"/>
      <c r="D14" s="40"/>
      <c r="E14" s="40"/>
      <c r="F14" s="41"/>
    </row>
    <row r="15" ht="16.85" customHeight="1" spans="1:6">
      <c r="A15" s="37"/>
      <c r="B15" s="38"/>
      <c r="C15" s="39"/>
      <c r="D15" s="40"/>
      <c r="E15" s="40"/>
      <c r="F15" s="41"/>
    </row>
    <row r="16" ht="16.85" customHeight="1" spans="1:6">
      <c r="A16" s="37"/>
      <c r="B16" s="38"/>
      <c r="C16" s="39"/>
      <c r="D16" s="40"/>
      <c r="E16" s="40"/>
      <c r="F16" s="41"/>
    </row>
    <row r="17" ht="16.85" customHeight="1" spans="1:6">
      <c r="A17" s="37"/>
      <c r="B17" s="38"/>
      <c r="C17" s="39"/>
      <c r="D17" s="40"/>
      <c r="E17" s="40"/>
      <c r="F17" s="41"/>
    </row>
    <row r="18" ht="17.6" customHeight="1" spans="1:6">
      <c r="A18" s="37"/>
      <c r="B18" s="38"/>
      <c r="C18" s="39"/>
      <c r="D18" s="40"/>
      <c r="E18" s="40"/>
      <c r="F18" s="41"/>
    </row>
    <row r="19" ht="16.85" customHeight="1" spans="1:6">
      <c r="A19" s="37"/>
      <c r="B19" s="38"/>
      <c r="C19" s="39"/>
      <c r="D19" s="40"/>
      <c r="E19" s="40"/>
      <c r="F19" s="41"/>
    </row>
    <row r="20" ht="16.85" customHeight="1" spans="1:6">
      <c r="A20" s="37"/>
      <c r="B20" s="38"/>
      <c r="C20" s="39"/>
      <c r="D20" s="40"/>
      <c r="E20" s="40"/>
      <c r="F20" s="41"/>
    </row>
    <row r="21" ht="16.85" customHeight="1" spans="1:6">
      <c r="A21" s="37"/>
      <c r="B21" s="38"/>
      <c r="C21" s="39"/>
      <c r="D21" s="40"/>
      <c r="E21" s="40"/>
      <c r="F21" s="41"/>
    </row>
    <row r="22" ht="17.6" customHeight="1" spans="1:6">
      <c r="A22" s="37"/>
      <c r="B22" s="38"/>
      <c r="C22" s="39"/>
      <c r="D22" s="40"/>
      <c r="E22" s="40"/>
      <c r="F22" s="41"/>
    </row>
    <row r="23" ht="16.85" customHeight="1" spans="1:6">
      <c r="A23" s="37"/>
      <c r="B23" s="38"/>
      <c r="C23" s="39"/>
      <c r="D23" s="40"/>
      <c r="E23" s="40"/>
      <c r="F23" s="41"/>
    </row>
    <row r="24" ht="16.85" customHeight="1" spans="1:6">
      <c r="A24" s="37"/>
      <c r="B24" s="38"/>
      <c r="C24" s="39"/>
      <c r="D24" s="40"/>
      <c r="E24" s="40"/>
      <c r="F24" s="41"/>
    </row>
    <row r="25" ht="16.85" customHeight="1" spans="1:6">
      <c r="A25" s="37"/>
      <c r="B25" s="38"/>
      <c r="C25" s="39"/>
      <c r="D25" s="40"/>
      <c r="E25" s="40"/>
      <c r="F25" s="41"/>
    </row>
    <row r="26" ht="17.6" customHeight="1" spans="1:6">
      <c r="A26" s="37"/>
      <c r="B26" s="38"/>
      <c r="C26" s="39"/>
      <c r="D26" s="40"/>
      <c r="E26" s="40"/>
      <c r="F26" s="41"/>
    </row>
    <row r="27" ht="16.85" customHeight="1" spans="1:6">
      <c r="A27" s="37"/>
      <c r="B27" s="38"/>
      <c r="C27" s="39"/>
      <c r="D27" s="40"/>
      <c r="E27" s="40"/>
      <c r="F27" s="41"/>
    </row>
    <row r="28" ht="16.85" customHeight="1" spans="1:6">
      <c r="A28" s="37"/>
      <c r="B28" s="38"/>
      <c r="C28" s="39"/>
      <c r="D28" s="40"/>
      <c r="E28" s="40"/>
      <c r="F28" s="41"/>
    </row>
    <row r="29" ht="16.85" customHeight="1" spans="1:6">
      <c r="A29" s="37"/>
      <c r="B29" s="38"/>
      <c r="C29" s="39"/>
      <c r="D29" s="40"/>
      <c r="E29" s="40"/>
      <c r="F29" s="41"/>
    </row>
    <row r="30" ht="17.6" customHeight="1" spans="1:6">
      <c r="A30" s="37"/>
      <c r="B30" s="38"/>
      <c r="C30" s="39"/>
      <c r="D30" s="40"/>
      <c r="E30" s="40"/>
      <c r="F30" s="41"/>
    </row>
    <row r="31" ht="16.85" customHeight="1" spans="1:6">
      <c r="A31" s="37"/>
      <c r="B31" s="38"/>
      <c r="C31" s="39"/>
      <c r="D31" s="40"/>
      <c r="E31" s="40"/>
      <c r="F31" s="41"/>
    </row>
    <row r="32" ht="16.85" customHeight="1" spans="1:6">
      <c r="A32" s="37"/>
      <c r="B32" s="38"/>
      <c r="C32" s="39"/>
      <c r="D32" s="40"/>
      <c r="E32" s="40"/>
      <c r="F32" s="41"/>
    </row>
    <row r="33" ht="16.85" customHeight="1" spans="1:6">
      <c r="A33" s="37"/>
      <c r="B33" s="38"/>
      <c r="C33" s="39"/>
      <c r="D33" s="40"/>
      <c r="E33" s="40"/>
      <c r="F33" s="41"/>
    </row>
    <row r="34" ht="17.6" customHeight="1" spans="1:6">
      <c r="A34" s="37"/>
      <c r="B34" s="38"/>
      <c r="C34" s="39"/>
      <c r="D34" s="40"/>
      <c r="E34" s="40"/>
      <c r="F34" s="41"/>
    </row>
    <row r="35" ht="16.85" customHeight="1" spans="1:6">
      <c r="A35" s="37"/>
      <c r="B35" s="38"/>
      <c r="C35" s="39"/>
      <c r="D35" s="40"/>
      <c r="E35" s="40"/>
      <c r="F35" s="41"/>
    </row>
    <row r="36" ht="16.85" customHeight="1" spans="1:6">
      <c r="A36" s="37"/>
      <c r="B36" s="38"/>
      <c r="C36" s="39"/>
      <c r="D36" s="40"/>
      <c r="E36" s="40"/>
      <c r="F36" s="41"/>
    </row>
    <row r="37" ht="16.85" customHeight="1" spans="1:6">
      <c r="A37" s="37"/>
      <c r="B37" s="38"/>
      <c r="C37" s="39"/>
      <c r="D37" s="40"/>
      <c r="E37" s="40"/>
      <c r="F37" s="41"/>
    </row>
    <row r="38" ht="17.6" customHeight="1" spans="1:6">
      <c r="A38" s="37"/>
      <c r="B38" s="38"/>
      <c r="C38" s="39"/>
      <c r="D38" s="40"/>
      <c r="E38" s="40"/>
      <c r="F38" s="41"/>
    </row>
    <row r="39" ht="16.85" customHeight="1" spans="1:6">
      <c r="A39" s="37"/>
      <c r="B39" s="38"/>
      <c r="C39" s="39"/>
      <c r="D39" s="40"/>
      <c r="E39" s="40"/>
      <c r="F39" s="41"/>
    </row>
    <row r="40" ht="22" customHeight="1" spans="1:6">
      <c r="A40" s="44"/>
      <c r="B40" s="45" t="s">
        <v>127</v>
      </c>
      <c r="C40" s="45"/>
      <c r="D40" s="46">
        <f>SUM(F6)</f>
        <v>0</v>
      </c>
      <c r="E40" s="46"/>
      <c r="F40" s="46"/>
    </row>
  </sheetData>
  <sheetProtection algorithmName="SHA-512" hashValue="UYUDME4hVp211ijxJ9Xi6K36+51sD90BMn64TPJKbbgoo2oMMjtNg253rotWv1FffdHY/iUeXInd5OdcGlzTeQ==" saltValue="nQpw87NPLRBovROO1tJFzg=="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5" manualBreakCount="5">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3" sqref="D13"/>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0" t="s">
        <v>128</v>
      </c>
      <c r="B1" s="20"/>
      <c r="C1" s="20"/>
      <c r="D1" s="20"/>
    </row>
    <row r="2" ht="16.85" customHeight="1" spans="1:4">
      <c r="A2" s="21" t="s">
        <v>129</v>
      </c>
      <c r="B2" s="21"/>
      <c r="C2" s="21"/>
      <c r="D2" s="21"/>
    </row>
    <row r="3" ht="32.95" customHeight="1" spans="1:4">
      <c r="A3" s="22" t="s">
        <v>130</v>
      </c>
      <c r="B3" s="23" t="s">
        <v>131</v>
      </c>
      <c r="C3" s="23" t="s">
        <v>132</v>
      </c>
      <c r="D3" s="24" t="s">
        <v>133</v>
      </c>
    </row>
    <row r="4" ht="28.55" customHeight="1" spans="1:4">
      <c r="A4" s="25" t="s">
        <v>134</v>
      </c>
      <c r="B4" s="26" t="s">
        <v>135</v>
      </c>
      <c r="C4" s="26" t="s">
        <v>25</v>
      </c>
      <c r="D4" s="27">
        <f>'100章'!D40</f>
        <v>0</v>
      </c>
    </row>
    <row r="5" ht="28.55" customHeight="1" spans="1:4">
      <c r="A5" s="25" t="s">
        <v>136</v>
      </c>
      <c r="B5" s="26" t="s">
        <v>137</v>
      </c>
      <c r="C5" s="26" t="s">
        <v>61</v>
      </c>
      <c r="D5" s="27">
        <f>'200章'!D40</f>
        <v>0</v>
      </c>
    </row>
    <row r="6" ht="28.55" customHeight="1" spans="1:4">
      <c r="A6" s="25" t="s">
        <v>138</v>
      </c>
      <c r="B6" s="26" t="s">
        <v>139</v>
      </c>
      <c r="C6" s="26" t="s">
        <v>84</v>
      </c>
      <c r="D6" s="27">
        <f>'300章'!D39</f>
        <v>0</v>
      </c>
    </row>
    <row r="7" ht="28.55" customHeight="1" spans="1:4">
      <c r="A7" s="25" t="s">
        <v>140</v>
      </c>
      <c r="B7" s="26" t="s">
        <v>141</v>
      </c>
      <c r="C7" s="26" t="s">
        <v>109</v>
      </c>
      <c r="D7" s="27">
        <f>'600章'!D40</f>
        <v>0</v>
      </c>
    </row>
    <row r="8" ht="28.55" customHeight="1" spans="1:4">
      <c r="A8" s="25" t="s">
        <v>142</v>
      </c>
      <c r="B8" s="26" t="s">
        <v>143</v>
      </c>
      <c r="C8" s="26" t="s">
        <v>121</v>
      </c>
      <c r="D8" s="27">
        <f>'700章'!D40</f>
        <v>0</v>
      </c>
    </row>
    <row r="9" ht="28.55" customHeight="1" spans="1:4">
      <c r="A9" s="25" t="s">
        <v>144</v>
      </c>
      <c r="B9" s="26" t="s">
        <v>145</v>
      </c>
      <c r="C9" s="26"/>
      <c r="D9" s="27">
        <f>SUM(D4:D8)</f>
        <v>0</v>
      </c>
    </row>
    <row r="10" ht="28.55" customHeight="1" spans="1:4">
      <c r="A10" s="25" t="s">
        <v>146</v>
      </c>
      <c r="B10" s="26" t="s">
        <v>147</v>
      </c>
      <c r="C10" s="26"/>
      <c r="D10" s="27">
        <v>0</v>
      </c>
    </row>
    <row r="11" ht="28.55" customHeight="1" spans="1:4">
      <c r="A11" s="25" t="s">
        <v>148</v>
      </c>
      <c r="B11" s="26" t="s">
        <v>149</v>
      </c>
      <c r="C11" s="26"/>
      <c r="D11" s="27">
        <f>D9-D10</f>
        <v>0</v>
      </c>
    </row>
    <row r="12" ht="28.55" customHeight="1" spans="1:4">
      <c r="A12" s="25" t="s">
        <v>150</v>
      </c>
      <c r="B12" s="26" t="s">
        <v>151</v>
      </c>
      <c r="C12" s="26"/>
      <c r="D12" s="27">
        <v>0</v>
      </c>
    </row>
    <row r="13" ht="28.55" customHeight="1" spans="1:4">
      <c r="A13" s="25" t="s">
        <v>152</v>
      </c>
      <c r="B13" s="26" t="s">
        <v>153</v>
      </c>
      <c r="C13" s="26"/>
      <c r="D13" s="27">
        <v>0</v>
      </c>
    </row>
    <row r="14" ht="28.55" customHeight="1" spans="1:4">
      <c r="A14" s="25" t="s">
        <v>154</v>
      </c>
      <c r="B14" s="26" t="s">
        <v>155</v>
      </c>
      <c r="C14" s="26"/>
      <c r="D14" s="27">
        <f>D9+D12+D13</f>
        <v>0</v>
      </c>
    </row>
    <row r="15" ht="314.25" customHeight="1" spans="1:4">
      <c r="A15" s="28"/>
      <c r="B15" s="28"/>
      <c r="C15" s="28"/>
      <c r="D15" s="28"/>
    </row>
  </sheetData>
  <sheetProtection algorithmName="SHA-512" hashValue="dMthB2Z3kccZUASL1toewxTBRNzT1mfkFGjk207Fwmq6DA7ak1SYXZtbY/ZlSEcvU0rcup21O3jiAQ7CGJhaOg==" saltValue="za3XeWwXa8jRRcnUDI0wPw==" spinCount="100000" sheet="1" objects="1"/>
  <mergeCells count="9">
    <mergeCell ref="A1:D1"/>
    <mergeCell ref="A2:D2"/>
    <mergeCell ref="B9:C9"/>
    <mergeCell ref="B10:C10"/>
    <mergeCell ref="B11:C11"/>
    <mergeCell ref="B12:C12"/>
    <mergeCell ref="B13:C13"/>
    <mergeCell ref="B14:C14"/>
    <mergeCell ref="A15:D15"/>
  </mergeCells>
  <printOptions horizontalCentered="1" verticalCentered="1"/>
  <pageMargins left="0.50125" right="0.50125"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tabSelected="1" view="pageBreakPreview" zoomScaleNormal="100" workbookViewId="0">
      <selection activeCell="T13" sqref="T13"/>
    </sheetView>
  </sheetViews>
  <sheetFormatPr defaultColWidth="9" defaultRowHeight="14.25"/>
  <cols>
    <col min="1" max="1" width="3.125" style="1" customWidth="1"/>
    <col min="2" max="2" width="6.625" style="1" customWidth="1"/>
    <col min="3" max="3" width="17.25" style="1" customWidth="1"/>
    <col min="4" max="12" width="6.125" style="1" customWidth="1"/>
    <col min="13" max="18" width="6.75" style="1" customWidth="1"/>
    <col min="19" max="19" width="20" style="1" customWidth="1"/>
    <col min="20" max="16384" width="9" style="1"/>
  </cols>
  <sheetData>
    <row r="1" s="1" customFormat="1" spans="1:18">
      <c r="A1" s="2" t="s">
        <v>156</v>
      </c>
      <c r="B1" s="2"/>
      <c r="C1" s="2"/>
      <c r="D1" s="3"/>
    </row>
    <row r="2" ht="32.95" customHeight="1" spans="1:18">
      <c r="A2" s="4" t="s">
        <v>157</v>
      </c>
      <c r="B2" s="4"/>
      <c r="C2" s="4"/>
      <c r="D2" s="4"/>
      <c r="E2" s="4"/>
      <c r="F2" s="4"/>
      <c r="G2" s="4"/>
      <c r="H2" s="4"/>
      <c r="I2" s="4"/>
      <c r="J2" s="4"/>
      <c r="K2" s="4"/>
      <c r="L2" s="4"/>
      <c r="M2" s="4"/>
      <c r="N2" s="4"/>
      <c r="O2" s="4"/>
      <c r="P2" s="4"/>
      <c r="Q2" s="4"/>
      <c r="R2" s="4"/>
    </row>
    <row r="3" ht="16.1" customHeight="1" spans="1:18">
      <c r="A3" s="5" t="s">
        <v>158</v>
      </c>
      <c r="B3" s="5"/>
      <c r="C3" s="5"/>
      <c r="D3" s="5"/>
      <c r="E3" s="5"/>
      <c r="F3" s="5"/>
      <c r="G3" s="5"/>
      <c r="H3" s="5"/>
      <c r="I3" s="5"/>
      <c r="J3" s="5"/>
      <c r="K3" s="5"/>
      <c r="L3" s="5"/>
      <c r="M3" s="5"/>
      <c r="N3" s="5"/>
      <c r="O3" s="5"/>
      <c r="P3" s="5"/>
      <c r="Q3" s="5"/>
      <c r="R3" s="5"/>
    </row>
    <row r="4" ht="16.85" customHeight="1" spans="1:18">
      <c r="A4" s="5" t="s">
        <v>159</v>
      </c>
      <c r="B4" s="5"/>
      <c r="C4" s="5"/>
      <c r="D4" s="5"/>
      <c r="E4" s="5"/>
      <c r="F4" s="5"/>
      <c r="G4" s="5"/>
      <c r="H4" s="5"/>
      <c r="I4" s="5"/>
      <c r="J4" s="5"/>
      <c r="K4" s="5"/>
      <c r="L4" s="5"/>
      <c r="M4" s="5"/>
      <c r="N4" s="5" t="s">
        <v>160</v>
      </c>
      <c r="O4" s="5"/>
      <c r="P4" s="5" t="s">
        <v>161</v>
      </c>
      <c r="Q4" s="5"/>
      <c r="R4" s="5" t="s">
        <v>162</v>
      </c>
    </row>
    <row r="5" ht="16.85" customHeight="1" spans="1:18">
      <c r="A5" s="6" t="s">
        <v>163</v>
      </c>
      <c r="B5" s="6" t="s">
        <v>164</v>
      </c>
      <c r="C5" s="6" t="s">
        <v>165</v>
      </c>
      <c r="D5" s="7" t="s">
        <v>166</v>
      </c>
      <c r="E5" s="7"/>
      <c r="F5" s="7"/>
      <c r="G5" s="7" t="s">
        <v>167</v>
      </c>
      <c r="H5" s="7"/>
      <c r="I5" s="7"/>
      <c r="J5" s="7"/>
      <c r="K5" s="7"/>
      <c r="L5" s="7"/>
      <c r="M5" s="6" t="s">
        <v>168</v>
      </c>
      <c r="N5" s="6" t="s">
        <v>169</v>
      </c>
      <c r="O5" s="6" t="s">
        <v>170</v>
      </c>
      <c r="P5" s="6" t="s">
        <v>171</v>
      </c>
      <c r="Q5" s="6" t="s">
        <v>172</v>
      </c>
      <c r="R5" s="8" t="s">
        <v>173</v>
      </c>
    </row>
    <row r="6" ht="16.1" customHeight="1" spans="1:18">
      <c r="A6" s="6"/>
      <c r="B6" s="6"/>
      <c r="C6" s="6"/>
      <c r="D6" s="9" t="s">
        <v>174</v>
      </c>
      <c r="E6" s="9" t="s">
        <v>175</v>
      </c>
      <c r="F6" s="9" t="s">
        <v>176</v>
      </c>
      <c r="G6" s="10" t="s">
        <v>177</v>
      </c>
      <c r="H6" s="10"/>
      <c r="I6" s="10"/>
      <c r="J6" s="10"/>
      <c r="K6" s="9" t="s">
        <v>178</v>
      </c>
      <c r="L6" s="9" t="s">
        <v>176</v>
      </c>
      <c r="M6" s="6"/>
      <c r="N6" s="6"/>
      <c r="O6" s="6"/>
      <c r="P6" s="6"/>
      <c r="Q6" s="6"/>
      <c r="R6" s="8"/>
    </row>
    <row r="7" ht="49.8" customHeight="1" spans="1:18">
      <c r="A7" s="6"/>
      <c r="B7" s="6"/>
      <c r="C7" s="6"/>
      <c r="D7" s="9"/>
      <c r="E7" s="9"/>
      <c r="F7" s="9"/>
      <c r="G7" s="9" t="s">
        <v>179</v>
      </c>
      <c r="H7" s="9" t="s">
        <v>180</v>
      </c>
      <c r="I7" s="9" t="s">
        <v>175</v>
      </c>
      <c r="J7" s="9" t="s">
        <v>181</v>
      </c>
      <c r="K7" s="9"/>
      <c r="L7" s="9"/>
      <c r="M7" s="6"/>
      <c r="N7" s="6"/>
      <c r="O7" s="6"/>
      <c r="P7" s="6"/>
      <c r="Q7" s="6"/>
      <c r="R7" s="8"/>
    </row>
    <row r="8" ht="19.8" customHeight="1" spans="1:18">
      <c r="A8" s="10"/>
      <c r="B8" s="11"/>
      <c r="C8" s="12"/>
      <c r="D8" s="13"/>
      <c r="E8" s="13"/>
      <c r="F8" s="13"/>
      <c r="G8" s="13"/>
      <c r="H8" s="11"/>
      <c r="I8" s="13"/>
      <c r="J8" s="13"/>
      <c r="K8" s="13"/>
      <c r="L8" s="13"/>
      <c r="M8" s="13"/>
      <c r="N8" s="13"/>
      <c r="O8" s="13"/>
      <c r="P8" s="13"/>
      <c r="Q8" s="13"/>
      <c r="R8" s="14"/>
    </row>
    <row r="9" ht="19.05" customHeight="1" spans="1:18">
      <c r="A9" s="10"/>
      <c r="B9" s="11"/>
      <c r="C9" s="12"/>
      <c r="D9" s="13"/>
      <c r="E9" s="13"/>
      <c r="F9" s="13"/>
      <c r="G9" s="13"/>
      <c r="H9" s="11"/>
      <c r="I9" s="13"/>
      <c r="J9" s="13"/>
      <c r="K9" s="13"/>
      <c r="L9" s="13"/>
      <c r="M9" s="13"/>
      <c r="N9" s="13"/>
      <c r="O9" s="13"/>
      <c r="P9" s="13"/>
      <c r="Q9" s="13"/>
      <c r="R9" s="14"/>
    </row>
    <row r="10" ht="19.8" customHeight="1" spans="1:18">
      <c r="A10" s="10"/>
      <c r="B10" s="11"/>
      <c r="C10" s="12"/>
      <c r="D10" s="13"/>
      <c r="E10" s="13"/>
      <c r="F10" s="13"/>
      <c r="G10" s="13"/>
      <c r="H10" s="11"/>
      <c r="I10" s="13"/>
      <c r="J10" s="13"/>
      <c r="K10" s="13"/>
      <c r="L10" s="13"/>
      <c r="M10" s="13"/>
      <c r="N10" s="13"/>
      <c r="O10" s="13"/>
      <c r="P10" s="13"/>
      <c r="Q10" s="13"/>
      <c r="R10" s="14"/>
    </row>
    <row r="11" ht="19.8" customHeight="1" spans="1:18">
      <c r="A11" s="10"/>
      <c r="B11" s="11"/>
      <c r="C11" s="12"/>
      <c r="D11" s="13"/>
      <c r="E11" s="13"/>
      <c r="F11" s="13"/>
      <c r="G11" s="13"/>
      <c r="H11" s="11"/>
      <c r="I11" s="13"/>
      <c r="J11" s="13"/>
      <c r="K11" s="13"/>
      <c r="L11" s="13"/>
      <c r="M11" s="13"/>
      <c r="N11" s="13"/>
      <c r="O11" s="13"/>
      <c r="P11" s="13"/>
      <c r="Q11" s="13"/>
      <c r="R11" s="14"/>
    </row>
    <row r="12" ht="19.05" customHeight="1" spans="1:18">
      <c r="A12" s="10"/>
      <c r="B12" s="11"/>
      <c r="C12" s="12"/>
      <c r="D12" s="13"/>
      <c r="E12" s="13"/>
      <c r="F12" s="13"/>
      <c r="G12" s="13"/>
      <c r="H12" s="11"/>
      <c r="I12" s="13"/>
      <c r="J12" s="13"/>
      <c r="K12" s="13"/>
      <c r="L12" s="13"/>
      <c r="M12" s="13"/>
      <c r="N12" s="13"/>
      <c r="O12" s="13"/>
      <c r="P12" s="13"/>
      <c r="Q12" s="13"/>
      <c r="R12" s="14"/>
    </row>
    <row r="13" ht="19.8" customHeight="1" spans="1:18">
      <c r="A13" s="10"/>
      <c r="B13" s="11"/>
      <c r="C13" s="12"/>
      <c r="D13" s="13"/>
      <c r="E13" s="13"/>
      <c r="F13" s="13"/>
      <c r="G13" s="13"/>
      <c r="H13" s="11"/>
      <c r="I13" s="13"/>
      <c r="J13" s="13"/>
      <c r="K13" s="13"/>
      <c r="L13" s="13"/>
      <c r="M13" s="13"/>
      <c r="N13" s="13"/>
      <c r="O13" s="13"/>
      <c r="P13" s="13"/>
      <c r="Q13" s="13"/>
      <c r="R13" s="14"/>
    </row>
    <row r="14" ht="19.8" customHeight="1" spans="1:18">
      <c r="A14" s="10"/>
      <c r="B14" s="11"/>
      <c r="C14" s="12"/>
      <c r="D14" s="13"/>
      <c r="E14" s="13"/>
      <c r="F14" s="13"/>
      <c r="G14" s="13"/>
      <c r="H14" s="11"/>
      <c r="I14" s="13"/>
      <c r="J14" s="13"/>
      <c r="K14" s="13"/>
      <c r="L14" s="13"/>
      <c r="M14" s="13"/>
      <c r="N14" s="13"/>
      <c r="O14" s="13"/>
      <c r="P14" s="13"/>
      <c r="Q14" s="13"/>
      <c r="R14" s="14"/>
    </row>
    <row r="15" ht="19.05" customHeight="1" spans="1:18">
      <c r="A15" s="10"/>
      <c r="B15" s="11"/>
      <c r="C15" s="12"/>
      <c r="D15" s="13"/>
      <c r="E15" s="13"/>
      <c r="F15" s="13"/>
      <c r="G15" s="13"/>
      <c r="H15" s="11"/>
      <c r="I15" s="13"/>
      <c r="J15" s="13"/>
      <c r="K15" s="13"/>
      <c r="L15" s="13"/>
      <c r="M15" s="13"/>
      <c r="N15" s="13"/>
      <c r="O15" s="13"/>
      <c r="P15" s="13"/>
      <c r="Q15" s="13"/>
      <c r="R15" s="14"/>
    </row>
    <row r="16" ht="19.8" customHeight="1" spans="1:18">
      <c r="A16" s="10"/>
      <c r="B16" s="11"/>
      <c r="C16" s="12"/>
      <c r="D16" s="13"/>
      <c r="E16" s="13"/>
      <c r="F16" s="13"/>
      <c r="G16" s="13"/>
      <c r="H16" s="11"/>
      <c r="I16" s="13"/>
      <c r="J16" s="13"/>
      <c r="K16" s="13"/>
      <c r="L16" s="13"/>
      <c r="M16" s="13"/>
      <c r="N16" s="13"/>
      <c r="O16" s="13"/>
      <c r="P16" s="13"/>
      <c r="Q16" s="13"/>
      <c r="R16" s="14"/>
    </row>
    <row r="17" ht="19.05" customHeight="1" spans="1:18">
      <c r="A17" s="10"/>
      <c r="B17" s="11"/>
      <c r="C17" s="12"/>
      <c r="D17" s="13"/>
      <c r="E17" s="13"/>
      <c r="F17" s="13"/>
      <c r="G17" s="13"/>
      <c r="H17" s="11"/>
      <c r="I17" s="13"/>
      <c r="J17" s="13"/>
      <c r="K17" s="13"/>
      <c r="L17" s="13"/>
      <c r="M17" s="13"/>
      <c r="N17" s="13"/>
      <c r="O17" s="13"/>
      <c r="P17" s="13"/>
      <c r="Q17" s="13"/>
      <c r="R17" s="14"/>
    </row>
    <row r="18" ht="19.8" customHeight="1" spans="1:18">
      <c r="A18" s="10"/>
      <c r="B18" s="11"/>
      <c r="C18" s="12"/>
      <c r="D18" s="13"/>
      <c r="E18" s="13"/>
      <c r="F18" s="13"/>
      <c r="G18" s="13"/>
      <c r="H18" s="11"/>
      <c r="I18" s="13"/>
      <c r="J18" s="13"/>
      <c r="K18" s="13"/>
      <c r="L18" s="13"/>
      <c r="M18" s="13"/>
      <c r="N18" s="13"/>
      <c r="O18" s="13"/>
      <c r="P18" s="13"/>
      <c r="Q18" s="13"/>
      <c r="R18" s="14"/>
    </row>
    <row r="19" ht="19.8" customHeight="1" spans="1:18">
      <c r="A19" s="10"/>
      <c r="B19" s="11"/>
      <c r="C19" s="12"/>
      <c r="D19" s="13"/>
      <c r="E19" s="13"/>
      <c r="F19" s="13"/>
      <c r="G19" s="13"/>
      <c r="H19" s="11"/>
      <c r="I19" s="13"/>
      <c r="J19" s="13"/>
      <c r="K19" s="13"/>
      <c r="L19" s="13"/>
      <c r="M19" s="13"/>
      <c r="N19" s="13"/>
      <c r="O19" s="13"/>
      <c r="P19" s="13"/>
      <c r="Q19" s="13"/>
      <c r="R19" s="14"/>
    </row>
    <row r="20" ht="19.05" customHeight="1" spans="1:18">
      <c r="A20" s="10"/>
      <c r="B20" s="11"/>
      <c r="C20" s="12"/>
      <c r="D20" s="13"/>
      <c r="E20" s="13"/>
      <c r="F20" s="13"/>
      <c r="G20" s="13"/>
      <c r="H20" s="11"/>
      <c r="I20" s="13"/>
      <c r="J20" s="13"/>
      <c r="K20" s="13"/>
      <c r="L20" s="13"/>
      <c r="M20" s="13"/>
      <c r="N20" s="13"/>
      <c r="O20" s="13"/>
      <c r="P20" s="13"/>
      <c r="Q20" s="13"/>
      <c r="R20" s="14"/>
    </row>
    <row r="21" ht="19.8" customHeight="1" spans="1:18">
      <c r="A21" s="10"/>
      <c r="B21" s="11"/>
      <c r="C21" s="12"/>
      <c r="D21" s="13"/>
      <c r="E21" s="13"/>
      <c r="F21" s="13"/>
      <c r="G21" s="13"/>
      <c r="H21" s="11"/>
      <c r="I21" s="13"/>
      <c r="J21" s="13"/>
      <c r="K21" s="13"/>
      <c r="L21" s="13"/>
      <c r="M21" s="13"/>
      <c r="N21" s="13"/>
      <c r="O21" s="13"/>
      <c r="P21" s="13"/>
      <c r="Q21" s="13"/>
      <c r="R21" s="14"/>
    </row>
    <row r="22" ht="19.8" customHeight="1" spans="1:18">
      <c r="A22" s="10"/>
      <c r="B22" s="11"/>
      <c r="C22" s="12"/>
      <c r="D22" s="13"/>
      <c r="E22" s="13"/>
      <c r="F22" s="13"/>
      <c r="G22" s="13"/>
      <c r="H22" s="11"/>
      <c r="I22" s="13"/>
      <c r="J22" s="13"/>
      <c r="K22" s="13"/>
      <c r="L22" s="13"/>
      <c r="M22" s="13"/>
      <c r="N22" s="13"/>
      <c r="O22" s="13"/>
      <c r="P22" s="13"/>
      <c r="Q22" s="13"/>
      <c r="R22" s="14"/>
    </row>
    <row r="23" ht="19.05" customHeight="1" spans="1:18">
      <c r="A23" s="10"/>
      <c r="B23" s="11"/>
      <c r="C23" s="12"/>
      <c r="D23" s="13"/>
      <c r="E23" s="13"/>
      <c r="F23" s="13"/>
      <c r="G23" s="13"/>
      <c r="H23" s="11"/>
      <c r="I23" s="13"/>
      <c r="J23" s="13"/>
      <c r="K23" s="13"/>
      <c r="L23" s="13"/>
      <c r="M23" s="13"/>
      <c r="N23" s="13"/>
      <c r="O23" s="13"/>
      <c r="P23" s="13"/>
      <c r="Q23" s="13"/>
      <c r="R23" s="14"/>
    </row>
    <row r="24" ht="19.8" customHeight="1" spans="1:18">
      <c r="A24" s="15"/>
      <c r="B24" s="16"/>
      <c r="C24" s="17"/>
      <c r="D24" s="18"/>
      <c r="E24" s="18"/>
      <c r="F24" s="18"/>
      <c r="G24" s="18"/>
      <c r="H24" s="16"/>
      <c r="I24" s="18"/>
      <c r="J24" s="18"/>
      <c r="K24" s="18"/>
      <c r="L24" s="18"/>
      <c r="M24" s="18"/>
      <c r="N24" s="18"/>
      <c r="O24" s="18"/>
      <c r="P24" s="18"/>
      <c r="Q24" s="18"/>
      <c r="R24" s="19"/>
    </row>
    <row r="25" ht="16.1" customHeight="1" spans="1:18">
      <c r="B25" s="5" t="s">
        <v>182</v>
      </c>
      <c r="C25" s="5"/>
      <c r="D25" s="5"/>
      <c r="E25" s="5"/>
      <c r="N25" s="5" t="s">
        <v>183</v>
      </c>
      <c r="O25" s="5"/>
      <c r="P25" s="5"/>
      <c r="Q25" s="5"/>
      <c r="R25" s="5"/>
    </row>
  </sheetData>
  <mergeCells count="25">
    <mergeCell ref="A1:C1"/>
    <mergeCell ref="A2:R2"/>
    <mergeCell ref="A3:R3"/>
    <mergeCell ref="A4:M4"/>
    <mergeCell ref="N4:O4"/>
    <mergeCell ref="P4:Q4"/>
    <mergeCell ref="D5:F5"/>
    <mergeCell ref="G5:L5"/>
    <mergeCell ref="G6:J6"/>
    <mergeCell ref="B25:E25"/>
    <mergeCell ref="N25:R25"/>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979861111111111" right="0.118055555555556" top="0.314583333333333" bottom="0.314583333333333" header="0" footer="0"/>
  <pageSetup paperSize="9" fitToWidth="0" fitToHeight="0" orientation="landscape"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5" master="" otherUserPermission="visible"/>
  <rangeList sheetStid="6" master="" otherUserPermission="visible"/>
  <rangeList sheetStid="7" master="" otherUserPermission="visible"/>
  <rangeList sheetStid="8" master="" otherUserPermission="visible"/>
  <rangeList sheetStid="2"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600章</vt:lpstr>
      <vt:lpstr>700章</vt:lpstr>
      <vt:lpstr>投标报价汇总表</vt:lpstr>
      <vt:lpstr>【5.5】表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心想事成，万事如意</cp:lastModifiedBy>
  <dcterms:created xsi:type="dcterms:W3CDTF">2026-05-19T09:08:00Z</dcterms:created>
  <dcterms:modified xsi:type="dcterms:W3CDTF">2026-05-20T03:37:29Z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3EE5A68BDD1840EAA3BCB8A92D547ABC_12</vt:lpwstr>
  </property>
  <property fmtid="{D5CDD505-2E9C-101B-9397-08002B2CF9AE}" pid="3" name="KSOProductBuildVer">
    <vt:lpwstr>2052-12.1.0.26375</vt:lpwstr>
  </property>
  <property fmtid="{D5CDD505-2E9C-101B-9397-08002B2CF9AE}" pid="4" name="CalculationRule">
    <vt:i4>0</vt:i4>
  </property>
</Properties>
</file>