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1"/>
  </bookViews>
  <sheets>
    <sheet name="编制说明" sheetId="3" r:id="rId1"/>
    <sheet name="100章" sheetId="1" r:id="rId2"/>
    <sheet name="200章" sheetId="7" r:id="rId3"/>
    <sheet name="300章" sheetId="6" r:id="rId4"/>
    <sheet name="400章" sheetId="5" r:id="rId5"/>
    <sheet name="【5.4表】投标报价汇总表(招标)" sheetId="2" r:id="rId6"/>
    <sheet name="【5.5】表 " sheetId="4" r:id="rId7"/>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<sst xmlns="http://schemas.openxmlformats.org/spreadsheetml/2006/main" count="200" uniqueCount="147">
  <si>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</si>
  <si>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</si>
  <si>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</si>
  <si>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</si>
  <si>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</si>
  <si>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</si>
  <si>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</si>
  <si>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</si>
  <si>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</si>
  <si>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</si>
  <si>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</si>
  <si>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</si>
  <si>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</si>
  <si>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</si>
  <si>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</si>
  <si>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</si>
  <si>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</si>
  <si>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</si>
  <si>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</si>
  <si>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</si>
  <si>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</si>
  <si>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</si>
  <si>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</si>
  <si>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段：C134蓿亥图至西柴登K0+000-K5+101段公路养护工程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</si>
  <si>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</si>
  <si>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</si>
  <si>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</si>
  <si>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</si>
  <si>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</si>
  <si>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</si>
  <si>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</si>
  <si>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</si>
  <si>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</si>
  <si>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</si>
  <si>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</si>
  <si>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</si>
  <si>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</si>
  <si>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</si>
  <si>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</si>
  <si>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</si>
  <si>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</si>
  <si>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</si>
  <si>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</si>
  <si>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</si>
  <si>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</si>
  <si>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</si>
  <si>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</si>
  <si>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</si>
  <si>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</si>
  <si>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</si>
  <si>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</si>
  <si>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</si>
  <si>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</si>
  <si>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</si>
  <si>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</si>
  <si>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</si>
  <si>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</si>
  <si>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</si>
  <si>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</si>
  <si>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</si>
  <si>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</si>
  <si>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202-2</t>
  </si>
  <si>
    <t>挖除旧路面</t>
  </si>
  <si>
    <t>水泥混凝土路面</t>
  </si>
  <si>
    <t>m3</t>
  </si>
  <si>
    <t>1347.40</t>
  </si>
  <si>
    <t>207</t>
  </si>
  <si>
    <t>坡面排水</t>
  </si>
  <si>
    <t>207-2</t>
  </si>
  <si>
    <t>排水沟</t>
  </si>
  <si>
    <t>-c</t>
  </si>
  <si>
    <t>现浇混凝土</t>
  </si>
  <si>
    <t>633.60</t>
  </si>
  <si>
    <t>清单 第200章 合计</t>
  </si>
  <si>
    <t>清单 第300章  路面</t>
  </si>
  <si>
    <t>312</t>
  </si>
  <si>
    <t>水泥混凝土面板</t>
  </si>
  <si>
    <t>312-1</t>
  </si>
  <si>
    <t>C30水泥混凝土面板</t>
  </si>
  <si>
    <t>厚200mm</t>
  </si>
  <si>
    <t>313</t>
  </si>
  <si>
    <t>路肩培土、中央分隔带回填土、土路肩加
固及路缘石</t>
  </si>
  <si>
    <t>313-1</t>
  </si>
  <si>
    <t>路肩培土</t>
  </si>
  <si>
    <t>310.00</t>
  </si>
  <si>
    <t>清单 第300章 合计</t>
  </si>
  <si>
    <t>清单 第400章  桥梁、涵洞</t>
  </si>
  <si>
    <t>419</t>
  </si>
  <si>
    <t>圆管涵及倒虹吸管涵</t>
  </si>
  <si>
    <t>419-4</t>
  </si>
  <si>
    <t>双孔铸铁管（2-0.5m）</t>
  </si>
  <si>
    <t>m</t>
  </si>
  <si>
    <t>19.50</t>
  </si>
  <si>
    <t>清单 第400章 合计</t>
  </si>
  <si>
    <t>投标报价汇总表</t>
  </si>
  <si>
    <t>标段：C134蓿亥图至西柴登K0+000-K5+101段公路养护工程</t>
  </si>
  <si>
    <t>序号</t>
  </si>
  <si>
    <t>章次</t>
  </si>
  <si>
    <t>科 目 名 称</t>
  </si>
  <si>
    <t>金额（元）</t>
  </si>
  <si>
    <t>100</t>
  </si>
  <si>
    <t>2</t>
  </si>
  <si>
    <t>200</t>
  </si>
  <si>
    <t>3</t>
  </si>
  <si>
    <t>300</t>
  </si>
  <si>
    <t>4</t>
  </si>
  <si>
    <t>400</t>
  </si>
  <si>
    <t>5</t>
  </si>
  <si>
    <t>第100章至1100章清单合计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</si>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</sst>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sz val="12"/>
      <name val="宋体"/>
      <charset val="0"/>
    </font>
    <font>
      <sz val="12"/>
      <name val="宋体"/>
      <charset val="134"/>
    </font>
    <font>
      <b/>
      <sz val="12"/>
      <name val="宋体"/>
      <charset val="134"/>
    </font>
    <font>
      <sz val="12"/>
      <name val="宋体"/>
      <charset val="0"/>
    </font>
    <font>
      <b/>
      <u/>
      <sz val="12"/>
      <name val="宋体"/>
      <charset val="0"/>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6">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3" fillId="0" borderId="4" xfId="0" applyFont="1" applyBorder="1" applyAlignment="1">
      <alignment horizontal="left" vertical="center" wrapText="1"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C6" sqref="C6"/>
    </sheetView>
  </sheetViews>
  <sheetFormatPr defaultColWidth="8" defaultRowHeight="13.2"/>
  <cols>
    <col min="1" max="1" width="79.125" style="48" customWidth="1"/>
    <col min="2" max="16384" width="8" style="48"/>
  </cols>
  <sheetData>
    <row r="1" s="48" customFormat="1" ht="23" customHeight="1" spans="1:1">
      <c r="A1" s="49" t="s">
        <v>0</v>
      </c>
    </row>
    <row r="2" s="48" customFormat="1" ht="15.6" spans="1:1">
      <c r="A2" s="50" t="s">
        <v>1</v>
      </c>
    </row>
    <row r="3" s="48" customFormat="1" ht="78" spans="1:1">
      <c r="A3" s="51" t="s">
        <v>2</v>
      </c>
    </row>
    <row r="4" s="48" customFormat="1" ht="46.8" spans="1:1">
      <c r="A4" s="52" t="s">
        <v>3</v>
      </c>
    </row>
    <row r="5" s="48" customFormat="1" ht="93.6" spans="1:1">
      <c r="A5" s="52" t="s">
        <v>4</v>
      </c>
    </row>
    <row r="6" s="48" customFormat="1" ht="62.4" spans="1:1">
      <c r="A6" s="52" t="s">
        <v>5</v>
      </c>
    </row>
    <row r="7" s="48" customFormat="1" ht="46.8" spans="1:1">
      <c r="A7" s="52" t="s">
        <v>6</v>
      </c>
    </row>
    <row r="8" s="48" customFormat="1" ht="46.8" spans="1:1">
      <c r="A8" s="52" t="s">
        <v>7</v>
      </c>
    </row>
    <row r="9" s="48" customFormat="1" ht="31.2" spans="1:1">
      <c r="A9" s="52" t="s">
        <v>8</v>
      </c>
    </row>
    <row r="10" s="48" customFormat="1" ht="15.6" spans="1:1">
      <c r="A10" s="50" t="s">
        <v>9</v>
      </c>
    </row>
    <row r="11" s="48" customFormat="1" ht="31.2" spans="1:1">
      <c r="A11" s="52" t="s">
        <v>10</v>
      </c>
    </row>
    <row r="12" s="48" customFormat="1" ht="62.4" spans="1:1">
      <c r="A12" s="52" t="s">
        <v>11</v>
      </c>
    </row>
    <row r="13" s="48" customFormat="1" ht="53" customHeight="1" spans="1:1">
      <c r="A13" s="52" t="s">
        <v>12</v>
      </c>
    </row>
    <row r="14" s="48" customFormat="1" ht="48" customHeight="1" spans="1:1">
      <c r="A14" s="52" t="s">
        <v>13</v>
      </c>
    </row>
    <row r="15" s="48" customFormat="1" ht="33" customHeight="1" spans="1:1">
      <c r="A15" s="52" t="s">
        <v>14</v>
      </c>
    </row>
    <row r="16" s="48" customFormat="1" ht="41" customHeight="1" spans="1:1">
      <c r="A16" s="52" t="s">
        <v>15</v>
      </c>
    </row>
    <row r="17" s="48" customFormat="1" ht="21" customHeight="1" spans="1:1">
      <c r="A17" s="52" t="s">
        <v>16</v>
      </c>
    </row>
    <row r="18" s="48" customFormat="1" ht="36" customHeight="1" spans="1:1">
      <c r="A18" s="52" t="s">
        <v>17</v>
      </c>
    </row>
    <row r="19" s="48" customFormat="1" ht="17" customHeight="1" spans="1:1">
      <c r="A19" s="53" t="s">
        <v>18</v>
      </c>
    </row>
    <row r="20" s="48" customFormat="1" ht="15.6" spans="1:1">
      <c r="A20" s="53" t="s">
        <v>19</v>
      </c>
    </row>
    <row r="21" s="48" customFormat="1" ht="109.2" spans="1:1">
      <c r="A21" s="54" t="s">
        <v>20</v>
      </c>
    </row>
    <row r="22" s="48" customFormat="1" ht="156" spans="1:1">
      <c r="A22" s="55"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workbookViewId="0">
      <selection activeCell="E18" sqref="E18"/>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4" t="s">
        <v>32</v>
      </c>
      <c r="B5" s="34" t="s">
        <v>33</v>
      </c>
      <c r="C5" s="35"/>
      <c r="D5" s="45"/>
      <c r="E5" s="45"/>
      <c r="F5" s="46"/>
    </row>
    <row r="6" ht="16.85" customHeight="1" spans="1:6">
      <c r="A6" s="44" t="s">
        <v>34</v>
      </c>
      <c r="B6" s="34" t="s">
        <v>35</v>
      </c>
      <c r="C6" s="35"/>
      <c r="D6" s="45"/>
      <c r="E6" s="45"/>
      <c r="F6" s="46"/>
    </row>
    <row r="7" ht="16.85" customHeight="1" spans="1:6">
      <c r="A7" s="44" t="s">
        <v>36</v>
      </c>
      <c r="B7" s="34" t="s">
        <v>37</v>
      </c>
      <c r="C7" s="35" t="s">
        <v>38</v>
      </c>
      <c r="D7" s="45" t="s">
        <v>39</v>
      </c>
      <c r="E7" s="47"/>
      <c r="F7" s="39">
        <f t="shared" ref="F7:F16" si="0">D7*E7</f>
        <v>0</v>
      </c>
    </row>
    <row r="8" ht="16.85" customHeight="1" spans="1:6">
      <c r="A8" s="44" t="s">
        <v>40</v>
      </c>
      <c r="B8" s="34" t="s">
        <v>41</v>
      </c>
      <c r="C8" s="35" t="s">
        <v>38</v>
      </c>
      <c r="D8" s="45" t="s">
        <v>39</v>
      </c>
      <c r="E8" s="47"/>
      <c r="F8" s="39">
        <f t="shared" si="0"/>
        <v>0</v>
      </c>
    </row>
    <row r="9" ht="17.6" customHeight="1" spans="1:6">
      <c r="A9" s="44" t="s">
        <v>42</v>
      </c>
      <c r="B9" s="34" t="s">
        <v>43</v>
      </c>
      <c r="C9" s="35"/>
      <c r="D9" s="45"/>
      <c r="E9" s="47"/>
      <c r="F9" s="39">
        <f t="shared" si="0"/>
        <v>0</v>
      </c>
    </row>
    <row r="10" ht="16.85" customHeight="1" spans="1:6">
      <c r="A10" s="44" t="s">
        <v>44</v>
      </c>
      <c r="B10" s="34" t="s">
        <v>45</v>
      </c>
      <c r="C10" s="35" t="s">
        <v>38</v>
      </c>
      <c r="D10" s="45" t="s">
        <v>39</v>
      </c>
      <c r="E10" s="47"/>
      <c r="F10" s="39">
        <f t="shared" si="0"/>
        <v>0</v>
      </c>
    </row>
    <row r="11" ht="16.85" customHeight="1" spans="1:6">
      <c r="A11" s="44" t="s">
        <v>46</v>
      </c>
      <c r="B11" s="34" t="s">
        <v>47</v>
      </c>
      <c r="C11" s="35" t="s">
        <v>38</v>
      </c>
      <c r="D11" s="45" t="s">
        <v>39</v>
      </c>
      <c r="E11" s="47"/>
      <c r="F11" s="39">
        <f t="shared" si="0"/>
        <v>0</v>
      </c>
    </row>
    <row r="12" ht="16.85" customHeight="1" spans="1:6">
      <c r="A12" s="44" t="s">
        <v>48</v>
      </c>
      <c r="B12" s="34" t="s">
        <v>49</v>
      </c>
      <c r="C12" s="35" t="s">
        <v>38</v>
      </c>
      <c r="D12" s="45" t="s">
        <v>39</v>
      </c>
      <c r="E12" s="47"/>
      <c r="F12" s="39">
        <f t="shared" si="0"/>
        <v>0</v>
      </c>
    </row>
    <row r="13" ht="17.6" customHeight="1" spans="1:6">
      <c r="A13" s="44" t="s">
        <v>50</v>
      </c>
      <c r="B13" s="34" t="s">
        <v>51</v>
      </c>
      <c r="C13" s="35"/>
      <c r="D13" s="45"/>
      <c r="E13" s="47"/>
      <c r="F13" s="39">
        <f t="shared" si="0"/>
        <v>0</v>
      </c>
    </row>
    <row r="14" ht="16.85" customHeight="1" spans="1:6">
      <c r="A14" s="44" t="s">
        <v>52</v>
      </c>
      <c r="B14" s="34" t="s">
        <v>53</v>
      </c>
      <c r="C14" s="35" t="s">
        <v>38</v>
      </c>
      <c r="D14" s="45" t="s">
        <v>39</v>
      </c>
      <c r="E14" s="47"/>
      <c r="F14" s="39">
        <f t="shared" si="0"/>
        <v>0</v>
      </c>
    </row>
    <row r="15" ht="16.85" customHeight="1" spans="1:6">
      <c r="A15" s="44" t="s">
        <v>54</v>
      </c>
      <c r="B15" s="34" t="s">
        <v>55</v>
      </c>
      <c r="C15" s="35"/>
      <c r="D15" s="45"/>
      <c r="E15" s="47"/>
      <c r="F15" s="39">
        <f t="shared" si="0"/>
        <v>0</v>
      </c>
    </row>
    <row r="16" ht="16.85" customHeight="1" spans="1:6">
      <c r="A16" s="44" t="s">
        <v>56</v>
      </c>
      <c r="B16" s="34" t="s">
        <v>55</v>
      </c>
      <c r="C16" s="35" t="s">
        <v>38</v>
      </c>
      <c r="D16" s="45" t="s">
        <v>39</v>
      </c>
      <c r="E16" s="47"/>
      <c r="F16" s="39">
        <f t="shared" si="0"/>
        <v>0</v>
      </c>
    </row>
    <row r="17" ht="16.85" customHeight="1" spans="1:6">
      <c r="A17" s="44"/>
      <c r="B17" s="34"/>
      <c r="C17" s="35"/>
      <c r="D17" s="45"/>
      <c r="E17" s="45"/>
      <c r="F17" s="46"/>
    </row>
    <row r="18" ht="17.6" customHeight="1" spans="1:6">
      <c r="A18" s="44"/>
      <c r="B18" s="34"/>
      <c r="C18" s="35"/>
      <c r="D18" s="45"/>
      <c r="E18" s="45"/>
      <c r="F18" s="46"/>
    </row>
    <row r="19" ht="16.85" customHeight="1" spans="1:6">
      <c r="A19" s="44"/>
      <c r="B19" s="34"/>
      <c r="C19" s="35"/>
      <c r="D19" s="45"/>
      <c r="E19" s="45"/>
      <c r="F19" s="46"/>
    </row>
    <row r="20" ht="16.85" customHeight="1" spans="1:6">
      <c r="A20" s="44"/>
      <c r="B20" s="34"/>
      <c r="C20" s="35"/>
      <c r="D20" s="45"/>
      <c r="E20" s="45"/>
      <c r="F20" s="46"/>
    </row>
    <row r="21" ht="16.85" customHeight="1" spans="1:6">
      <c r="A21" s="44"/>
      <c r="B21" s="34"/>
      <c r="C21" s="35"/>
      <c r="D21" s="45"/>
      <c r="E21" s="45"/>
      <c r="F21" s="46"/>
    </row>
    <row r="22" ht="17.6" customHeight="1" spans="1:6">
      <c r="A22" s="44"/>
      <c r="B22" s="34"/>
      <c r="C22" s="35"/>
      <c r="D22" s="45"/>
      <c r="E22" s="45"/>
      <c r="F22" s="46"/>
    </row>
    <row r="23" ht="16.85" customHeight="1" spans="1:6">
      <c r="A23" s="44"/>
      <c r="B23" s="34"/>
      <c r="C23" s="35"/>
      <c r="D23" s="45"/>
      <c r="E23" s="45"/>
      <c r="F23" s="46"/>
    </row>
    <row r="24" ht="16.85" customHeight="1" spans="1:6">
      <c r="A24" s="44"/>
      <c r="B24" s="34"/>
      <c r="C24" s="35"/>
      <c r="D24" s="45"/>
      <c r="E24" s="45"/>
      <c r="F24" s="46"/>
    </row>
    <row r="25" ht="16.85" customHeight="1" spans="1:6">
      <c r="A25" s="44"/>
      <c r="B25" s="34"/>
      <c r="C25" s="35"/>
      <c r="D25" s="45"/>
      <c r="E25" s="45"/>
      <c r="F25" s="46"/>
    </row>
    <row r="26" ht="17.6" customHeight="1" spans="1:6">
      <c r="A26" s="44"/>
      <c r="B26" s="34"/>
      <c r="C26" s="35"/>
      <c r="D26" s="45"/>
      <c r="E26" s="45"/>
      <c r="F26" s="46"/>
    </row>
    <row r="27" ht="16.85" customHeight="1" spans="1:6">
      <c r="A27" s="44"/>
      <c r="B27" s="34"/>
      <c r="C27" s="35"/>
      <c r="D27" s="45"/>
      <c r="E27" s="45"/>
      <c r="F27" s="46"/>
    </row>
    <row r="28" ht="16.85" customHeight="1" spans="1:6">
      <c r="A28" s="44"/>
      <c r="B28" s="34"/>
      <c r="C28" s="35"/>
      <c r="D28" s="45"/>
      <c r="E28" s="45"/>
      <c r="F28" s="46"/>
    </row>
    <row r="29" ht="16.85" customHeight="1" spans="1:6">
      <c r="A29" s="44"/>
      <c r="B29" s="34"/>
      <c r="C29" s="35"/>
      <c r="D29" s="45"/>
      <c r="E29" s="45"/>
      <c r="F29" s="46"/>
    </row>
    <row r="30" ht="17.6" customHeight="1" spans="1:6">
      <c r="A30" s="44"/>
      <c r="B30" s="34"/>
      <c r="C30" s="35"/>
      <c r="D30" s="45"/>
      <c r="E30" s="45"/>
      <c r="F30" s="46"/>
    </row>
    <row r="31" ht="16.85" customHeight="1" spans="1:6">
      <c r="A31" s="44"/>
      <c r="B31" s="34"/>
      <c r="C31" s="35"/>
      <c r="D31" s="45"/>
      <c r="E31" s="45"/>
      <c r="F31" s="46"/>
    </row>
    <row r="32" ht="16.85" customHeight="1" spans="1:6">
      <c r="A32" s="44"/>
      <c r="B32" s="34"/>
      <c r="C32" s="35"/>
      <c r="D32" s="45"/>
      <c r="E32" s="45"/>
      <c r="F32" s="46"/>
    </row>
    <row r="33" ht="16.85" customHeight="1" spans="1:6">
      <c r="A33" s="44"/>
      <c r="B33" s="34"/>
      <c r="C33" s="35"/>
      <c r="D33" s="45"/>
      <c r="E33" s="45"/>
      <c r="F33" s="46"/>
    </row>
    <row r="34" ht="17.6" customHeight="1" spans="1:6">
      <c r="A34" s="44"/>
      <c r="B34" s="34"/>
      <c r="C34" s="35"/>
      <c r="D34" s="45"/>
      <c r="E34" s="45"/>
      <c r="F34" s="46"/>
    </row>
    <row r="35" ht="16.85" customHeight="1" spans="1:6">
      <c r="A35" s="44"/>
      <c r="B35" s="34"/>
      <c r="C35" s="35"/>
      <c r="D35" s="45"/>
      <c r="E35" s="45"/>
      <c r="F35" s="46"/>
    </row>
    <row r="36" ht="16.85" customHeight="1" spans="1:6">
      <c r="A36" s="44"/>
      <c r="B36" s="34"/>
      <c r="C36" s="35"/>
      <c r="D36" s="45"/>
      <c r="E36" s="45"/>
      <c r="F36" s="46"/>
    </row>
    <row r="37" ht="16.85" customHeight="1" spans="1:6">
      <c r="A37" s="44"/>
      <c r="B37" s="34"/>
      <c r="C37" s="35"/>
      <c r="D37" s="45"/>
      <c r="E37" s="45"/>
      <c r="F37" s="46"/>
    </row>
    <row r="38" ht="17.6" customHeight="1" spans="1:6">
      <c r="A38" s="44"/>
      <c r="B38" s="34"/>
      <c r="C38" s="35"/>
      <c r="D38" s="45"/>
      <c r="E38" s="45"/>
      <c r="F38" s="46"/>
    </row>
    <row r="39" ht="16.85" customHeight="1" spans="1:6">
      <c r="A39" s="44"/>
      <c r="B39" s="34"/>
      <c r="C39" s="35"/>
      <c r="D39" s="45"/>
      <c r="E39" s="45"/>
      <c r="F39" s="46"/>
    </row>
    <row r="40" ht="22" customHeight="1" spans="1:6">
      <c r="A40" s="40"/>
      <c r="B40" s="41" t="s">
        <v>57</v>
      </c>
      <c r="C40" s="41"/>
      <c r="D40" s="42">
        <f>SUM(F7:F16)</f>
        <v>0</v>
      </c>
      <c r="E40" s="42"/>
      <c r="F40" s="42"/>
    </row>
  </sheetData>
  <sheetProtection algorithmName="SHA-512" hashValue="3Bnrq5l1h28jzu1Np2JDTAd6PzmoN7e+bmzsoLu2EUEF0R5Jo77WLKvu5MkbwNqSBqsNyEICvjAV5TR9Xu9K0w==" saltValue="gMaDnNgnYexB8zE0S8mFZ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7" sqref="E7:E10"/>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35"/>
      <c r="D5" s="36"/>
      <c r="E5" s="36"/>
      <c r="F5" s="37"/>
    </row>
    <row r="6" ht="16.85" customHeight="1" spans="1:6">
      <c r="A6" s="33" t="s">
        <v>61</v>
      </c>
      <c r="B6" s="34" t="s">
        <v>62</v>
      </c>
      <c r="C6" s="35"/>
      <c r="D6" s="36"/>
      <c r="E6" s="36"/>
      <c r="F6" s="37"/>
    </row>
    <row r="7" ht="16.85" customHeight="1" spans="1:6">
      <c r="A7" s="33" t="s">
        <v>36</v>
      </c>
      <c r="B7" s="34" t="s">
        <v>63</v>
      </c>
      <c r="C7" s="35" t="s">
        <v>64</v>
      </c>
      <c r="D7" s="36" t="s">
        <v>65</v>
      </c>
      <c r="E7" s="38"/>
      <c r="F7" s="39">
        <f t="shared" ref="F7:F10" si="0">D7*E7</f>
        <v>0</v>
      </c>
    </row>
    <row r="8" ht="16.85" customHeight="1" spans="1:6">
      <c r="A8" s="33" t="s">
        <v>66</v>
      </c>
      <c r="B8" s="34" t="s">
        <v>67</v>
      </c>
      <c r="C8" s="35"/>
      <c r="D8" s="36"/>
      <c r="E8" s="38"/>
      <c r="F8" s="39">
        <f t="shared" si="0"/>
        <v>0</v>
      </c>
    </row>
    <row r="9" ht="17.6" customHeight="1" spans="1:6">
      <c r="A9" s="33" t="s">
        <v>68</v>
      </c>
      <c r="B9" s="34" t="s">
        <v>69</v>
      </c>
      <c r="C9" s="35"/>
      <c r="D9" s="36"/>
      <c r="E9" s="38"/>
      <c r="F9" s="39">
        <f t="shared" si="0"/>
        <v>0</v>
      </c>
    </row>
    <row r="10" ht="16.85" customHeight="1" spans="1:6">
      <c r="A10" s="33" t="s">
        <v>70</v>
      </c>
      <c r="B10" s="34" t="s">
        <v>71</v>
      </c>
      <c r="C10" s="35" t="s">
        <v>64</v>
      </c>
      <c r="D10" s="36" t="s">
        <v>72</v>
      </c>
      <c r="E10" s="38"/>
      <c r="F10" s="39">
        <f t="shared" si="0"/>
        <v>0</v>
      </c>
    </row>
    <row r="11" ht="16.85" customHeight="1" spans="1:6">
      <c r="A11" s="33"/>
      <c r="B11" s="34"/>
      <c r="C11" s="35"/>
      <c r="D11" s="36"/>
      <c r="E11" s="36"/>
      <c r="F11" s="37"/>
    </row>
    <row r="12" ht="16.85" customHeight="1" spans="1:6">
      <c r="A12" s="33"/>
      <c r="B12" s="34"/>
      <c r="C12" s="35"/>
      <c r="D12" s="36"/>
      <c r="E12" s="36"/>
      <c r="F12" s="37"/>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73</v>
      </c>
      <c r="C40" s="41"/>
      <c r="D40" s="42">
        <f>SUM(F7:F10)</f>
        <v>0</v>
      </c>
      <c r="E40" s="42"/>
      <c r="F40" s="42"/>
    </row>
  </sheetData>
  <sheetProtection algorithmName="SHA-512" hashValue="ewYD2TIf7o1qBCvgLCiJRSBAoepMonI6ky1tq8XvH2xuqEpGi8lFrwdvYaQitgeC2L4iOD6SRT2Fo8JWxXy7qw==" saltValue="LVnirDoZXwyY253asK4SL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7" sqref="E7:E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74</v>
      </c>
      <c r="B3" s="30"/>
      <c r="C3" s="30"/>
      <c r="D3" s="30"/>
      <c r="E3" s="30"/>
      <c r="F3" s="30"/>
    </row>
    <row r="4" ht="22" customHeight="1" spans="1:6">
      <c r="A4" s="31" t="s">
        <v>26</v>
      </c>
      <c r="B4" s="26" t="s">
        <v>27</v>
      </c>
      <c r="C4" s="26" t="s">
        <v>28</v>
      </c>
      <c r="D4" s="26" t="s">
        <v>29</v>
      </c>
      <c r="E4" s="26" t="s">
        <v>30</v>
      </c>
      <c r="F4" s="32" t="s">
        <v>31</v>
      </c>
    </row>
    <row r="5" ht="17.6" customHeight="1" spans="1:6">
      <c r="A5" s="33" t="s">
        <v>75</v>
      </c>
      <c r="B5" s="34" t="s">
        <v>76</v>
      </c>
      <c r="C5" s="35"/>
      <c r="D5" s="36"/>
      <c r="E5" s="36"/>
      <c r="F5" s="37"/>
    </row>
    <row r="6" ht="16.85" customHeight="1" spans="1:6">
      <c r="A6" s="33" t="s">
        <v>77</v>
      </c>
      <c r="B6" s="34" t="s">
        <v>78</v>
      </c>
      <c r="C6" s="35"/>
      <c r="D6" s="36"/>
      <c r="E6" s="36"/>
      <c r="F6" s="37"/>
    </row>
    <row r="7" ht="16.85" customHeight="1" spans="1:6">
      <c r="A7" s="33" t="s">
        <v>36</v>
      </c>
      <c r="B7" s="34" t="s">
        <v>79</v>
      </c>
      <c r="C7" s="35" t="s">
        <v>64</v>
      </c>
      <c r="D7" s="36" t="s">
        <v>65</v>
      </c>
      <c r="E7" s="38"/>
      <c r="F7" s="39">
        <f t="shared" ref="F7:F9" si="0">D7*E7</f>
        <v>0</v>
      </c>
    </row>
    <row r="8" ht="34.45" customHeight="1" spans="1:6">
      <c r="A8" s="33" t="s">
        <v>80</v>
      </c>
      <c r="B8" s="43" t="s">
        <v>81</v>
      </c>
      <c r="C8" s="35"/>
      <c r="D8" s="36"/>
      <c r="E8" s="38"/>
      <c r="F8" s="39">
        <f t="shared" si="0"/>
        <v>0</v>
      </c>
    </row>
    <row r="9" ht="16.85" customHeight="1" spans="1:6">
      <c r="A9" s="33" t="s">
        <v>82</v>
      </c>
      <c r="B9" s="34" t="s">
        <v>83</v>
      </c>
      <c r="C9" s="35" t="s">
        <v>64</v>
      </c>
      <c r="D9" s="36" t="s">
        <v>84</v>
      </c>
      <c r="E9" s="38"/>
      <c r="F9" s="39">
        <f t="shared" si="0"/>
        <v>0</v>
      </c>
    </row>
    <row r="10" ht="16.85" customHeight="1" spans="1:6">
      <c r="A10" s="33"/>
      <c r="B10" s="34"/>
      <c r="C10" s="35"/>
      <c r="D10" s="36"/>
      <c r="E10" s="36"/>
      <c r="F10" s="37"/>
    </row>
    <row r="11" ht="16.85" customHeight="1" spans="1:6">
      <c r="A11" s="33"/>
      <c r="B11" s="34"/>
      <c r="C11" s="35"/>
      <c r="D11" s="36"/>
      <c r="E11" s="36"/>
      <c r="F11" s="37"/>
    </row>
    <row r="12" ht="17.6" customHeight="1" spans="1:6">
      <c r="A12" s="33"/>
      <c r="B12" s="34"/>
      <c r="C12" s="35"/>
      <c r="D12" s="36"/>
      <c r="E12" s="36"/>
      <c r="F12" s="37"/>
    </row>
    <row r="13" ht="16.85"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7.6" customHeight="1" spans="1:6">
      <c r="A17" s="33"/>
      <c r="B17" s="34"/>
      <c r="C17" s="35"/>
      <c r="D17" s="36"/>
      <c r="E17" s="36"/>
      <c r="F17" s="37"/>
    </row>
    <row r="18" ht="16.85"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7.6" customHeight="1" spans="1:6">
      <c r="A21" s="33"/>
      <c r="B21" s="34"/>
      <c r="C21" s="35"/>
      <c r="D21" s="36"/>
      <c r="E21" s="36"/>
      <c r="F21" s="37"/>
    </row>
    <row r="22" ht="16.85"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7.6" customHeight="1" spans="1:6">
      <c r="A25" s="33"/>
      <c r="B25" s="34"/>
      <c r="C25" s="35"/>
      <c r="D25" s="36"/>
      <c r="E25" s="36"/>
      <c r="F25" s="37"/>
    </row>
    <row r="26" ht="16.85"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7.6" customHeight="1" spans="1:6">
      <c r="A29" s="33"/>
      <c r="B29" s="34"/>
      <c r="C29" s="35"/>
      <c r="D29" s="36"/>
      <c r="E29" s="36"/>
      <c r="F29" s="37"/>
    </row>
    <row r="30" ht="16.85"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7.6" customHeight="1" spans="1:6">
      <c r="A33" s="33"/>
      <c r="B33" s="34"/>
      <c r="C33" s="35"/>
      <c r="D33" s="36"/>
      <c r="E33" s="36"/>
      <c r="F33" s="37"/>
    </row>
    <row r="34" ht="16.85"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7.6" customHeight="1" spans="1:6">
      <c r="A37" s="33"/>
      <c r="B37" s="34"/>
      <c r="C37" s="35"/>
      <c r="D37" s="36"/>
      <c r="E37" s="36"/>
      <c r="F37" s="37"/>
    </row>
    <row r="38" ht="16.85" customHeight="1" spans="1:6">
      <c r="A38" s="33"/>
      <c r="B38" s="34"/>
      <c r="C38" s="35"/>
      <c r="D38" s="36"/>
      <c r="E38" s="36"/>
      <c r="F38" s="37"/>
    </row>
    <row r="39" ht="22" customHeight="1" spans="1:6">
      <c r="A39" s="40"/>
      <c r="B39" s="41" t="s">
        <v>85</v>
      </c>
      <c r="C39" s="41"/>
      <c r="D39" s="42">
        <f>SUM(F7:F9)</f>
        <v>0</v>
      </c>
      <c r="E39" s="42"/>
      <c r="F39" s="42"/>
    </row>
  </sheetData>
  <sheetProtection algorithmName="SHA-512" hashValue="bWjnEK3ELVIXNgs/i83uRt15FFFZTGpMJpxUk8u2GZGdbb5iA7v3i65zi4KoFGkc4Abnw3xZJ2Z0ckxMEruzig==" saltValue="xowlOVYbGUypt0+uM3Mu7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3" workbookViewId="0">
      <selection activeCell="E6" sqref="E6"/>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86</v>
      </c>
      <c r="B3" s="30"/>
      <c r="C3" s="30"/>
      <c r="D3" s="30"/>
      <c r="E3" s="30"/>
      <c r="F3" s="30"/>
    </row>
    <row r="4" ht="22" customHeight="1" spans="1:6">
      <c r="A4" s="31" t="s">
        <v>26</v>
      </c>
      <c r="B4" s="26" t="s">
        <v>27</v>
      </c>
      <c r="C4" s="26" t="s">
        <v>28</v>
      </c>
      <c r="D4" s="26" t="s">
        <v>29</v>
      </c>
      <c r="E4" s="26" t="s">
        <v>30</v>
      </c>
      <c r="F4" s="32" t="s">
        <v>31</v>
      </c>
    </row>
    <row r="5" ht="17.6" customHeight="1" spans="1:6">
      <c r="A5" s="33" t="s">
        <v>87</v>
      </c>
      <c r="B5" s="34" t="s">
        <v>88</v>
      </c>
      <c r="C5" s="35"/>
      <c r="D5" s="36"/>
      <c r="E5" s="36"/>
      <c r="F5" s="37"/>
    </row>
    <row r="6" ht="16.85" customHeight="1" spans="1:6">
      <c r="A6" s="33" t="s">
        <v>89</v>
      </c>
      <c r="B6" s="34" t="s">
        <v>90</v>
      </c>
      <c r="C6" s="35" t="s">
        <v>91</v>
      </c>
      <c r="D6" s="36" t="s">
        <v>92</v>
      </c>
      <c r="E6" s="38"/>
      <c r="F6" s="39">
        <f>D6*E6</f>
        <v>0</v>
      </c>
    </row>
    <row r="7" ht="16.85" customHeight="1" spans="1:6">
      <c r="A7" s="33"/>
      <c r="B7" s="34"/>
      <c r="C7" s="35"/>
      <c r="D7" s="36"/>
      <c r="E7" s="36"/>
      <c r="F7" s="37"/>
    </row>
    <row r="8" ht="16.85" customHeight="1" spans="1:6">
      <c r="A8" s="33"/>
      <c r="B8" s="34"/>
      <c r="C8" s="35"/>
      <c r="D8" s="36"/>
      <c r="E8" s="36"/>
      <c r="F8" s="37"/>
    </row>
    <row r="9" ht="17.6" customHeight="1" spans="1:6">
      <c r="A9" s="33"/>
      <c r="B9" s="34"/>
      <c r="C9" s="35"/>
      <c r="D9" s="36"/>
      <c r="E9" s="36"/>
      <c r="F9" s="37"/>
    </row>
    <row r="10" ht="16.85" customHeight="1" spans="1:6">
      <c r="A10" s="33"/>
      <c r="B10" s="34"/>
      <c r="C10" s="35"/>
      <c r="D10" s="36"/>
      <c r="E10" s="36"/>
      <c r="F10" s="37"/>
    </row>
    <row r="11" ht="16.85" customHeight="1" spans="1:6">
      <c r="A11" s="33"/>
      <c r="B11" s="34"/>
      <c r="C11" s="35"/>
      <c r="D11" s="36"/>
      <c r="E11" s="36"/>
      <c r="F11" s="37"/>
    </row>
    <row r="12" ht="16.85" customHeight="1" spans="1:6">
      <c r="A12" s="33"/>
      <c r="B12" s="34"/>
      <c r="C12" s="35"/>
      <c r="D12" s="36"/>
      <c r="E12" s="36"/>
      <c r="F12" s="37"/>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93</v>
      </c>
      <c r="C40" s="41"/>
      <c r="D40" s="42">
        <f>SUM(F6)</f>
        <v>0</v>
      </c>
      <c r="E40" s="42"/>
      <c r="F40" s="42"/>
    </row>
  </sheetData>
  <sheetProtection algorithmName="SHA-512" hashValue="1AohGbanzscQ/w6WThA2whL2ROjFb8X1OzOlYPbGc/RMFStux6OQ1fGuj7RWrDAA78KFOsapX/3h0Ps+y9HdLA==" saltValue="XpMCQuNwNBHg/fwpXhTny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I10" sqref="I10"/>
    </sheetView>
  </sheetViews>
  <sheetFormatPr defaultColWidth="9" defaultRowHeight="15.6"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94</v>
      </c>
      <c r="B1" s="20"/>
      <c r="C1" s="20"/>
      <c r="D1" s="20"/>
    </row>
    <row r="2" ht="16.85" customHeight="1" spans="1:4">
      <c r="A2" s="21" t="s">
        <v>95</v>
      </c>
      <c r="B2" s="21"/>
      <c r="C2" s="21"/>
      <c r="D2" s="21"/>
    </row>
    <row r="3" ht="32.95" customHeight="1" spans="1:4">
      <c r="A3" s="22" t="s">
        <v>96</v>
      </c>
      <c r="B3" s="23" t="s">
        <v>97</v>
      </c>
      <c r="C3" s="23" t="s">
        <v>98</v>
      </c>
      <c r="D3" s="24" t="s">
        <v>99</v>
      </c>
    </row>
    <row r="4" ht="28.55" customHeight="1" spans="1:4">
      <c r="A4" s="25" t="s">
        <v>39</v>
      </c>
      <c r="B4" s="26" t="s">
        <v>100</v>
      </c>
      <c r="C4" s="26" t="s">
        <v>25</v>
      </c>
      <c r="D4" s="27">
        <f>'100章'!D40</f>
        <v>0</v>
      </c>
    </row>
    <row r="5" ht="28.55" customHeight="1" spans="1:4">
      <c r="A5" s="25" t="s">
        <v>101</v>
      </c>
      <c r="B5" s="26" t="s">
        <v>102</v>
      </c>
      <c r="C5" s="26" t="s">
        <v>58</v>
      </c>
      <c r="D5" s="27">
        <f>'200章'!D40</f>
        <v>0</v>
      </c>
    </row>
    <row r="6" ht="28.55" customHeight="1" spans="1:4">
      <c r="A6" s="25" t="s">
        <v>103</v>
      </c>
      <c r="B6" s="26" t="s">
        <v>104</v>
      </c>
      <c r="C6" s="26" t="s">
        <v>74</v>
      </c>
      <c r="D6" s="27">
        <f>'300章'!D39</f>
        <v>0</v>
      </c>
    </row>
    <row r="7" ht="28.55" customHeight="1" spans="1:4">
      <c r="A7" s="25" t="s">
        <v>105</v>
      </c>
      <c r="B7" s="26" t="s">
        <v>106</v>
      </c>
      <c r="C7" s="26" t="s">
        <v>86</v>
      </c>
      <c r="D7" s="27">
        <f>'400章'!D40</f>
        <v>0</v>
      </c>
    </row>
    <row r="8" ht="28.55" customHeight="1" spans="1:4">
      <c r="A8" s="25" t="s">
        <v>107</v>
      </c>
      <c r="B8" s="26" t="s">
        <v>108</v>
      </c>
      <c r="C8" s="26"/>
      <c r="D8" s="27">
        <f>SUM(D4:D7)</f>
        <v>0</v>
      </c>
    </row>
    <row r="9" ht="28.55" customHeight="1" spans="1:4">
      <c r="A9" s="25" t="s">
        <v>109</v>
      </c>
      <c r="B9" s="26" t="s">
        <v>110</v>
      </c>
      <c r="C9" s="26"/>
      <c r="D9" s="27">
        <v>0</v>
      </c>
    </row>
    <row r="10" ht="28.55" customHeight="1" spans="1:4">
      <c r="A10" s="25" t="s">
        <v>111</v>
      </c>
      <c r="B10" s="26" t="s">
        <v>112</v>
      </c>
      <c r="C10" s="26"/>
      <c r="D10" s="27">
        <f>D8-D9</f>
        <v>0</v>
      </c>
    </row>
    <row r="11" ht="28.55" customHeight="1" spans="1:4">
      <c r="A11" s="25" t="s">
        <v>113</v>
      </c>
      <c r="B11" s="26" t="s">
        <v>114</v>
      </c>
      <c r="C11" s="26"/>
      <c r="D11" s="27">
        <v>0</v>
      </c>
    </row>
    <row r="12" ht="28.55" customHeight="1" spans="1:4">
      <c r="A12" s="25" t="s">
        <v>115</v>
      </c>
      <c r="B12" s="26" t="s">
        <v>116</v>
      </c>
      <c r="C12" s="26"/>
      <c r="D12" s="27">
        <v>0</v>
      </c>
    </row>
    <row r="13" ht="28.55" customHeight="1" spans="1:4">
      <c r="A13" s="25" t="s">
        <v>117</v>
      </c>
      <c r="B13" s="26" t="s">
        <v>118</v>
      </c>
      <c r="C13" s="26"/>
      <c r="D13" s="27">
        <f>D8+D11+D12</f>
        <v>0</v>
      </c>
    </row>
    <row r="14" ht="329.65" customHeight="1" spans="1:4">
      <c r="A14" s="28"/>
      <c r="B14" s="28"/>
      <c r="C14" s="28"/>
      <c r="D14" s="28"/>
    </row>
    <row r="15" ht="13.2" customHeight="1" spans="1:4">
      <c r="A15" s="28"/>
      <c r="B15" s="28"/>
      <c r="C15" s="28"/>
      <c r="D15" s="28"/>
    </row>
  </sheetData>
  <sheetProtection algorithmName="SHA-512" hashValue="AFoVdGnN38ImVyGDVI9rjRpsj+N/Y/nDwyvySM8vdifk5nDQSRryAao/PG3+8KAUQ0cLrLzGKnTaDxY5MdSq2Q==" saltValue="jLBsMvvAjTiwuzLbYMCGFg=="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5.6"/>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119</v>
      </c>
      <c r="B1" s="2"/>
      <c r="C1" s="2"/>
      <c r="D1" s="3"/>
    </row>
    <row r="2" ht="32.95" customHeight="1" spans="1:18">
      <c r="A2" s="4" t="s">
        <v>120</v>
      </c>
      <c r="B2" s="4"/>
      <c r="C2" s="4"/>
      <c r="D2" s="4"/>
      <c r="E2" s="4"/>
      <c r="F2" s="4"/>
      <c r="G2" s="4"/>
      <c r="H2" s="4"/>
      <c r="I2" s="4"/>
      <c r="J2" s="4"/>
      <c r="K2" s="4"/>
      <c r="L2" s="4"/>
      <c r="M2" s="4"/>
      <c r="N2" s="4"/>
      <c r="O2" s="4"/>
      <c r="P2" s="4"/>
      <c r="Q2" s="4"/>
      <c r="R2" s="4"/>
    </row>
    <row r="3" ht="16.1" customHeight="1" spans="1:18">
      <c r="A3" s="5" t="s">
        <v>121</v>
      </c>
      <c r="B3" s="5"/>
      <c r="C3" s="5"/>
      <c r="D3" s="5"/>
      <c r="E3" s="5"/>
      <c r="F3" s="5"/>
      <c r="G3" s="5"/>
      <c r="H3" s="5"/>
      <c r="I3" s="5"/>
      <c r="J3" s="5"/>
      <c r="K3" s="5"/>
      <c r="L3" s="5"/>
      <c r="M3" s="5"/>
      <c r="N3" s="5"/>
      <c r="O3" s="5"/>
      <c r="P3" s="5"/>
      <c r="Q3" s="5"/>
      <c r="R3" s="5"/>
    </row>
    <row r="4" ht="16.85" customHeight="1" spans="1:18">
      <c r="A4" s="5" t="s">
        <v>122</v>
      </c>
      <c r="B4" s="5"/>
      <c r="C4" s="5"/>
      <c r="D4" s="5"/>
      <c r="E4" s="5"/>
      <c r="F4" s="5"/>
      <c r="G4" s="5"/>
      <c r="H4" s="5"/>
      <c r="I4" s="5"/>
      <c r="J4" s="5"/>
      <c r="K4" s="5"/>
      <c r="L4" s="5"/>
      <c r="M4" s="5"/>
      <c r="N4" s="5" t="s">
        <v>123</v>
      </c>
      <c r="O4" s="5"/>
      <c r="P4" s="5" t="s">
        <v>124</v>
      </c>
      <c r="Q4" s="5"/>
      <c r="R4" s="5" t="s">
        <v>125</v>
      </c>
    </row>
    <row r="5" ht="16.85" customHeight="1" spans="1:18">
      <c r="A5" s="6" t="s">
        <v>126</v>
      </c>
      <c r="B5" s="6" t="s">
        <v>127</v>
      </c>
      <c r="C5" s="6" t="s">
        <v>128</v>
      </c>
      <c r="D5" s="7" t="s">
        <v>129</v>
      </c>
      <c r="E5" s="7"/>
      <c r="F5" s="7"/>
      <c r="G5" s="7" t="s">
        <v>130</v>
      </c>
      <c r="H5" s="7"/>
      <c r="I5" s="7"/>
      <c r="J5" s="7"/>
      <c r="K5" s="7"/>
      <c r="L5" s="7"/>
      <c r="M5" s="6" t="s">
        <v>131</v>
      </c>
      <c r="N5" s="6" t="s">
        <v>132</v>
      </c>
      <c r="O5" s="6" t="s">
        <v>133</v>
      </c>
      <c r="P5" s="6" t="s">
        <v>134</v>
      </c>
      <c r="Q5" s="6" t="s">
        <v>135</v>
      </c>
      <c r="R5" s="8" t="s">
        <v>136</v>
      </c>
    </row>
    <row r="6" ht="16.1" customHeight="1" spans="1:18">
      <c r="A6" s="6"/>
      <c r="B6" s="6"/>
      <c r="C6" s="6"/>
      <c r="D6" s="9" t="s">
        <v>137</v>
      </c>
      <c r="E6" s="9" t="s">
        <v>138</v>
      </c>
      <c r="F6" s="9" t="s">
        <v>139</v>
      </c>
      <c r="G6" s="10" t="s">
        <v>140</v>
      </c>
      <c r="H6" s="10"/>
      <c r="I6" s="10"/>
      <c r="J6" s="10"/>
      <c r="K6" s="9" t="s">
        <v>141</v>
      </c>
      <c r="L6" s="9" t="s">
        <v>139</v>
      </c>
      <c r="M6" s="6"/>
      <c r="N6" s="6"/>
      <c r="O6" s="6"/>
      <c r="P6" s="6"/>
      <c r="Q6" s="6"/>
      <c r="R6" s="8"/>
    </row>
    <row r="7" ht="49.8" customHeight="1" spans="1:18">
      <c r="A7" s="6"/>
      <c r="B7" s="6"/>
      <c r="C7" s="6"/>
      <c r="D7" s="9"/>
      <c r="E7" s="9"/>
      <c r="F7" s="9"/>
      <c r="G7" s="9" t="s">
        <v>142</v>
      </c>
      <c r="H7" s="9" t="s">
        <v>143</v>
      </c>
      <c r="I7" s="9" t="s">
        <v>138</v>
      </c>
      <c r="J7" s="9" t="s">
        <v>144</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145</v>
      </c>
      <c r="C25" s="5"/>
      <c r="D25" s="5"/>
      <c r="E25" s="5"/>
      <c r="N25" s="5" t="s">
        <v>146</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7" master="" otherUserPermission="visible"/>
  <rangeList sheetStid="6" master="" otherUserPermission="visible"/>
  <rangeList sheetStid="5"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400章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李哲</cp:lastModifiedBy>
  <dcterms:created xsi:type="dcterms:W3CDTF">2026-05-19T11:05:00Z</dcterms:created>
  <dcterms:modified xsi:type="dcterms:W3CDTF">2026-05-20T04:02:37Z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9EA13EEB0663418EA40C8C17C1AA6759_12</vt:lpwstr>
  </property>
</Properties>
</file>