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设备表" sheetId="2" r:id="rId1"/>
  </sheets>
  <definedNames>
    <definedName name="_xlnm._FilterDatabase" localSheetId="0" hidden="1">设备表!$A$3:$IC$47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<sst xmlns="http://schemas.openxmlformats.org/spreadsheetml/2006/main" count="174" uniqueCount="139">
  <si>
    <t>看守所配备装备项目设备清单</t>
  </si>
  <si>
    <t>单位：人民币/元</t>
  </si>
  <si>
    <t>序号</t>
  </si>
  <si>
    <t>货物名称</t>
  </si>
  <si>
    <t>规格参数</t>
  </si>
  <si>
    <t>数量</t>
  </si>
  <si>
    <t>单位</t>
  </si>
  <si>
    <t>单价</t>
  </si>
  <si>
    <t>总价</t>
  </si>
  <si>
    <t>1</t>
  </si>
  <si>
    <t>LED室内</t>
  </si>
  <si>
    <t>▲LED像素点间距≤1.25mm;像素密度≥640000点/㎡，RGB共阴，LED晶片单边最短尺寸＜80μm。
显示屏幕白平衡峰值亮度≥800nits,峰值功耗＜460W/㎡ （800nits亮度），平均功耗＜153W/㎡
依据GB/T 20145-2006 标准要求，LED显示屏辐亮度≤1.5 W·m^-2·sr^-1 ，判定级别为RG0无危害级，LED屏幕蓝光辐射符合国标无危害级要求。 
具备防蓝光护眼功能，在蓝光峰值波长≥460nm，10000s(约2.8h)内，设备的限值应满足：LB≤20W·m-2·sr-1
LED单元箱体间连接网线具备L型等非矩形框架走线方式，网口利用率＞95%。
▲支持通过Web浏览器，查看LED整墙的概览信息和LED屏连线状态；支持查看行列网格展示屏幕接收卡规模、在Web端鼠标移到网格上时，可展示该网格所属网口的所有接收卡单元，高亮展示，展示网线连线顺序，网口号，展示工作状态。
▲背板、接收卡、电源三合一设计，有效提高系统集成度和稳定性。
灯板采用灌胶工艺，形成一个紧密连接且高度防护的整体，提高LED显示屏的可靠性和稳定性，降低因灯珠脱落导致的故障率，减少维护成本，特别适用于潮湿、频繁拆卸等恶劣环境。
P1.2正装共阴HOB箱体 双卡双电
像素结构：1R1G1B 正装
封装方式：MIP
箱体材质：压铸铝箱体
工作温度：-10 ℃ ~ 40 ℃
工作湿度：10%~60% RH（无冷凝水）
存储温度：-20 ℃ ~ 60 ℃
存储湿度：10%~85% RH（无冷凝水）</t>
  </si>
  <si>
    <t>㎡</t>
  </si>
  <si>
    <t>2</t>
  </si>
  <si>
    <t>LED室内支架</t>
  </si>
  <si>
    <t>定制，
材料：SPCC 高强度钢板
表面处理：静电喷塑 
厚度：箱体屏幕支架 ≥150mm，模组支架屏幕 ≥126mm</t>
  </si>
  <si>
    <t>3</t>
  </si>
  <si>
    <t>视频综合平台DVI输入板</t>
  </si>
  <si>
    <t>DVI输入板
支持4路≥DVI信号输入，单路分辨率≤1920 × 1200@60Hz
单板编码能力≥4路1080p@60Hz
支持H.264/H.265编码
支持外置音频输入
音频输入支持16bit，48K Hz采样，支持双声道，立体声</t>
  </si>
  <si>
    <t>块</t>
  </si>
  <si>
    <t>4</t>
  </si>
  <si>
    <t>视频综合平台HDMI输入板</t>
  </si>
  <si>
    <t>HDMI输入板
支持≥4路HDMI信号输入，单路分辨率≤1920 × 1200@60Hz
单板编码能力≥4路1080p@60Hz
支持H.264/H.265编码
支持HDMI内嵌音频和外置音频输入
音频输入支持16bit，48K Hz采样，支持双声道，立体声</t>
  </si>
  <si>
    <t>5</t>
  </si>
  <si>
    <t>视频综合平台HDMI输出板</t>
  </si>
  <si>
    <t>HDMI输出板
支持≥4路HDMI信号输出，支持4K输出
适配LED，可自定义输出分辨率，单口带载能力≥260W
具有≥64路视频解码通道，解码能力≥32路200W
支持≥3200W高清视频解码
支持H.265、H.264、MPEG等主流格式
支持HDMI内嵌音频和外置音频输出</t>
  </si>
  <si>
    <t>6</t>
  </si>
  <si>
    <t>视频综合平台主机</t>
  </si>
  <si>
    <r>
      <t>插拔式模块化设计，具备≥10个混插槽位，业务板卡支持热插拔
支持HDMI内嵌音频和3.5mm外置音频输入，音频输入支持双声道，立体声
支持电脑、视频会议终端、超高分服务器等视频输入信号源，支持VGA、DVI、HDMI、DP 4K信号输入，支持网络IPC、NVR等设备类型作为网络信号源输入
支持输入OSD叠加
支持输入图像裁剪，能将输入图像黑边进行剪裁
支持VGA、DVI、HDMI视频信号输出
采用帧同步技术，保证所有输出口的图像完全同步，画面完整，播放流畅，无卡顿丢帧情况，无撕裂和拼缝现象
输入板支持H.264/H.265编码，支持子码流及主码流编码
支持≥3200W高清视频解码
主控板槽位数：≥2
配置主控板数量：≥1
电源槽位数：≥2
配置电源数量：≥2
业务板槽位数：≥10
最大输出槽位数：≥10
最大输入槽位数：≥10
采用嵌入式纯硬件架构,无需其他操作系统。
▲支持通过客户端预编辑操作。预编辑不实时上墙，待完成编辑后切换上墙；预编辑操作包括窗口操作(开关窗、漫游、缩放、分屏、置顶、置底、子窗口放大还原、启停解码)、上墙操作（本地信号源、网络源上墙、单窗口轮巡、多窗口轮巡）、字幕操作（开启、关闭、设置参数）。单墙预编辑操作的过程中其他电视墙不受影响。</t>
    </r>
    <r>
      <rPr>
        <b/>
        <sz val="10"/>
        <rFont val="宋体"/>
        <charset val="134"/>
      </rPr>
      <t>（提供公安部出具的CNAS报告复印件加盖供应商公章）</t>
    </r>
    <r>
      <rPr>
        <sz val="10"/>
        <rFont val="宋体"/>
        <charset val="134"/>
      </rPr>
      <t xml:space="preserve">
▲整机最多支持20个拼接源，每个拼接源支持分辨率最大16384×6480、30Hz图像上墙功能，并且可以实现解码显示或本地回放实时视频，可设置点对点无缩放上墙。支持支持接入4096×4320、8192×2160、15360×6480、15360×8640、16384×6480等分辨率图像信号。</t>
    </r>
    <r>
      <rPr>
        <b/>
        <sz val="10"/>
        <rFont val="宋体"/>
        <charset val="134"/>
      </rPr>
      <t>（提供公安部出具的CNAS报告复印件加盖供应商公章）</t>
    </r>
  </si>
  <si>
    <t>台</t>
  </si>
  <si>
    <t>LED同步控制器</t>
  </si>
  <si>
    <r>
      <t>网口≥6 ≥2K LED发送卡
设备前面板具备按键，可支持亮度调节。
前面板具备指示灯，可提示设备上电状态、信号接入状态、运行状态等信息。
支持1路视频信号输入，支持HDMI1.4 分辨率≥1920*1200@60Hz
支持帧率自适应，图像采集可支持≥25HZ~60HZ自适应
图像带载输出支持RGB444 无损画质
支持6路网口带载输出，带载≥390万像素，单台设备最大带载最大宽度5120，最大高度5120，每网口≥65W
支持HDMI音视频复合流输入，支持3.5mm音频输出
支持视频信号输入全屏缩放及自定义缩放
支持电视墙编辑和窗口可视化操作。
支持多发送卡通过网络进行级联管理和统一控制。
支持HDCP 2.2协议的高带宽数字内容保护技术。
支持自定义EDID设置。
支持热备份、支持设备间备份和网口间备份。
支持任意走线、无矩形框架限制。
支持通过客户端、Web等多软件端进行操作支持。
支持无信号模式下保留最后一帧。
支持屏幕底图配置设置和更换
支持屏保和开机logo配置。
支持屏幕除湿配置。
支持遥控器扩展，支持通过遥控器操作控制屏幕显示遥控UI菜单 。
支持通过按键进行亮度调节、信源切换等操作。
支持输出画面的亮度、对比度、饱和度等参数的调整。
支持对屏幕进行逐点校正配置有效消除色差，有效提高显示屏的画质。
支持常规、文稿、广告、视讯、影院、安防等显示模式切换
支持HDR输出，能够极大地增强显示屏的画质，使画面色彩更加真实生动，细节更加清晰。
支持标准、暖色、冷色等色温模式调节同时可支持自定义色温调节。
支持护眼模式，有效保护观看者视力。
支持3840 Hz 高刷新率输出，纳秒级响应时间，视频画面更细腻流畅。
支持查看设备与LED屏幕的带载关系。
支持查看运行过程中屏幕异常的定位。
支持查看设备运行状态、设备内存、CPU使用率、设备运行温度和网口使用率等参数。
支持异常箱体电压检测、箱体温度检测、设备温度检测。
支持通过RS485接口进行中控及物联网设备对接
支持通过控制网口，通过网络SDK、ISAPI、OTAP等协议进行控制指令对接和设备管理
支持通过控制网口链接多功能卡 实现环境温度检测、环境湿度检测、人体温度传感配合屏幕控制等功能。
▲控制网口≥2，支持TCP/IP网络协议，双网口均可用于控制设备或设备网络级联，其中一个接口用于控制设备时，另外一个网口就用于设备网络级联。</t>
    </r>
    <r>
      <rPr>
        <b/>
        <sz val="10"/>
        <rFont val="宋体"/>
        <charset val="134"/>
      </rPr>
      <t>（提供首页具有CNAS或CMA标识的第三方检测报告复印件并加盖供应商公章）</t>
    </r>
    <r>
      <rPr>
        <sz val="10"/>
        <rFont val="宋体"/>
        <charset val="134"/>
      </rPr>
      <t xml:space="preserve">
▲支持通过设备自带Web浏览器、客户端、遥控器操作，对图像的图像的亮度、色温以及图像模式进行调节设置。</t>
    </r>
    <r>
      <rPr>
        <b/>
        <sz val="10"/>
        <rFont val="宋体"/>
        <charset val="134"/>
      </rPr>
      <t>（提供首页具有CNAS或CMA标识的第三方检测报告复印件并加盖供应商公章）</t>
    </r>
    <r>
      <rPr>
        <sz val="10"/>
        <rFont val="宋体"/>
        <charset val="134"/>
      </rPr>
      <t xml:space="preserve">
▲支持亮度调节，支持通过客户端、遥控器、物理按键进行调节。</t>
    </r>
    <r>
      <rPr>
        <b/>
        <sz val="10"/>
        <rFont val="宋体"/>
        <charset val="134"/>
      </rPr>
      <t>（提供首页具有CNAS或CMA标识的第三方检测报告复印件并加盖供应商公章）</t>
    </r>
  </si>
  <si>
    <t>8</t>
  </si>
  <si>
    <t>LED网线组件包</t>
  </si>
  <si>
    <t>网线导体采用多股铜丝绞合，线缆柔软，走线方便。
主网线支持自定义长度制作，布线更方便。
支持箱体级联网线。
LED室内箱体网线组件包包括如下组件：
线缆1：箱体主网线，超五类，两端OPEN，黑色，1*30米
线缆2：箱体级联网线跳线，六类，RJ45-RJ45，黑色，6*0.96米
水晶头：超五类，3U，18个</t>
  </si>
  <si>
    <t>条</t>
  </si>
  <si>
    <t>9</t>
  </si>
  <si>
    <t>LED电源线组件包</t>
  </si>
  <si>
    <t>国标无氧铜导体，电阻低，损耗小，发热小，安全节能。
多股铜丝绞合，线缆柔软，布线方便。
环保聚氯乙烯（PVC）绝缘厚度均匀，耐磨耐拉伸，可靠耐用。
LED室内600箱体电源线组件包包括如下组件：
线缆1：RVV 3*1.5mm²电源线，两端OPEN，不镀锡，1*30米
线缆2：箱体横向级联线下，两母头，5*1.1米
线缆3：箱体横向级联线上，两公头，5*0.37米
线缆4：初级箱体短甩线1，一头公，一头open，不镀锡，3*0.3米
线缆5：初级箱体短甩线2，一头母，一头open，不镀锡，3*0.3米</t>
  </si>
  <si>
    <t>组</t>
  </si>
  <si>
    <t>10</t>
  </si>
  <si>
    <t>LED配电柜</t>
  </si>
  <si>
    <t>配电柜额定功率≥20KW，具备6个单相回路；
可通过RS485接口读取配电柜内部温度
检测到烟雾后可自动断电
超过温度阈值后可自动断电
输入输出均有断路器保护措施，在发生过流或短路后可以自动断电
支持手动一键启动、停止；支持单路（单交流控制器）启动停止；支持分时段控制；支持电脑远程控制
支持记录电源参数、运行状态、异常报警(高温、烟雾)等
网络接口：支持MODBUS-TCP协议；串口通讯端口：支持RS485,MODBUS-RTU协议
支持设备分级上电，避免瞬间电流过大</t>
  </si>
  <si>
    <t>11</t>
  </si>
  <si>
    <t>视频综合平台系统软件</t>
  </si>
  <si>
    <t>播控和门户应用提供播控主机的管理、播控大屏管理、内容管理、播控大屏控制等功能。
1、播控主机管理支持添加、删除、编辑、同步的操作，可以更新播控主机文件、控制播控主机开机、关机、重启等操作；
2、播控大屏管理：支持单机播控大屏、多主机播控大屏、会议平板的配置，设置音频输出、LED控制组关联、关联配电柜；
3、播控大屏控制：支持添加、修改、删除图层、重新下发图层、锁定图层等操作，可以设置画布布局模板、添加/删除窗口、设置窗口对齐方式、窗口层级等。支持窗口窗口内容的属性；支持设置图层播放预案、设置播放时间轴等功能。
视频级联应用主要为视频监控业务提供级联服务，专注于平台域间视频联网，基于视频通用标准协议（GB/T28181-2011,GB/T28181-2016）与外域平台互联互通，实现上级平台对下级平台视频资源点位的操作控制。
1、支持上下级域注册管理能力，实现平台数据级联；
2、支持资源同步能力；
3、支持级联视频点位实时预览、录像回放、录像下载、语音对讲能力；
4、支持级联视频点位设备操作控制能力；
5、支持下级平台推送到本级平台视频点位路数控制能力，通过级联点位授权路数控制；
其中第3、4点需要基于视频监控应用特性提供业务应用。</t>
  </si>
  <si>
    <t>套</t>
  </si>
  <si>
    <t>12</t>
  </si>
  <si>
    <t>智能大屏管理平台</t>
  </si>
  <si>
    <t>解码拼控应用提供拼控器、KVM坐席、LED控制卡、配电柜的管理。支持创建拼控大屏、实现信号管理、场景管理、预案管理的功能。
支持设备
1、拼控器
2、KVM坐席
3、LED控制卡
4、配电柜
应用功能：
1、屏幕管理：支持拼控大屏（LED、LCD、DLP）的管理，解码输出通道关联、输出分辨率调整、音频通道管理；
2、信号管理：支持拼控输入信号分组管理、信号权限分配给指定用户，支持同步坐席信号；
3、大屏控制：支持设置大屏的底图、大屏开关（关联LED配电柜）、大屏场景设置、场景分组、信号（监控信号、本地信号、抓屏信号、播控信号、坐席信号、媒体文件等）上屏、画面布局模板设置、清屏、横幅字幕、信号开窗、窗口层级设置、窗口声音开关、窗口锁定、离线编辑、大屏回显、监控点轮询；支持大屏预案设置、启停预案；
4、运维管理：支持查看屏幕数量、拼控器数量、拼控器在离线情况等；</t>
  </si>
  <si>
    <t>13</t>
  </si>
  <si>
    <t>空调器</t>
  </si>
  <si>
    <t>制冷量（W）4880（500-7220）
制冷功率（W）1240（160-2300）
制热量（W）7220（700-8730）
制热功率（W）2050（300-2810）
能效比（APF）4.75
能效等级：一级
循环风量（m³/h）900
内机噪音dB（A）21-40-44</t>
  </si>
  <si>
    <t>14</t>
  </si>
  <si>
    <t>电视机</t>
  </si>
  <si>
    <t>采用金属全面屏工艺，屏占比达 97%。屏幕支持 120Hz 刷新率及 120Hz MEMC 运动补帧，搭载海信自研 U 画质引擎，亮度为 400-700 尼特，拥有 BT.709 110% 高色域，支持 4K HDR 解码。音频方面，采用 DTSV-X 环绕音效设计，搭配 2 个 18W 高品质大喇叭。硬件上，搭载 A55 架构处理器，内存组合为 2GB+32GB。</t>
  </si>
  <si>
    <t>15</t>
  </si>
  <si>
    <t>科技风指挥台</t>
  </si>
  <si>
    <t>长度（4米）金属材质，内镶嵌LED炫彩灯带，定制二级加高模块，内置多空位模块，定制显示器专用不漏线支架，产品美观大方，专用于指挥中心。</t>
  </si>
  <si>
    <t>16</t>
  </si>
  <si>
    <t>24口企业级交换机</t>
  </si>
  <si>
    <t>▲三层网管型24*10/100/1000M电口+4*1/10G(SFP+)万兆光口插槽，以太网汇聚/核心交换机
▲背板带宽：336Gbps,包转发缓存：12M
▲包转发率：95.23Mpps，MAC地址表：16K
▲交换机具备QOS,STP/RSTP/MSTP、VLAN、ERPS、LACP、IGMP、DHCP、SNMP、WEB/CLI、端口镜像等功能
▲内置交流电源，标准1U机架安装，带散热风扇
▲不含光纤模块，可配SFP百兆或千兆光模块</t>
  </si>
  <si>
    <t>17</t>
  </si>
  <si>
    <t>光模块</t>
  </si>
  <si>
    <t>1.25G速率，1310nm波长，20km传输，单模双纤LC接口，电压3.3V，带DDM功能，支持热插拔</t>
  </si>
  <si>
    <t>个</t>
  </si>
  <si>
    <t>18</t>
  </si>
  <si>
    <t>2米定制加厚机柜</t>
  </si>
  <si>
    <t>定制2M*0.6M*0.6M</t>
  </si>
  <si>
    <t>19</t>
  </si>
  <si>
    <t>特写摄像机</t>
  </si>
  <si>
    <r>
      <t>1、不低于500万像素CMOS传感器，变焦范围4.3-142mm。
2、球机支持不少于1对音频输入/输出接口、≥1个TF卡槽、≥1个复位按钮、内置MIC，≥3路报警输入，≥2路报警输出。
3、至少支持H.265、H.264（Main Profile，High Profile，Baseline Profile）、M-JPEG视频编码方式。
4、变焦不低于33倍。
5、宽动态范围不低于120dB。
6、支持水平360°旋转；垂直旋转范围可达到-30°~90°。
7、水平手控最大速度不小于300°/s。
8、支持三码流同时输出，主码流最大支持不低于3072×1728@30fps。
9、可通过客户端或者IE对亮度、对比度、饱和度等进行调整。
10、具有白平衡、开启/关闭背光补偿、开启/关闭强光抑制、画面镜像及旋转功能。
11、可将视频图像及抓拍图片存储至TF卡或客户端；设备能够最大支持512GB内存卡；
12、▲操作系统支持文件双重备份，当操作系统文件损坏或异常时，重启后仍可正常运行；</t>
    </r>
    <r>
      <rPr>
        <b/>
        <sz val="10"/>
        <rFont val="宋体"/>
        <charset val="134"/>
      </rPr>
      <t>(提供首页具有CNAS或CMA标识的第三方检测报告复印件并加盖供应商公章)</t>
    </r>
    <r>
      <rPr>
        <sz val="10"/>
        <rFont val="宋体"/>
        <charset val="134"/>
      </rPr>
      <t xml:space="preserve">
13、▲同一静止场景相同图像质量下，在H.265编码方式时，开启智能编码功能和不开启智能编码相比， 码率节约不少于90%；</t>
    </r>
    <r>
      <rPr>
        <b/>
        <sz val="10"/>
        <rFont val="宋体"/>
        <charset val="134"/>
      </rPr>
      <t>(提供首页具有CNAS或CMA标识的第三方检测报告复印件并加盖供应商公章)</t>
    </r>
    <r>
      <rPr>
        <sz val="10"/>
        <rFont val="宋体"/>
        <charset val="134"/>
      </rPr>
      <t xml:space="preserve">
14、当环境照度低于一定值时，通过红外灯照射，可分辨距离不少于100米的所摄目标的轮廓和状态；
15、IP防护等级不低于IP50。
16、▲支持通过连接温湿度屏、 温湿度传感器，将温湿度信息在视频上进行叠加；</t>
    </r>
    <r>
      <rPr>
        <b/>
        <sz val="10"/>
        <rFont val="宋体"/>
        <charset val="134"/>
      </rPr>
      <t>(提供首页具有CNAS或CMA标识的第三方检测报告复印件并加盖供应商公章)</t>
    </r>
  </si>
  <si>
    <t>20</t>
  </si>
  <si>
    <t>高保真抑制监听头</t>
  </si>
  <si>
    <t>1、应支持可调电位器，音量调节最小可关闭（无声音输出）
2、重点突出还原度，清晰度、声音高频不刺耳、中低频不含糊、清晰度高，声像定位准确
3、应支持实时对拾取到的音频信号进行噪音滤除
4、应内置浪涌防护、电源极性反接保护和静电保护
5、监听半径应可覆盖1-7m</t>
  </si>
  <si>
    <t>21</t>
  </si>
  <si>
    <t>智慧监所一体化管理平台（超脑/智能分析）服务器</t>
  </si>
  <si>
    <t>1、应支持同时对多路网络视频进行多样化多规则的智能分析；
2、支持国产64位多核处理器，内存不低于32G，不低于128G SSD系统盘；
3、不少于1个VGA接口、2个以太网接口、4个USB接口；
4、支持配置2个不同网段的IP地址，支持将2个网络接口绑定为1个IP地址，当其中1个网络接口发生故障时，另一个网口仍能正常工作；
5、能够对设置好的场景变化准确判断并发出报警信息，兼容主流厂家的网络视频信号；
6、支持同时进行32路实时行为分析，每路视频分析最多可设置8种算法；
7、支持同时进行32路视频流实时诊断分析，支持设置不同的诊断场景，支持50000个视频诊断轮巡点位设置；
8、可支持分析检测算法：支持不少于倾斜人数统计、垂直人数统计、周界检测、单绊线、双绊线、物品滞留、物品盗移、单人讯问、无人看管、人员限高、值岗检测、人数异常、睡岗检测、人员摔倒、剧烈运动、智能审讯、打电话/吸烟检测、玩手机检测、询问超时、警服检测、警服便服混穿等；
9、可支持智能诊断算法：场景变换、黑白图像、对比度异常、视频抖动、条纹干扰、人为干扰、亮度异常、视频模糊、噪声干扰、视频偏色、画面冻结、信号缺失；
10、可调整智能分析规则的灵敏度；
11、应支持按时间模板进行切换分析，可根据不同需求设置轮巡模板图像格式支持8MP、6MP、4MP、3MP、1080P、720P不同画质清晰度的分析；
12、应支持主流品牌网络视频编码器、网络摄像机等设备，支持私有SDK、ONVIF、GB/T28181、RTSP等协议设备；</t>
  </si>
  <si>
    <t>22</t>
  </si>
  <si>
    <t>人脸识别服务器</t>
  </si>
  <si>
    <t>1、应支持接入1TB、2TB、3TB、4TB、6TB、8TB、10TB容量的SATA接口硬盘，可共接入16块SATA接口硬盘
2、支持最大接入路数应不少于80路
3、带宽总资源应不低于960M
4、应支持接入编码格式为H.264、H.265的视频图像
5、应支持接入音频编码格式为G.711a、G.711u、ADPCM、AAC的摄像机。
6、应具有≥2个100M/1000M自适应以太网口，≥2个前置USB2.0接口，≥1个后置USB3.0接口，≥2个HDMI接口，≥1个VGA接口，≥1对JACK音频输入/输出、≥1路BNC音频输出，≥2个RS-485控制接口，≥1个RS-232调试接口，≥16路报警输入接口，≥4路报警输出接口，≥1个eSATA接口
7、支持创建阵列，包括JBOD、RAID0、RAID1、RAID5、RAID6、RAID10等阵列类型
8、应支持ONVIF协议/GA/T1400协议和GB/T28181协议，可通过ONVIF协议接入H.265编码格式的前端设备；可一键激活并添加局域网内前端设备
9、网口工作模式可设置为多址设定模式，支持将2个网口设置为不同网段的IP地址；冗余模式下支持网络容错，可将2个网口设置同IP地址，当1个接口损坏时，设备仍能正常工作；可将2个网口绑定为同一个IP地址，具有负载均衡功能
10、应可在AC100~240V，50/60HZ电压范围内正常工作
11、应支持将接入的图像以多画面分割方式显示，分割为1/2/3/4/5/6/7/8/9/10/12/13/16/20A/20B/25/32/36/40/64/80画面
12、当发生报警时，应可录制报警停止后10/15/30/60/600秒的视频录像</t>
  </si>
  <si>
    <t>23</t>
  </si>
  <si>
    <t>6T专用硬盘</t>
  </si>
  <si>
    <t>1、空气填充；
2、接口：SATA 6Gb/s；
3、转速5400rpm；
4、256MB缓存；
5、最大持续传输速率180MB/s；
6、开机小时数8760；
7、平均故障间隔时间1,000,000小时；
8、启动电流（12V）:1.8；
9、平均工作功率5.3W；
10、电压公差：5V±5%，12V±10%；
11、工作温度0~65℃。</t>
  </si>
  <si>
    <t>24</t>
  </si>
  <si>
    <t>智能管教摄像头</t>
  </si>
  <si>
    <r>
      <t>1、采用超低照度传感器，定点不小于1/2.8英寸、动点不小于1/1.8英寸
2、动点支持不低于20倍光学变倍，16倍数字变倍
3、接口要求不低于：2个RJ45网络接口、1个RS485接口、1个音频输入接口、一个音频输出接口、3路报警输入接口、2路报警输出接口、1个MicroSD卡卡槽；
4、支持H.265、H.264、M-JPEG等视频编码标准
5、动点旋转范围应满足：水平方向0°～180°，垂直方向0°～90°连续旋转，动点定位准确度偏差不大于0.2°；定点旋转范围应满足：水平方向-30°～30°，垂直方向30°～50°可调；
7、支持强光抑制、透雾、区域曝光等功能
8、▲支持通过对接温湿度传感器并将温湿度信息叠加到视频画面；</t>
    </r>
    <r>
      <rPr>
        <b/>
        <sz val="10"/>
        <rFont val="宋体"/>
        <charset val="134"/>
      </rPr>
      <t>(提供首页具有CNAS或CMA标识的第三方检测报告复印件并加盖供应商公章)</t>
    </r>
    <r>
      <rPr>
        <sz val="10"/>
        <rFont val="宋体"/>
        <charset val="134"/>
      </rPr>
      <t xml:space="preserve">
9、▲支持远程喊话功能，并支持播放预录制音频，支持红蓝警示灯，并可设置定时抓拍或报警联动抓拍图片；</t>
    </r>
    <r>
      <rPr>
        <b/>
        <sz val="10"/>
        <rFont val="宋体"/>
        <charset val="134"/>
      </rPr>
      <t>(提供首页具有CNAS或CMA标识的第三方检测报告复印件并加盖供应商公章)</t>
    </r>
    <r>
      <rPr>
        <sz val="10"/>
        <rFont val="宋体"/>
        <charset val="134"/>
      </rPr>
      <t xml:space="preserve">
10、▲支持对重点人员进行实时联动跟踪，当重点人员目标丢失后再出现，支持继续跟踪，支持自动跟踪时根据目标大小自动变倍、聚焦，视频窗口自动适应目标大小；</t>
    </r>
    <r>
      <rPr>
        <b/>
        <sz val="10"/>
        <rFont val="宋体"/>
        <charset val="134"/>
      </rPr>
      <t>(提供首页具有CNAS或CMA标识的第三方检测报告复印件并加盖供应商公章)</t>
    </r>
    <r>
      <rPr>
        <sz val="10"/>
        <rFont val="宋体"/>
        <charset val="134"/>
      </rPr>
      <t xml:space="preserve">
11、支持PAL和NTSC两种制式的切换；
12、支持人员数量异常、攀高、睡岗、打架斗殴等智能检测功能；
13、支持通过GB/T28181、Onvif等协议接入平台；
14、支持DC12V和POE供电。</t>
    </r>
  </si>
  <si>
    <t>25</t>
  </si>
  <si>
    <t>人员定位基站模块（走廊）</t>
  </si>
  <si>
    <t>1、采用1/2.8英寸CMOS传感器
2、应支持2.8～12mm高清电动变焦
3、支持H.265、H.264（Main Profile，High Profile，Baseline Profile）、M-JPEG视频编码
4、支持三码流同时输出，主码流最高分辨率8MP@20fps
5、镜头方向可调支持水平0~360°、垂直0~90°
6、中心水平分辨力≥1900TVL分辨率为3840×2160，帧率为20fps，码率为8Mbps）
7、最低照度：彩色：≤0.001lx；黑白：≤0.0001lx
8、支持人脸识别，可对同一监视画面内不少于32张人脸进行检测并自动框选；支持不低于10000张人脸地库，支持不少于32个人脸库，支持不同人脸库在不同时间段生效
9、支持人脸抓拍，支持口罩属性联动报警、前端存储人脸图片、人脸JPEG输出，单画面最多同时检测32张人脸
10、红外距离≥60米
11、支持语音对讲
12、支持数字变倍、可伸缩编码设置、电子防抖、视频质量诊断报警、移动侦测
13、支持智能行为分析包括奔跑、徘徊、人员聚集、区域入侵、停车、物品丢失、物品遗留、佩戴安全帽、绊线入侵、周界入侵
14、支持G.711a、G.711u、ADPCM、AAC48K音频编码
15、音频输入/输出各一个，内置MIC、扬声器
16、报警输入2个，报警输出1个
17、POE供电，支持反向供电
18、支持前端SD卡存储
19、工作温度范围-30℃~60℃,湿度小于93%(无凝结)
20、电源适用DC12V±25%
21、支持GB28181</t>
  </si>
  <si>
    <t>26</t>
  </si>
  <si>
    <t>4K全景人体结构化摄像机（功能室）</t>
  </si>
  <si>
    <t>1、应支持2.8～12mm高清电动变焦镜头
2、支持三码流同时输出，主码流最高分辨率不小于5MP@20fps
3、支持人脸抓拍，单画面同时检测不少于32张人脸数，抓拍不少于16张人脸
4、支持人脸识别，白名单报警，陌生人报警，频次报警，报警联动，不同库按不同时间段生效。
5、支持报警输入≥2个，报警输出≥1个
6、支持不少于1路RS485
7、宽动态不少于120 dB
8、红外补光距离≥15m 
9、支持人脸抓拍，单画面最多同时检测32张人脸、抓拍16张人脸
10、支持智能分析：绊线，双绊线，周界，物品遗留，物品丢失，徘徊，奔跑，人脸检测、人数统计、人群聚集、值岗检测、安全帽检测、热度图、视频诊断、音频异常侦测、警戒、支持陌生人报警、白名单报警、频次报警</t>
  </si>
  <si>
    <t>27</t>
  </si>
  <si>
    <t>摄像机专用电源</t>
  </si>
  <si>
    <t>1、额定输入电压范围：170-240VAC 
2、最大输入电压范围：162-264VAC
3、输入频率范围：47-63Hz 
4、输出电压：+12V，11.4V（下限）-12.6V（上限）输出电流范围：0（最小负载）-2A（额定满载）
5、工作温度范围不少于-10℃ ~ +40℃</t>
  </si>
  <si>
    <t>28</t>
  </si>
  <si>
    <t>室内专用六类网线（国标）</t>
  </si>
  <si>
    <t>材料环保PVC外被+无氧铜包高导铝线芯
线芯0.53mm线芯±0.02mm
长度305M(1000FT)/卷
线缆结构环保PVC外被+无氧铜包高导铝线芯
传输速率1000Mbps
颜色蓝色
规线23AWG</t>
  </si>
  <si>
    <t>箱</t>
  </si>
  <si>
    <t>29</t>
  </si>
  <si>
    <t>室内专用电源线（国标）</t>
  </si>
  <si>
    <t>线芯:无氧铜
规格：2*1.5
外皮:聚氯乙烯阻燃
额定电压:300/500V
使用场景:工程用电
阻燃外皮，遇火不燃，离火即灭</t>
  </si>
  <si>
    <t>米</t>
  </si>
  <si>
    <t>30</t>
  </si>
  <si>
    <t>企业级千兆交换机</t>
  </si>
  <si>
    <t>▲网管16*10/100/1000M电口+4*100/1000M SFP光口插槽,POE交换机,其中1-16口支持IEEE 802.3af/at国际标准，单端口最大功率30W,整机250W
▲背板带宽：192Gbps,MAC地址表：8K
▲交换机具备QOS,STP/RSTP、IGMP、SNMP、WEB/CLI、VLAN、端口汇聚、端口镜像等功能
▲POE端口可实时网管，定时开/关，可强制POE工作模式，实时显示POE端口功率和电流
▲网络4芯供电,仅支持1,2(+)/3,6(-)
▲标准1U机架，内置电源
▲不含光纤模块，可配SFP模块，带散热风扇</t>
  </si>
  <si>
    <t>31</t>
  </si>
  <si>
    <t>▲L2+网管型8*10/100/1000M+2*100/1000M SFP光口插槽,工业以太网交换机
▲交换机具备QOS,STP/RSTP、IGMP、DHCP、SNMP、VLAN等网管功能
▲交换容量：128Gbps,MAC地址：8K
▲电源输入：DC12-57V,冗余DC双电源5位工业接线端子
▲IP防护等级：IP40，铝合金外壳、无风扇设计
▲配置工业级导轨式挂耳
▲不含光纤模块，可适配千兆SFP光模块或百兆SFP光模块</t>
  </si>
  <si>
    <t>32</t>
  </si>
  <si>
    <t>企业级核心交换机</t>
  </si>
  <si>
    <t>▲L2+网管型12*10/100/1000M电口+28*100/1000M SFP光口插槽+4*1/10G(SFP+)万兆光口插槽，以太网汇聚/核心交换机
▲背板带宽：598Gbps,包转发缓存：32M
▲包转发率：119Mpps，MAC地址表：32K
▲交换机具备QOS,STP/RSTP/MSTP、VLAN、ERPS、LACP、IGMP、DHCP、SNMP、WEB/CLI、端口镜像等功能
▲内置交流电源，标准1U机架安装，带散热风扇
▲不含光纤模块，可配SFP百兆或千兆光模块</t>
  </si>
  <si>
    <t>33</t>
  </si>
  <si>
    <t>34</t>
  </si>
  <si>
    <t>1.8米定制加厚机柜</t>
  </si>
  <si>
    <t>定制1.8M*0.6M*0.6M</t>
  </si>
  <si>
    <t>35</t>
  </si>
  <si>
    <t>高清编解码器</t>
  </si>
  <si>
    <t>1、应支持H.265高效编码算法
2、支持G711A、AAC音频编码。
3、支持无连接模式，TS、RTSP、RTMP、HTTP流服务模式输出
4、支持单播、组播。支持TCP、UDP协议。
5、可通过网络设置采集和编码等设备参数。
6、可自定义添加OSD字幕及时间。
7、支持接入不少于19路IPC进行解码，解码能力不少于4个1080P
8、支持不少于10路RTMP转发
9、接入带宽≥80M，转发带宽≥80M
10、功率≤10W</t>
  </si>
  <si>
    <t>36</t>
  </si>
  <si>
    <t>网络强电控制系统</t>
  </si>
  <si>
    <t>1、应支持不少于8路强电控制
2、不少于8路输出万能插座，单路输出功率≥2200W，整机功率≥3520W
3、可通过通讯接口（RS232和RS485）或RJ45网络接口与电脑或中控连接，用命令进行自动控制
4、可通过按键实现一键开/关机控制
5、可通过按键实现单路开/关控制
6、前面板开/关机状态指示灯
7、支持网络远程在线升级</t>
  </si>
  <si>
    <t>37</t>
  </si>
  <si>
    <t>电教管理服务器</t>
  </si>
  <si>
    <t>1、应支持具有不少于2颗64位多核处理器；应支持具有不少于8个内存卡槽；应支持具有不少于5个PCIE扩展插槽；应支持具有不少于2个RJ45千兆网口、1个管理接口、2个前置USB2.0接口、4个后置USB3.0接口、1个VGA接口；应支持具有不少于8个SATA硬盘接口；应支持扩展不少于4个光口和4个万兆网口
2、机箱高度应不高于2U
3、应支持欧拉操作系统和麒麟V10操作系统
4、应具有TCP/IP、SIP、RTP、RTCP、RTSP、UDP、HTTP、NTP、SNMP、ISCSI、CSFS(SMB)、NFS、FTP、RSYNC、IP组播等网络协议设置选项
5、每个网络网口应支持分别配置不同的IP地址(可为同网段或不同网段)
6、应支持将多个RJ45网口绑定为一个IP地址，当一个网口发生故障时，其他网口应能正常工作，并具有负载均衡模式设置选项
7、应支持安装双系统，主系统出现故障时备用系统应能正常工作
8、应支持接入网络后自动进行校时，支持对接入的网络摄像机、存储设备进行时钟同步
9、应支持通过IE浏览器查询或下载日志信息，日志应能包括设备的运行状态、管理员的操作行为等信息
10、应支持硬盘热插拔；支持HDD或SSD硬盘；支持监控级硬盘和企业级硬盘；支持氦气硬盘和空气硬盘；支持接入CMR或SMR硬盘；硬盘容量最大支持24T
11、工作温度应支持：5℃~40℃
12、应支持根据环境温度自动调节风扇速度
13、应支持基于浏览器的远程升级
14、应支持双电源冗余供电
15、应能在AC100V～AC240V的供电条件下正常工</t>
  </si>
  <si>
    <t>38</t>
  </si>
  <si>
    <t>HDMI高清光纤线</t>
  </si>
  <si>
    <t>HDMI光纤线
分辨率：支持8K，7680*4320分辨率
支持8K/60Hz、4K/240Hz、2K/240Hz/144Hz、1080P/240Hz
支持32个音频通道，自动音频同步，48GB总带宽快速帧传输（QFT）
40-120mm</t>
  </si>
  <si>
    <t>39</t>
  </si>
  <si>
    <t>电教直播摄像机</t>
  </si>
  <si>
    <t>1、不低于500万像素CMOS传感器，变焦范围4.3-142mm。
2、球机支持不少于1对音频输入/输出接口、1个TF卡槽、1个复位按钮、内置MIC，支持3路报警输入，2路报警输出。
3、至少支持H.265、H.264（Main Profile，High Profile，Baseline Profile）、M-JPEG视频编码方式。
4、变焦不低于33倍。
5、宽动态范围不低于120dB。
6、亮度鉴别等级不小于11级；
7、球机（F=1.6）彩色模式所需最低照度不高于0.002 lx，能基本分辨被摄目标的轮廓特征；黑白模式最低照度不高于0.001 lx，能基本分辨被摄目标的轮廓特征。
8、支持水平360°旋转；垂直旋转范围可达到-30°~90°。
9、水平手控最大速度不小于300°/s。
10、支持三码流同时输出，主码流最大支持不低于3072×1728@30fps。
11、可通过客户端或者IE对亮度、对比度、饱和度等进行调整。
12、支持通过连接温湿度屏、 温湿度传感器，将温湿度信息在视频上进行叠加；
13、具有白平衡、开启/关闭背光补偿、开启/关闭强光抑制、画面镜像及旋转功能。
14、同一静止场景相同图像质量下，在H.265编码方式时，开启智能编码功能和不开启智能编码相比， 码率节约不少于90%；
15、当环境照度低于一定值时，通过红外灯照射，可分辨距离不少于100米的所摄目标的轮廓和状态；
16、IP防护等级不低于IP50。</t>
  </si>
  <si>
    <t>40</t>
  </si>
  <si>
    <t>高保真拾音器</t>
  </si>
  <si>
    <t>1、可实时对拾取到的音频信号进行噪音滤除
2、内置雷击保护、电源极性反接保护和静电保护
3、内置可调电位器，音量调节最小可关闭（无声音输出）
4、音频传输距离不小于3000米
5、拾音半径不少于1-7米
6、灵敏度可调</t>
  </si>
  <si>
    <t>41</t>
  </si>
  <si>
    <t>企业级平台管理千兆交换机</t>
  </si>
  <si>
    <t>▲三层网管型16*10/100/1000M电口+8*100/1000M TP/SFP光电复用口+4*1/10G(SFP+)万兆光口插槽，以太网汇聚/核心交换机
▲背板带宽：336Gbps,包转发缓存：12M
▲包转发率：95.23Mpps，MAC地址表：16K
▲交换机具备QOS,STP/RSTP/MSTP、VLAN、ERPS、LACP、IGMP、DHCP、SNMP、WEB/CLI、端口镜像等功能
▲内置交流电源，标准1U机架安装，带散热风扇
▲不含光纤模块，可配SFP百兆或千兆光模块</t>
  </si>
  <si>
    <t>*设备需满足能够接入公安监所智慧实战平台和视频巡查平台使用。以上设备报价均含安装与维护，完成供货并验收合格后质保期两年。标注“▲”的参数为关键技术参数，属于实质性要求。以上参数中要求的所有第三方检测报告须预中标单位在中标公示后1个工作日内提供第三方检测报告并加盖供应商公章作为佐证提供给采购人，未按要求提供或关键参数不满足的，视为未实质性响应采购需求， 即便投标报价最低，亦不推荐为成交候选人。</t>
  </si>
  <si>
    <t>总计金额（含税）</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</si>
</sst>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 numFmtId="178" formatCode="&quot;￥&quot;#,##0.00_);[Red]\(&quot;￥&quot;#,##0.00\)"/>
  </numFmts>
  <fonts count="29">
    <font>
      <sz val="10"/>
      <name val="Tahoma"/>
      <charset val="134"/>
    </font>
    <font>
      <b/>
      <sz val="14"/>
      <name val="宋体"/>
      <charset val="134"/>
    </font>
    <font>
      <b/>
      <sz val="10"/>
      <name val="宋体"/>
      <charset val="134"/>
    </font>
    <font>
      <sz val="10"/>
      <name val="宋体"/>
      <charset val="134"/>
    </font>
    <font>
      <sz val="9"/>
      <name val="宋体"/>
      <charset val="134"/>
    </font>
    <font>
      <sz val="10"/>
      <color indexed="8"/>
      <name val="宋体"/>
      <charset val="134"/>
    </font>
    <font>
      <sz val="10"/>
      <color rgb="FF000000"/>
      <name val="宋体"/>
      <charset val="134"/>
    </font>
    <font>
      <b/>
      <sz val="10"/>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28" fillId="0" borderId="0"/>
    <xf numFmtId="0" fontId="28" fillId="0" borderId="0"/>
  </cellStyleXfs>
  <cellXfs count="49">
    <xf numFmtId="0" fontId="0" fillId="0" borderId="0" xfId="49"/>
    <xf numFmtId="0" fontId="1" fillId="0" borderId="0" xfId="49" applyFont="1" applyFill="1" applyAlignment="1">
      <alignment horizontal="center"/>
    </xf>
    <xf numFmtId="0" fontId="2" fillId="0" borderId="0" xfId="49" applyFont="1" applyFill="1" applyAlignment="1">
      <alignment horizontal="center"/>
    </xf>
    <xf numFmtId="0" fontId="3" fillId="0" borderId="0" xfId="49" applyFont="1" applyFill="1"/>
    <xf numFmtId="0" fontId="4" fillId="0" borderId="0" xfId="49" applyFont="1" applyFill="1" applyAlignment="1">
      <alignment horizontal="center"/>
    </xf>
    <xf numFmtId="0" fontId="3" fillId="0" borderId="0" xfId="49" applyFont="1" applyFill="1" applyAlignment="1">
      <alignment horizontal="left"/>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2" xfId="49" applyFont="1" applyFill="1" applyBorder="1" applyAlignment="1">
      <alignment horizontal="left" vertical="center" wrapText="1"/>
    </xf>
    <xf numFmtId="0" fontId="1" fillId="0" borderId="3" xfId="49" applyFont="1" applyFill="1" applyBorder="1" applyAlignment="1">
      <alignment horizontal="center" vertical="center" wrapText="1"/>
    </xf>
    <xf numFmtId="0" fontId="1"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3" xfId="49" applyFont="1" applyFill="1" applyBorder="1" applyAlignment="1">
      <alignment horizontal="center" vertical="center" wrapText="1"/>
    </xf>
    <xf numFmtId="0" fontId="2" fillId="0" borderId="0" xfId="49" applyFont="1" applyFill="1" applyAlignment="1">
      <alignment horizontal="center" vertical="center" wrapText="1"/>
    </xf>
    <xf numFmtId="0" fontId="1" fillId="0" borderId="4" xfId="49" applyFont="1" applyFill="1" applyBorder="1" applyAlignment="1">
      <alignment horizontal="center" vertical="center" wrapText="1"/>
    </xf>
    <xf numFmtId="0" fontId="1" fillId="0" borderId="4" xfId="49" applyFont="1" applyFill="1" applyBorder="1" applyAlignment="1">
      <alignment horizontal="left" vertical="center" wrapText="1"/>
    </xf>
    <xf numFmtId="0" fontId="1" fillId="0" borderId="4" xfId="49" applyFont="1" applyFill="1" applyBorder="1" applyAlignment="1">
      <alignment vertical="center" wrapText="1"/>
    </xf>
    <xf numFmtId="0" fontId="3" fillId="0" borderId="4" xfId="49" applyFont="1" applyFill="1" applyBorder="1" applyAlignment="1">
      <alignment horizontal="center" vertical="center" wrapText="1"/>
    </xf>
    <xf numFmtId="0" fontId="3" fillId="0" borderId="4" xfId="0" applyFont="1" applyFill="1" applyBorder="1" applyAlignment="1">
      <alignment horizontal="left" vertical="center" wrapText="1"/>
    </xf>
    <xf numFmtId="176" fontId="3" fillId="0" borderId="4" xfId="49" applyNumberFormat="1" applyFont="1" applyFill="1" applyBorder="1" applyAlignment="1">
      <alignment horizontal="center" vertical="center" wrapText="1"/>
    </xf>
    <xf numFmtId="0" fontId="3" fillId="0" borderId="0" xfId="49" applyFont="1" applyFill="1" applyAlignment="1">
      <alignment horizontal="center" vertical="center" wrapText="1"/>
    </xf>
    <xf numFmtId="0" fontId="3" fillId="0" borderId="4" xfId="49" applyFont="1" applyFill="1" applyBorder="1" applyAlignment="1">
      <alignment horizontal="left" vertical="center" wrapText="1"/>
    </xf>
    <xf numFmtId="0" fontId="3" fillId="0" borderId="5" xfId="49" applyFont="1" applyFill="1" applyBorder="1" applyAlignment="1">
      <alignment horizontal="center" vertical="center" wrapText="1"/>
    </xf>
    <xf numFmtId="0" fontId="3" fillId="0" borderId="5" xfId="49" applyFont="1" applyFill="1" applyBorder="1" applyAlignment="1">
      <alignment horizontal="left" vertical="center" wrapText="1"/>
    </xf>
    <xf numFmtId="0" fontId="3" fillId="0" borderId="6" xfId="49" applyFont="1" applyFill="1" applyBorder="1" applyAlignment="1">
      <alignment horizontal="center" vertical="center" wrapText="1"/>
    </xf>
    <xf numFmtId="0" fontId="3" fillId="0" borderId="6" xfId="49" applyFont="1" applyFill="1" applyBorder="1" applyAlignment="1">
      <alignment horizontal="left" vertical="center" wrapText="1"/>
    </xf>
    <xf numFmtId="49" fontId="3" fillId="0" borderId="4" xfId="55" applyNumberFormat="1" applyFont="1" applyFill="1" applyBorder="1" applyAlignment="1">
      <alignment horizontal="left" vertical="center" wrapText="1"/>
    </xf>
    <xf numFmtId="0" fontId="5" fillId="0" borderId="4" xfId="0" applyFont="1" applyFill="1" applyBorder="1" applyAlignment="1">
      <alignment horizontal="left" vertical="center" wrapText="1"/>
    </xf>
    <xf numFmtId="0" fontId="6" fillId="0" borderId="4" xfId="0" applyFont="1" applyFill="1" applyBorder="1" applyAlignment="1">
      <alignment horizontal="left" vertical="center" wrapText="1" shrinkToFit="1"/>
    </xf>
    <xf numFmtId="0" fontId="6" fillId="0" borderId="4" xfId="55" applyFont="1" applyFill="1" applyBorder="1" applyAlignment="1">
      <alignment horizontal="left" vertical="center" wrapText="1"/>
    </xf>
    <xf numFmtId="0" fontId="3" fillId="0" borderId="4" xfId="55" applyFont="1" applyFill="1" applyBorder="1" applyAlignment="1">
      <alignment horizontal="center" vertical="center" wrapText="1"/>
    </xf>
    <xf numFmtId="0" fontId="3" fillId="0" borderId="4" xfId="0" applyFont="1" applyFill="1" applyBorder="1" applyAlignment="1">
      <alignment horizontal="left" vertical="center" wrapText="1" shrinkToFit="1"/>
    </xf>
    <xf numFmtId="0" fontId="3"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4" xfId="56" applyFont="1" applyFill="1" applyBorder="1" applyAlignment="1">
      <alignment horizontal="center" vertical="center" wrapText="1"/>
    </xf>
    <xf numFmtId="0" fontId="6" fillId="0" borderId="4" xfId="0" applyFont="1" applyFill="1" applyBorder="1" applyAlignment="1">
      <alignment horizontal="left" vertical="center" wrapText="1"/>
    </xf>
    <xf numFmtId="49" fontId="6" fillId="0" borderId="4" xfId="55" applyNumberFormat="1" applyFont="1" applyFill="1" applyBorder="1" applyAlignment="1">
      <alignment horizontal="center" vertical="center" wrapText="1"/>
    </xf>
    <xf numFmtId="49" fontId="3" fillId="0" borderId="4" xfId="0" applyNumberFormat="1" applyFont="1" applyFill="1" applyBorder="1" applyAlignment="1">
      <alignment horizontal="left" vertical="center" wrapText="1"/>
    </xf>
    <xf numFmtId="49" fontId="6"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0" fontId="7" fillId="0" borderId="2" xfId="49" applyFont="1" applyFill="1" applyBorder="1" applyAlignment="1">
      <alignment horizontal="left" vertical="center" wrapText="1"/>
    </xf>
    <xf numFmtId="0" fontId="7" fillId="0" borderId="3" xfId="49" applyFont="1" applyFill="1" applyBorder="1" applyAlignment="1">
      <alignment horizontal="left" vertical="center" wrapText="1"/>
    </xf>
    <xf numFmtId="177" fontId="3" fillId="0" borderId="1" xfId="49" applyNumberFormat="1" applyFont="1" applyFill="1" applyBorder="1" applyAlignment="1">
      <alignment horizontal="center" vertical="center" wrapText="1"/>
    </xf>
    <xf numFmtId="177" fontId="3" fillId="0" borderId="2" xfId="49" applyNumberFormat="1" applyFont="1" applyFill="1" applyBorder="1" applyAlignment="1">
      <alignment horizontal="center" vertical="center" wrapText="1"/>
    </xf>
    <xf numFmtId="177" fontId="3" fillId="0" borderId="3" xfId="49" applyNumberFormat="1" applyFont="1" applyFill="1" applyBorder="1" applyAlignment="1">
      <alignment horizontal="center" vertical="center" wrapText="1"/>
    </xf>
    <xf numFmtId="178" fontId="3" fillId="0" borderId="4" xfId="49" applyNumberFormat="1" applyFont="1" applyFill="1"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3" xfId="55"/>
    <cellStyle name="常规 5"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C47"/>
  <sheetViews>
    <sheetView tabSelected="1" zoomScale="115" zoomScaleNormal="115" topLeftCell="A11" workbookViewId="0">
      <selection activeCell="C11" sqref="C11:C12"/>
    </sheetView>
  </sheetViews>
  <sheetFormatPr defaultColWidth="9.14285714285714" defaultRowHeight="12"/>
  <cols>
    <col min="1" max="1" width="8.23809523809524" style="3" customWidth="1"/>
    <col min="2" max="2" width="25.4285714285714" style="4" customWidth="1"/>
    <col min="3" max="3" width="79.2857142857143" style="5" customWidth="1"/>
    <col min="4" max="5" width="12.4285714285714" style="3" customWidth="1"/>
    <col min="6" max="6" width="13.647619047619" style="3" customWidth="1"/>
    <col min="7" max="7" width="21.2857142857143" style="3" customWidth="1"/>
    <col min="8" max="16384" width="9.14285714285714" style="3"/>
  </cols>
  <sheetData>
    <row r="1" s="1" customFormat="1" ht="18.75" spans="1:237">
      <c r="A1" s="6" t="s">
        <v>0</v>
      </c>
      <c r="B1" s="7"/>
      <c r="C1" s="8"/>
      <c r="D1" s="7"/>
      <c r="E1" s="7"/>
      <c r="F1" s="7"/>
      <c r="G1" s="9"/>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row>
    <row r="2" s="2" customFormat="1" spans="1:237">
      <c r="A2" s="11" t="s">
        <v>1</v>
      </c>
      <c r="B2" s="12"/>
      <c r="C2" s="13"/>
      <c r="D2" s="12"/>
      <c r="E2" s="12"/>
      <c r="F2" s="12"/>
      <c r="G2" s="14"/>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row>
    <row r="3" s="1" customFormat="1" ht="18.75" spans="1:237">
      <c r="A3" s="16" t="s">
        <v>2</v>
      </c>
      <c r="B3" s="16" t="s">
        <v>3</v>
      </c>
      <c r="C3" s="17" t="s">
        <v>4</v>
      </c>
      <c r="D3" s="16" t="s">
        <v>5</v>
      </c>
      <c r="E3" s="16" t="s">
        <v>6</v>
      </c>
      <c r="F3" s="16" t="s">
        <v>7</v>
      </c>
      <c r="G3" s="16" t="s">
        <v>8</v>
      </c>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row>
    <row r="4" s="1" customFormat="1" ht="18.75" spans="1:237">
      <c r="A4" s="16"/>
      <c r="B4" s="16"/>
      <c r="C4" s="17"/>
      <c r="D4" s="16"/>
      <c r="E4" s="16"/>
      <c r="F4" s="18"/>
      <c r="G4" s="16"/>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row>
    <row r="5" s="3" customFormat="1" ht="288" customHeight="1" spans="1:237">
      <c r="A5" s="19" t="s">
        <v>9</v>
      </c>
      <c r="B5" s="19" t="s">
        <v>10</v>
      </c>
      <c r="C5" s="20" t="s">
        <v>11</v>
      </c>
      <c r="D5" s="19">
        <v>26.73</v>
      </c>
      <c r="E5" s="19" t="s">
        <v>12</v>
      </c>
      <c r="F5" s="21">
        <v>15254</v>
      </c>
      <c r="G5" s="19">
        <f>F5*D5</f>
        <v>407739.42</v>
      </c>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row>
    <row r="6" ht="48" spans="1:237">
      <c r="A6" s="19" t="s">
        <v>13</v>
      </c>
      <c r="B6" s="19" t="s">
        <v>14</v>
      </c>
      <c r="C6" s="23" t="s">
        <v>15</v>
      </c>
      <c r="D6" s="19">
        <v>26.73</v>
      </c>
      <c r="E6" s="19" t="s">
        <v>12</v>
      </c>
      <c r="F6" s="21">
        <v>900</v>
      </c>
      <c r="G6" s="19">
        <f>F6*D6</f>
        <v>24057</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row>
    <row r="7" ht="72" spans="1:237">
      <c r="A7" s="19" t="s">
        <v>16</v>
      </c>
      <c r="B7" s="19" t="s">
        <v>17</v>
      </c>
      <c r="C7" s="23" t="s">
        <v>18</v>
      </c>
      <c r="D7" s="19">
        <v>1</v>
      </c>
      <c r="E7" s="19" t="s">
        <v>19</v>
      </c>
      <c r="F7" s="21">
        <v>8850</v>
      </c>
      <c r="G7" s="19">
        <f>F7*D7</f>
        <v>8850</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row>
    <row r="8" ht="72" spans="1:237">
      <c r="A8" s="19" t="s">
        <v>20</v>
      </c>
      <c r="B8" s="19" t="s">
        <v>21</v>
      </c>
      <c r="C8" s="23" t="s">
        <v>22</v>
      </c>
      <c r="D8" s="19">
        <v>1</v>
      </c>
      <c r="E8" s="19" t="s">
        <v>19</v>
      </c>
      <c r="F8" s="21">
        <v>8850</v>
      </c>
      <c r="G8" s="19">
        <f>F8*D8</f>
        <v>8850</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row>
    <row r="9" ht="84" spans="1:237">
      <c r="A9" s="19" t="s">
        <v>23</v>
      </c>
      <c r="B9" s="19" t="s">
        <v>24</v>
      </c>
      <c r="C9" s="23" t="s">
        <v>25</v>
      </c>
      <c r="D9" s="19">
        <v>2</v>
      </c>
      <c r="E9" s="19" t="s">
        <v>19</v>
      </c>
      <c r="F9" s="21">
        <v>8850</v>
      </c>
      <c r="G9" s="19">
        <f>F9*D9</f>
        <v>17700</v>
      </c>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row>
    <row r="10" ht="336" spans="1:237">
      <c r="A10" s="19" t="s">
        <v>26</v>
      </c>
      <c r="B10" s="19" t="s">
        <v>27</v>
      </c>
      <c r="C10" s="23" t="s">
        <v>28</v>
      </c>
      <c r="D10" s="19">
        <v>1</v>
      </c>
      <c r="E10" s="19" t="s">
        <v>29</v>
      </c>
      <c r="F10" s="21">
        <v>38500</v>
      </c>
      <c r="G10" s="19">
        <f>F10*D10</f>
        <v>38500</v>
      </c>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row>
    <row r="11" s="3" customFormat="1" ht="299" customHeight="1" spans="1:237">
      <c r="A11" s="24">
        <v>7</v>
      </c>
      <c r="B11" s="24" t="s">
        <v>30</v>
      </c>
      <c r="C11" s="25" t="s">
        <v>31</v>
      </c>
      <c r="D11" s="23">
        <v>8</v>
      </c>
      <c r="E11" s="19" t="s">
        <v>29</v>
      </c>
      <c r="F11" s="21">
        <v>3350</v>
      </c>
      <c r="G11" s="19">
        <f>F11*D11</f>
        <v>26800</v>
      </c>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row>
    <row r="12" s="3" customFormat="1" ht="299" customHeight="1" spans="1:237">
      <c r="A12" s="26"/>
      <c r="B12" s="26"/>
      <c r="C12" s="27"/>
      <c r="D12" s="19"/>
      <c r="E12" s="19"/>
      <c r="F12" s="21"/>
      <c r="G12" s="19"/>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row>
    <row r="13" s="3" customFormat="1" ht="84" spans="1:237">
      <c r="A13" s="19" t="s">
        <v>32</v>
      </c>
      <c r="B13" s="19" t="s">
        <v>33</v>
      </c>
      <c r="C13" s="23" t="s">
        <v>34</v>
      </c>
      <c r="D13" s="19">
        <v>11</v>
      </c>
      <c r="E13" s="19" t="s">
        <v>35</v>
      </c>
      <c r="F13" s="21">
        <v>213</v>
      </c>
      <c r="G13" s="19">
        <f t="shared" ref="G13:G46" si="0">F13*D13</f>
        <v>2343</v>
      </c>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row>
    <row r="14" s="3" customFormat="1" ht="108" spans="1:237">
      <c r="A14" s="19" t="s">
        <v>36</v>
      </c>
      <c r="B14" s="19" t="s">
        <v>37</v>
      </c>
      <c r="C14" s="23" t="s">
        <v>38</v>
      </c>
      <c r="D14" s="19">
        <v>4</v>
      </c>
      <c r="E14" s="19" t="s">
        <v>39</v>
      </c>
      <c r="F14" s="21">
        <v>475</v>
      </c>
      <c r="G14" s="19">
        <f t="shared" si="0"/>
        <v>1900</v>
      </c>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row>
    <row r="15" s="3" customFormat="1" ht="135" customHeight="1" spans="1:237">
      <c r="A15" s="19" t="s">
        <v>40</v>
      </c>
      <c r="B15" s="19" t="s">
        <v>41</v>
      </c>
      <c r="C15" s="23" t="s">
        <v>42</v>
      </c>
      <c r="D15" s="19">
        <v>1</v>
      </c>
      <c r="E15" s="19" t="s">
        <v>29</v>
      </c>
      <c r="F15" s="21">
        <v>12500</v>
      </c>
      <c r="G15" s="19">
        <f t="shared" si="0"/>
        <v>12500</v>
      </c>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row>
    <row r="16" s="3" customFormat="1" ht="231" customHeight="1" spans="1:237">
      <c r="A16" s="19" t="s">
        <v>43</v>
      </c>
      <c r="B16" s="19" t="s">
        <v>44</v>
      </c>
      <c r="C16" s="28" t="s">
        <v>45</v>
      </c>
      <c r="D16" s="19">
        <v>1</v>
      </c>
      <c r="E16" s="19" t="s">
        <v>46</v>
      </c>
      <c r="F16" s="21">
        <v>27500</v>
      </c>
      <c r="G16" s="19">
        <f t="shared" si="0"/>
        <v>27500</v>
      </c>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row>
    <row r="17" s="3" customFormat="1" ht="206" customHeight="1" spans="1:237">
      <c r="A17" s="19" t="s">
        <v>47</v>
      </c>
      <c r="B17" s="19" t="s">
        <v>48</v>
      </c>
      <c r="C17" s="28" t="s">
        <v>49</v>
      </c>
      <c r="D17" s="19">
        <v>1</v>
      </c>
      <c r="E17" s="19" t="s">
        <v>46</v>
      </c>
      <c r="F17" s="21">
        <v>26158</v>
      </c>
      <c r="G17" s="19">
        <f t="shared" si="0"/>
        <v>26158</v>
      </c>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row>
    <row r="18" s="3" customFormat="1" ht="124" customHeight="1" spans="1:237">
      <c r="A18" s="19" t="s">
        <v>50</v>
      </c>
      <c r="B18" s="19" t="s">
        <v>51</v>
      </c>
      <c r="C18" s="23" t="s">
        <v>52</v>
      </c>
      <c r="D18" s="19">
        <v>1</v>
      </c>
      <c r="E18" s="19" t="s">
        <v>29</v>
      </c>
      <c r="F18" s="21">
        <v>2800</v>
      </c>
      <c r="G18" s="19">
        <f t="shared" si="0"/>
        <v>2800</v>
      </c>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row>
    <row r="19" s="3" customFormat="1" ht="58" customHeight="1" spans="1:237">
      <c r="A19" s="19" t="s">
        <v>53</v>
      </c>
      <c r="B19" s="19" t="s">
        <v>54</v>
      </c>
      <c r="C19" s="23" t="s">
        <v>55</v>
      </c>
      <c r="D19" s="19">
        <v>2</v>
      </c>
      <c r="E19" s="19" t="s">
        <v>29</v>
      </c>
      <c r="F19" s="21">
        <v>4200</v>
      </c>
      <c r="G19" s="19">
        <f t="shared" si="0"/>
        <v>8400</v>
      </c>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row>
    <row r="20" s="3" customFormat="1" ht="33" customHeight="1" spans="1:237">
      <c r="A20" s="19" t="s">
        <v>56</v>
      </c>
      <c r="B20" s="19" t="s">
        <v>57</v>
      </c>
      <c r="C20" s="23" t="s">
        <v>58</v>
      </c>
      <c r="D20" s="19">
        <v>1</v>
      </c>
      <c r="E20" s="19" t="s">
        <v>46</v>
      </c>
      <c r="F20" s="21">
        <v>19500</v>
      </c>
      <c r="G20" s="19">
        <f t="shared" si="0"/>
        <v>19500</v>
      </c>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row>
    <row r="21" s="3" customFormat="1" ht="115" customHeight="1" spans="1:237">
      <c r="A21" s="19" t="s">
        <v>59</v>
      </c>
      <c r="B21" s="19" t="s">
        <v>60</v>
      </c>
      <c r="C21" s="23" t="s">
        <v>61</v>
      </c>
      <c r="D21" s="19">
        <v>1</v>
      </c>
      <c r="E21" s="19" t="s">
        <v>29</v>
      </c>
      <c r="F21" s="21">
        <v>2340</v>
      </c>
      <c r="G21" s="19">
        <f t="shared" si="0"/>
        <v>2340</v>
      </c>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row>
    <row r="22" s="3" customFormat="1" ht="21" customHeight="1" spans="1:237">
      <c r="A22" s="19" t="s">
        <v>62</v>
      </c>
      <c r="B22" s="19" t="s">
        <v>63</v>
      </c>
      <c r="C22" s="29" t="s">
        <v>64</v>
      </c>
      <c r="D22" s="19">
        <v>8</v>
      </c>
      <c r="E22" s="19" t="s">
        <v>65</v>
      </c>
      <c r="F22" s="21">
        <v>226</v>
      </c>
      <c r="G22" s="19">
        <f t="shared" si="0"/>
        <v>1808</v>
      </c>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row>
    <row r="23" s="3" customFormat="1" ht="31" customHeight="1" spans="1:237">
      <c r="A23" s="19" t="s">
        <v>66</v>
      </c>
      <c r="B23" s="19" t="s">
        <v>67</v>
      </c>
      <c r="C23" s="23" t="s">
        <v>68</v>
      </c>
      <c r="D23" s="19">
        <v>2</v>
      </c>
      <c r="E23" s="19" t="s">
        <v>29</v>
      </c>
      <c r="F23" s="21">
        <v>2700</v>
      </c>
      <c r="G23" s="19">
        <f t="shared" si="0"/>
        <v>5400</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row>
    <row r="24" s="3" customFormat="1" ht="292" customHeight="1" spans="1:237">
      <c r="A24" s="19" t="s">
        <v>69</v>
      </c>
      <c r="B24" s="19" t="s">
        <v>70</v>
      </c>
      <c r="C24" s="20" t="s">
        <v>71</v>
      </c>
      <c r="D24" s="19">
        <v>4</v>
      </c>
      <c r="E24" s="19" t="s">
        <v>29</v>
      </c>
      <c r="F24" s="21">
        <v>4338</v>
      </c>
      <c r="G24" s="19">
        <f t="shared" si="0"/>
        <v>17352</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row>
    <row r="25" s="3" customFormat="1" ht="60" spans="1:237">
      <c r="A25" s="19" t="s">
        <v>72</v>
      </c>
      <c r="B25" s="19" t="s">
        <v>73</v>
      </c>
      <c r="C25" s="30" t="s">
        <v>74</v>
      </c>
      <c r="D25" s="19">
        <v>8</v>
      </c>
      <c r="E25" s="19" t="s">
        <v>29</v>
      </c>
      <c r="F25" s="21">
        <v>1200</v>
      </c>
      <c r="G25" s="19">
        <f t="shared" si="0"/>
        <v>9600</v>
      </c>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row>
    <row r="26" s="3" customFormat="1" ht="240" spans="1:237">
      <c r="A26" s="19" t="s">
        <v>75</v>
      </c>
      <c r="B26" s="19" t="s">
        <v>76</v>
      </c>
      <c r="C26" s="31" t="s">
        <v>77</v>
      </c>
      <c r="D26" s="19">
        <v>1</v>
      </c>
      <c r="E26" s="19" t="s">
        <v>46</v>
      </c>
      <c r="F26" s="21">
        <v>130633</v>
      </c>
      <c r="G26" s="19">
        <f t="shared" si="0"/>
        <v>130633</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row>
    <row r="27" s="3" customFormat="1" ht="240" spans="1:237">
      <c r="A27" s="19" t="s">
        <v>78</v>
      </c>
      <c r="B27" s="32" t="s">
        <v>79</v>
      </c>
      <c r="C27" s="33" t="s">
        <v>80</v>
      </c>
      <c r="D27" s="19">
        <v>7</v>
      </c>
      <c r="E27" s="19" t="s">
        <v>29</v>
      </c>
      <c r="F27" s="21">
        <v>13500</v>
      </c>
      <c r="G27" s="19">
        <f t="shared" si="0"/>
        <v>94500</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row>
    <row r="28" s="3" customFormat="1" ht="141" customHeight="1" spans="1:237">
      <c r="A28" s="19" t="s">
        <v>81</v>
      </c>
      <c r="B28" s="19" t="s">
        <v>82</v>
      </c>
      <c r="C28" s="23" t="s">
        <v>83</v>
      </c>
      <c r="D28" s="19">
        <v>28</v>
      </c>
      <c r="E28" s="19" t="s">
        <v>19</v>
      </c>
      <c r="F28" s="21">
        <v>1291</v>
      </c>
      <c r="G28" s="19">
        <f t="shared" si="0"/>
        <v>36148</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row>
    <row r="29" s="3" customFormat="1" ht="240" spans="1:237">
      <c r="A29" s="19" t="s">
        <v>84</v>
      </c>
      <c r="B29" s="34" t="s">
        <v>85</v>
      </c>
      <c r="C29" s="33" t="s">
        <v>86</v>
      </c>
      <c r="D29" s="19">
        <v>4</v>
      </c>
      <c r="E29" s="19" t="s">
        <v>29</v>
      </c>
      <c r="F29" s="21">
        <v>7628</v>
      </c>
      <c r="G29" s="19">
        <f t="shared" si="0"/>
        <v>30512</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row>
    <row r="30" s="3" customFormat="1" ht="300" spans="1:237">
      <c r="A30" s="19" t="s">
        <v>87</v>
      </c>
      <c r="B30" s="35" t="s">
        <v>88</v>
      </c>
      <c r="C30" s="29" t="s">
        <v>89</v>
      </c>
      <c r="D30" s="19">
        <v>83</v>
      </c>
      <c r="E30" s="19" t="s">
        <v>29</v>
      </c>
      <c r="F30" s="21">
        <v>4150</v>
      </c>
      <c r="G30" s="19">
        <f t="shared" si="0"/>
        <v>344450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row>
    <row r="31" s="3" customFormat="1" ht="156" spans="1:237">
      <c r="A31" s="19" t="s">
        <v>90</v>
      </c>
      <c r="B31" s="36" t="s">
        <v>91</v>
      </c>
      <c r="C31" s="37" t="s">
        <v>92</v>
      </c>
      <c r="D31" s="19">
        <v>18</v>
      </c>
      <c r="E31" s="19" t="s">
        <v>29</v>
      </c>
      <c r="F31" s="21">
        <v>2500</v>
      </c>
      <c r="G31" s="19">
        <f t="shared" si="0"/>
        <v>45000</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row>
    <row r="32" s="3" customFormat="1" ht="72" spans="1:237">
      <c r="A32" s="19" t="s">
        <v>93</v>
      </c>
      <c r="B32" s="34" t="s">
        <v>94</v>
      </c>
      <c r="C32" s="20" t="s">
        <v>95</v>
      </c>
      <c r="D32" s="19">
        <v>83</v>
      </c>
      <c r="E32" s="19" t="s">
        <v>29</v>
      </c>
      <c r="F32" s="21">
        <v>28</v>
      </c>
      <c r="G32" s="19">
        <f t="shared" si="0"/>
        <v>2324</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row>
    <row r="33" s="3" customFormat="1" ht="84" spans="1:237">
      <c r="A33" s="19" t="s">
        <v>96</v>
      </c>
      <c r="B33" s="19" t="s">
        <v>97</v>
      </c>
      <c r="C33" s="23" t="s">
        <v>98</v>
      </c>
      <c r="D33" s="19">
        <v>45</v>
      </c>
      <c r="E33" s="19" t="s">
        <v>99</v>
      </c>
      <c r="F33" s="21">
        <v>650</v>
      </c>
      <c r="G33" s="19">
        <f t="shared" si="0"/>
        <v>29250</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row>
    <row r="34" s="3" customFormat="1" ht="72" spans="1:237">
      <c r="A34" s="19" t="s">
        <v>100</v>
      </c>
      <c r="B34" s="19" t="s">
        <v>101</v>
      </c>
      <c r="C34" s="23" t="s">
        <v>102</v>
      </c>
      <c r="D34" s="19">
        <v>8000</v>
      </c>
      <c r="E34" s="19" t="s">
        <v>103</v>
      </c>
      <c r="F34" s="21">
        <v>4</v>
      </c>
      <c r="G34" s="19">
        <f t="shared" si="0"/>
        <v>32000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row>
    <row r="35" s="3" customFormat="1" ht="96" spans="1:237">
      <c r="A35" s="19" t="s">
        <v>104</v>
      </c>
      <c r="B35" s="19" t="s">
        <v>105</v>
      </c>
      <c r="C35" s="29" t="s">
        <v>106</v>
      </c>
      <c r="D35" s="19">
        <v>8</v>
      </c>
      <c r="E35" s="19" t="s">
        <v>29</v>
      </c>
      <c r="F35" s="21">
        <v>2250</v>
      </c>
      <c r="G35" s="19">
        <f t="shared" si="0"/>
        <v>18000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row>
    <row r="36" s="3" customFormat="1" ht="84" spans="1:237">
      <c r="A36" s="19" t="s">
        <v>107</v>
      </c>
      <c r="B36" s="19" t="s">
        <v>105</v>
      </c>
      <c r="C36" s="29" t="s">
        <v>108</v>
      </c>
      <c r="D36" s="19">
        <v>8</v>
      </c>
      <c r="E36" s="19" t="s">
        <v>29</v>
      </c>
      <c r="F36" s="21">
        <v>685</v>
      </c>
      <c r="G36" s="19">
        <f t="shared" si="0"/>
        <v>5480</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row>
    <row r="37" s="3" customFormat="1" ht="96" spans="1:237">
      <c r="A37" s="19" t="s">
        <v>109</v>
      </c>
      <c r="B37" s="19" t="s">
        <v>110</v>
      </c>
      <c r="C37" s="29" t="s">
        <v>111</v>
      </c>
      <c r="D37" s="19">
        <v>1</v>
      </c>
      <c r="E37" s="19" t="s">
        <v>29</v>
      </c>
      <c r="F37" s="21">
        <v>3640</v>
      </c>
      <c r="G37" s="19">
        <f t="shared" si="0"/>
        <v>3640</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row>
    <row r="38" s="3" customFormat="1" spans="1:237">
      <c r="A38" s="19" t="s">
        <v>112</v>
      </c>
      <c r="B38" s="19" t="s">
        <v>63</v>
      </c>
      <c r="C38" s="29" t="s">
        <v>64</v>
      </c>
      <c r="D38" s="19">
        <v>16</v>
      </c>
      <c r="E38" s="19" t="s">
        <v>65</v>
      </c>
      <c r="F38" s="21">
        <v>226</v>
      </c>
      <c r="G38" s="19">
        <f t="shared" si="0"/>
        <v>3616</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row>
    <row r="39" s="3" customFormat="1" spans="1:237">
      <c r="A39" s="19" t="s">
        <v>113</v>
      </c>
      <c r="B39" s="19" t="s">
        <v>114</v>
      </c>
      <c r="C39" s="23" t="s">
        <v>115</v>
      </c>
      <c r="D39" s="19">
        <v>1</v>
      </c>
      <c r="E39" s="19" t="s">
        <v>29</v>
      </c>
      <c r="F39" s="21">
        <v>2500</v>
      </c>
      <c r="G39" s="19">
        <f t="shared" si="0"/>
        <v>2500</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row>
    <row r="40" s="3" customFormat="1" ht="120" spans="1:237">
      <c r="A40" s="19" t="s">
        <v>116</v>
      </c>
      <c r="B40" s="38" t="s">
        <v>117</v>
      </c>
      <c r="C40" s="39" t="s">
        <v>118</v>
      </c>
      <c r="D40" s="19">
        <v>2</v>
      </c>
      <c r="E40" s="19" t="s">
        <v>65</v>
      </c>
      <c r="F40" s="21">
        <v>5500</v>
      </c>
      <c r="G40" s="19">
        <f t="shared" si="0"/>
        <v>11000</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row>
    <row r="41" s="3" customFormat="1" ht="84" spans="1:237">
      <c r="A41" s="19" t="s">
        <v>119</v>
      </c>
      <c r="B41" s="40" t="s">
        <v>120</v>
      </c>
      <c r="C41" s="39" t="s">
        <v>121</v>
      </c>
      <c r="D41" s="19">
        <v>1</v>
      </c>
      <c r="E41" s="19" t="s">
        <v>46</v>
      </c>
      <c r="F41" s="21">
        <v>2193.58</v>
      </c>
      <c r="G41" s="19">
        <f t="shared" si="0"/>
        <v>2193.58</v>
      </c>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row>
    <row r="42" s="3" customFormat="1" ht="264" spans="1:237">
      <c r="A42" s="19" t="s">
        <v>122</v>
      </c>
      <c r="B42" s="40" t="s">
        <v>123</v>
      </c>
      <c r="C42" s="39" t="s">
        <v>124</v>
      </c>
      <c r="D42" s="19">
        <v>1</v>
      </c>
      <c r="E42" s="19" t="s">
        <v>46</v>
      </c>
      <c r="F42" s="21">
        <v>48950</v>
      </c>
      <c r="G42" s="19">
        <f t="shared" si="0"/>
        <v>48950</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row>
    <row r="43" s="3" customFormat="1" ht="60" spans="1:237">
      <c r="A43" s="19" t="s">
        <v>125</v>
      </c>
      <c r="B43" s="19" t="s">
        <v>126</v>
      </c>
      <c r="C43" s="23" t="s">
        <v>127</v>
      </c>
      <c r="D43" s="19">
        <v>41</v>
      </c>
      <c r="E43" s="19" t="s">
        <v>46</v>
      </c>
      <c r="F43" s="21">
        <v>557</v>
      </c>
      <c r="G43" s="19">
        <f t="shared" si="0"/>
        <v>22837</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row>
    <row r="44" s="3" customFormat="1" ht="252" spans="1:237">
      <c r="A44" s="19" t="s">
        <v>128</v>
      </c>
      <c r="B44" s="41" t="s">
        <v>129</v>
      </c>
      <c r="C44" s="39" t="s">
        <v>130</v>
      </c>
      <c r="D44" s="19">
        <v>1</v>
      </c>
      <c r="E44" s="19" t="s">
        <v>29</v>
      </c>
      <c r="F44" s="21">
        <v>4338</v>
      </c>
      <c r="G44" s="19">
        <f t="shared" si="0"/>
        <v>4338</v>
      </c>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row>
    <row r="45" s="3" customFormat="1" ht="72" spans="1:237">
      <c r="A45" s="19" t="s">
        <v>131</v>
      </c>
      <c r="B45" s="41" t="s">
        <v>132</v>
      </c>
      <c r="C45" s="39" t="s">
        <v>133</v>
      </c>
      <c r="D45" s="19">
        <v>1</v>
      </c>
      <c r="E45" s="19" t="s">
        <v>29</v>
      </c>
      <c r="F45" s="21">
        <v>723</v>
      </c>
      <c r="G45" s="19">
        <f t="shared" si="0"/>
        <v>723</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row>
    <row r="46" s="3" customFormat="1" ht="96" spans="1:237">
      <c r="A46" s="19" t="s">
        <v>134</v>
      </c>
      <c r="B46" s="19" t="s">
        <v>135</v>
      </c>
      <c r="C46" s="23" t="s">
        <v>136</v>
      </c>
      <c r="D46" s="19">
        <v>2</v>
      </c>
      <c r="E46" s="19" t="s">
        <v>29</v>
      </c>
      <c r="F46" s="21">
        <v>2700</v>
      </c>
      <c r="G46" s="19">
        <f t="shared" si="0"/>
        <v>5400</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row>
    <row r="47" ht="66" customHeight="1" spans="1:237">
      <c r="A47" s="42" t="s">
        <v>137</v>
      </c>
      <c r="B47" s="43"/>
      <c r="C47" s="44"/>
      <c r="D47" s="45" t="s">
        <v>138</v>
      </c>
      <c r="E47" s="46"/>
      <c r="F47" s="47"/>
      <c r="G47" s="48">
        <v>1543592</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row>
  </sheetData>
  <autoFilter xmlns:etc="http://www.wps.cn/officeDocument/2017/etCustomData" ref="A3:IC47" etc:filterBottomFollowUsedRange="0">
    <extLst/>
  </autoFilter>
  <mergeCells count="14">
    <mergeCell ref="A1:G1"/>
    <mergeCell ref="A2:G2"/>
    <mergeCell ref="A47:C47"/>
    <mergeCell ref="D47:F47"/>
    <mergeCell ref="A3:A4"/>
    <mergeCell ref="A11:A12"/>
    <mergeCell ref="B3:B4"/>
    <mergeCell ref="B11:B12"/>
    <mergeCell ref="C3:C4"/>
    <mergeCell ref="C11:C12"/>
    <mergeCell ref="D3:D4"/>
    <mergeCell ref="E3:E4"/>
    <mergeCell ref="F3:F4"/>
    <mergeCell ref="G3:G4"/>
  </mergeCells>
  <pageMargins left="0.75" right="0.75" top="1" bottom="1" header="0.5" footer="0.5"/>
  <pageSetup paperSize="9" orientation="portrait"/>
  <headerFooter/>
  <ignoredErrors>
    <ignoredError sqref="A13:A46 A5:A10"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dcterms:created xsi:type="dcterms:W3CDTF">2025-10-31T06:44:00Z</dcterms:created>
  <dcterms:modified xsi:type="dcterms:W3CDTF">2026-04-22T02:47:55Z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C0CA0C9B4F644B7491EED5AE4FAA7A6C_13</vt:lpwstr>
  </property>
  <property fmtid="{D5CDD505-2E9C-101B-9397-08002B2CF9AE}" pid="3" name="KSOProductBuildVer">
    <vt:lpwstr>2052-12.1.0.25865</vt:lpwstr>
  </property>
  <property fmtid="{D5CDD505-2E9C-101B-9397-08002B2CF9AE}" pid="4" name="KSOReadingLayout">
    <vt:bool>true</vt:bool>
  </property>
  <property fmtid="{D5CDD505-2E9C-101B-9397-08002B2CF9AE}" pid="5" name="CalculationRule">
    <vt:i4>0</vt:i4>
  </property>
</Properties>
</file>