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2375" tabRatio="979" activeTab="4"/>
  </bookViews>
  <sheets>
    <sheet name="封皮一标段" sheetId="3" r:id="rId1"/>
    <sheet name="一标段服务说明" sheetId="5" r:id="rId2"/>
    <sheet name="一标段园区道路绿化养护--经七路西" sheetId="2" r:id="rId3"/>
    <sheet name="封皮二标段" sheetId="4" r:id="rId4"/>
    <sheet name="二标段服务说明" sheetId="6" r:id="rId5"/>
    <sheet name="二标段--园区道路绿化养护经七路东" sheetId="1" r:id="rId6"/>
  </sheets>
  <definedNames>
    <definedName name="_xlnm.Print_Titles" localSheetId="5">'二标段--园区道路绿化养护经七路东'!$1:$2</definedName>
    <definedName name="_xlnm.Print_Titles" localSheetId="2">'一标段园区道路绿化养护--经七路西'!$1:$2</definedName>
    <definedName name="_xlnm.Print_Titles" localSheetId="1">一标段服务说明!$1:$1</definedName>
    <definedName name="_xlnm.Print_Titles" localSheetId="4">二标段服务说明!$1:$1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<sst xmlns="http://schemas.openxmlformats.org/spreadsheetml/2006/main" count="366" uniqueCount="156">
  <si>
    <t xml:space="preserve">达拉特经济开发区园区园林绿化养护服务
(一标段---经七路路西) </t>
  </si>
  <si>
    <t>服务清单</t>
  </si>
  <si>
    <t>招  标  人：</t>
  </si>
  <si>
    <t>造价咨询人：</t>
  </si>
  <si>
    <t>(单位盖章)</t>
  </si>
  <si>
    <t>(单位资质专用章)</t>
  </si>
  <si>
    <t>法定代理人
或其授权人：</t>
  </si>
  <si>
    <t>(签字或盖章)</t>
  </si>
  <si>
    <t>编  制  人：</t>
  </si>
  <si>
    <t>复  核  人：</t>
  </si>
  <si>
    <t>(造价人员签字盖专用章)</t>
  </si>
  <si>
    <t>(造价工程师签字盖专用章)</t>
  </si>
  <si>
    <t>编 制 时 间：</t>
  </si>
  <si>
    <t xml:space="preserve">    年   月   日</t>
  </si>
  <si>
    <t>复 核 时 间：</t>
  </si>
  <si>
    <t>扉—2</t>
  </si>
  <si>
    <t>达拉特经济开发区园区园林绿化养护服务
(一标段---经七路路西) 
养护说明</t>
  </si>
  <si>
    <t>一、养护服务范围说明</t>
  </si>
  <si>
    <t>1、一标段服务范围包括但不限于经七路路西的经一路、经三路、经四路、经五路、经七路、纬一路、纬二路、纬二路、纬五路、纬六路、纬七路、灰场路、税务分局周边、网地造林、绕城路、一号基地、二号基地、三号基地、四号基地、收费站西坡、苏德环保进场道路、苗圃、路泰西墙、移民村进场道路、经三绕城路北两侧、范围内路口节点、经七路中央隔离带等，全线长约50km，详见清单。
2、包括但不限于绿篱、花卉、草坪、灌木、乔木等植物的日常管理,包括浇水、泄水、补苗、修剪造型、施肥、排水、打孔、防火隔离带、穿刺、中耕除草、病虫害防治、绿化保洁、御寒等,还要对绿地内枯枝落叶、各类垃圾和杂物进行清理。</t>
  </si>
  <si>
    <t>二、养护服务内容及要求说明</t>
  </si>
  <si>
    <t>1、浇水:养护方实行报告制,一天一报,甲方监督，保证每次浇水浇透,全覆盖。旱情严重时,应按甲方要求随时调度、确保苗木常年不受旱,正常生长期内不卷叶、不焦叶、不黄叶、不落叶。5月中旬至9月中旬,至少20天浇一次,浇水要打围堰,最少存水15公分。绿篱每周浇一次,浇完经甲方人员验收,办理浇水验收手续。未办理当次浇水验收手续的,视为未浇水。长势弱的苗术和保水肥差的贫瘠地段的苗木要适时多浇水，树木周围暴雨后积水应排除。另外每年按时解冻水、打冻水。养护方采取滴灌、喷灌等节水措施，按照取水证要求科学合理分配水源。草坪需定期修剪，高度不超过8cm，春季冬季需水车补水。</t>
  </si>
  <si>
    <r>
      <rPr>
        <sz val="12"/>
        <rFont val="宋体"/>
        <charset val="134"/>
        <scheme val="minor"/>
      </rPr>
      <t xml:space="preserve">2、除草:总体要求绿化带内保持整洁干净,绿化带内绝对不能有过多过高的杂草及白色垃圾,影响景观效果,形成火灾隐患。5月份验收一次,年度总验收一次。除草是防火的基础工作，尤其在冬季前一定要保质保量地做好此项工作,将杂草、树叶清理干净。
①地被、绿篱,水圈内从5月下旬开始,平均20天清除除杂草一次,保证常年没有杂草。
②大树行内每年清除杂草不少于两遍,而且在秋末前确保没有任何火灾隐患。
③冬季到来要清理景天等死干苗木桔秆,既增加景观效果又消除火灾隐患。
④对伸出主干道的横枝进行修剪。
⑤灌木类夹杂藤蔓类植物要求及时清理。
</t>
    </r>
    <r>
      <rPr>
        <sz val="12"/>
        <rFont val="Microsoft YaHei"/>
        <charset val="134"/>
      </rPr>
      <t>⑥</t>
    </r>
    <r>
      <rPr>
        <sz val="12"/>
        <rFont val="宋体"/>
        <charset val="134"/>
        <scheme val="minor"/>
      </rPr>
      <t xml:space="preserve">日常养护中出现死株现象及时清理。  </t>
    </r>
  </si>
  <si>
    <t xml:space="preserve">3、施肥:树木休眠期和栽植前需施基肥（尿素、复合肥），树木生长期施追肥，可以按植物的生长势进行。施肥量应根据树龄、树种生长期和肥源以及土壤理化性状等条件而定。
①全年普遍根部施肥不少于两遍,普遍叶面施肥不少于两遍,每株树和每丛灌木每次施肥0.1-0.15kg,大树适当增量。
②绿篱、地被施肥不少于两遍,每亩每遍约15kg。
③长势弱和主干死亡根部发芽的苗木施肥不少于两遍。
④对保水保肥条件差和贫瘠地段苗木施肥不少于两遍。
4、洗树；对个别地段由于企业污染、车辆和施工造成叶面沉积的粉尘、污垢较多的苗木进行不定期的淋头、冲洗保证苗木呼吸通畅生长正常。
</t>
  </si>
  <si>
    <t>5、病虫害防治:要以预防为主,早发现、早治疗。每年最少2次定期防治，3月份一次，9月份一次，平时发现病虫害及时喷洒。
①要派专职技术人员经常观察、检查苗木生长情况,仔细认真的发现和研究各种病虫害,以便及时防控。发现病虫害要在第一时间内报告开发区有关部门和达旗林业局森防站,并对症用药及时防治。
②对一些需要提前预防的病虫害,要严格按照森防部门的要求,按时用药予以预防,严格掌握各种药剂的使用浓度，控制用药量，防止产生药害，将病虫害控制在萌芽状态。
③药方法:首先要科学合理配制药物,根据具体情况可采用叶面喷洒,树干涂抹注射、根部灌药等方法。
④对部分虫害要采用人工防治和利用天敌防治。</t>
  </si>
  <si>
    <r>
      <rPr>
        <sz val="12"/>
        <rFont val="宋体"/>
        <charset val="134"/>
        <scheme val="minor"/>
      </rPr>
      <t xml:space="preserve">6、修剪整形:
①花灌木、绿篱、整型球等修剪应使枝叶繁茂，分布均匀。修剪应遵循“先上后下、先内后外、去弱留强、去老留新”的原则进行。
要求严格按照设计要求进行修剪整形,每年由熟练的技术人员修剪不少于四遍,保持修剪成形苗木圆润,棱角分明,美观漂亮。
②对所有苗木残死赘枝、蘖生枝和徒长枝不定期进行修剪清理，修剪过后整体达到美观性。
③对电线、电网下面的苗木高枝及时修剪,以免影响供电,产生安全隐患。
④对根部发芽的阔叶树要精心修剪,留1-2根枝条,留下不留上,剪光旁枝。
</t>
    </r>
    <r>
      <rPr>
        <sz val="12"/>
        <rFont val="微软雅黑"/>
        <charset val="134"/>
      </rPr>
      <t>⑤</t>
    </r>
    <r>
      <rPr>
        <sz val="12"/>
        <rFont val="宋体"/>
        <charset val="134"/>
        <scheme val="minor"/>
      </rPr>
      <t xml:space="preserve">秋季要即时清理绿化带内的落叶；日常养护要即时清理路肩与地被之间的堆积物。
⑥对园区主要道路两侧乔木修剪提干，绿化带地表整形。    </t>
    </r>
  </si>
  <si>
    <t xml:space="preserve">7、长势整体要美观,阔叶树、针叶树长势应体现“旺”,不卷叶、不落叶。
8、防火:
冬春季乙方要派专人进行巡查看护,防火隔离带要不定期清杂，尤其是祭祀和春节等烧纸、放炮的节日期间,更要增加人员,加强巡查,保证苗木不受损害。
9、防冻:
对一些不抗冻的树木,冬季到来前要采取树干刷白等保温措施,保证苗木顺利越冬。
10、泄水:
每年打冻水完毕后,进行绿化供水管网泄水,因为铺设管道较浅,每个管头进行抽水排泄,以防冻裂,确保来年浇水时管网通畅。
11、考核： 5月份考核一次,年底考核一次，考核项目依据考核细则进行。                                                                        </t>
  </si>
  <si>
    <t>三、园林绿化养护标准说明</t>
  </si>
  <si>
    <t xml:space="preserve">1、绿化养护技术措施完善，管理得当，植物配置科学合理，达到黄土不露天。
2、园林植物生长健壮，新建绿地的各种植物2年内达到正常形态。
3、园林树木树冠完整美观，分枝点合适，枝条粗壮，无枯枝死杈；主侧枝分布匀称、数量适宜、修剪科学合理；内膛不乱，通风透光。花灌木开花及时，株形丰满，花后修剪及时合理。绿篱、色块等修剪及时，枝叶茂密，整齐一致，整型树木造型雅观。行道树、绿地内无缺、死株。
4、树木不歪斜，叶片大小、颜色正常，无黄叶、焦叶、卷叶和带虫叶片。
5、花坛、花带、绿篱、绿植围墙轮廓清晰，整齐美观，色彩艳丽，无残缺，无残花败叶。
6、草坪及地被植物整齐一致，覆盖率98%以上，草坪内无杂草。草坪绿色期:冷季型草坪不得少于300天;暖季型草坪不得少于210天。
7、病虫害控制及时，园林树木上无明显的病虫为害现象。具体要求树木上无蛀干害虫的活卵、活虫;主干、主枝上平均每100介壳虫的活虫数不得超过1头，较细枝条上平均每30cm不得超过2头，且平均被害株数不得超过1%。叶片上无虫粪、虫网。被虫咬的叶片每株不得超过2%。
8、垂直绿化应根据不同植物的攀缘特点，及时采取相应的牵引、设置网架等技术措施，视攀缘植物生长习性，覆盖率不得低于90%。开花的攀缘植物应适时开花，且花繁色艳。
9、绿地整洁，无杂物，对绿化生产垃圾(如树枝、树叶、草屑等)、绿地内水面杂物，重点地区随产随清，其它地区日产日清，做到巡视保洁。
10、绿地内栏杆、园路、桌椅、路灯、井盖和标示牌等园林设施清洁、完整、安全，维护及时。
11、绿地内无堆物、堆料、搭棚，树干上无定钉、拴挂和刻画等现象。
12、为切实保障项目作业安全、规范现场管理，严格落实安全生产及文明施工相关要求，所有参与本项目的环卫作业人员上岗作业时，必须规范佩戴安全帽、统一穿着反光安全背心；所有投入本项目的环卫作业机械、车辆及设备，均按规定粘贴安全反光标识条，确保作业过程安全醒目、规范有序，全面满足甲方及行业主管部门关于安全作业、文明保洁的各项管理标准。
</t>
  </si>
  <si>
    <t>四、其他要求说明</t>
  </si>
  <si>
    <t>1、三年的苗木养护平均缺株率控制在1.7%以内。其它养护内容按《鄂尔多斯园林绿地分级（类）养护标准》的二级标准执行。一年养护期结束之前，甲乙双方进行共同验收，原有苗木成活率达到98.3%以上，未达到98.3%的部分，乙方予以补植或照价赔偿。
2、三年服务期满后，服务方要保证浇灌管道、浇灌机井及机井配套设施能正常运行方可交回甲方。
3、养护及维修所产生的废物、垃圾要及时清理，不得堆放在绿化带内外。
4、养护公司需严格把控水源采取节水措施，防止跑、冒、滴、漏，不得超出水利局取水证规定的水量。</t>
  </si>
  <si>
    <t>五、养护服务报价要求说明</t>
  </si>
  <si>
    <t>1、报价需包含人工费、材料费、运输费、安装费、机械费、措施费、二次倒运费、风险、管理费、利润、规费、税金（增值税）等投标人在服务过程中可能发生的全部费用。
2、除单独说明外，绿化养护范围内已有浇灌主管道、配套机井及电源；绿化用水材料甲供，已有电源的电费甲供。
3、报价周期一年，服务期三年，服务合同一年一签。</t>
  </si>
  <si>
    <t>序号</t>
  </si>
  <si>
    <t>路段、位置</t>
  </si>
  <si>
    <t>路段起止</t>
  </si>
  <si>
    <t>服务内容</t>
  </si>
  <si>
    <t>路长（m）</t>
  </si>
  <si>
    <t>路段苗木增减</t>
  </si>
  <si>
    <t>数量</t>
  </si>
  <si>
    <t>单位</t>
  </si>
  <si>
    <t>综合服务含税单价（元）</t>
  </si>
  <si>
    <t>综合服务含税总价（元）</t>
  </si>
  <si>
    <t>备注</t>
  </si>
  <si>
    <t>经一路</t>
  </si>
  <si>
    <t>绕城路至纬七路</t>
  </si>
  <si>
    <t>灌木、绿篱、乔木</t>
  </si>
  <si>
    <t>㎡</t>
  </si>
  <si>
    <t>经三路</t>
  </si>
  <si>
    <t>绕城路至纬七路路口</t>
  </si>
  <si>
    <t>经四路</t>
  </si>
  <si>
    <t>纬二路至纬一路</t>
  </si>
  <si>
    <t>经五路</t>
  </si>
  <si>
    <t>经七路</t>
  </si>
  <si>
    <t>绕城路至收费站</t>
  </si>
  <si>
    <t>纬一路</t>
  </si>
  <si>
    <t>经七路至公园东路</t>
  </si>
  <si>
    <t>水车浇水</t>
  </si>
  <si>
    <t>纬二路</t>
  </si>
  <si>
    <t>经一路至经七路</t>
  </si>
  <si>
    <t>纬三路</t>
  </si>
  <si>
    <t>经七路至派出所西</t>
  </si>
  <si>
    <t>纬五路</t>
  </si>
  <si>
    <t>巨昌天然气至经七路路口</t>
  </si>
  <si>
    <t>纬六路</t>
  </si>
  <si>
    <t>经一路至纬六路西头</t>
  </si>
  <si>
    <t>绿篱、乔木</t>
  </si>
  <si>
    <t>纬七路</t>
  </si>
  <si>
    <t>经七路至纬七路西头</t>
  </si>
  <si>
    <t>灰场路</t>
  </si>
  <si>
    <t>纬五路至纬七路</t>
  </si>
  <si>
    <t>税务分局周边</t>
  </si>
  <si>
    <t>网地造林</t>
  </si>
  <si>
    <t>纬三路西头高压线下方</t>
  </si>
  <si>
    <t>乔木</t>
  </si>
  <si>
    <t>绕城路</t>
  </si>
  <si>
    <t>经一路至路泰北门口</t>
  </si>
  <si>
    <t>一号基地（义务植树）</t>
  </si>
  <si>
    <t>苏德环保公司西</t>
  </si>
  <si>
    <t>二号基地（义务植树）</t>
  </si>
  <si>
    <t>经三路民安变电站对面</t>
  </si>
  <si>
    <t>三号基地（义务植树）</t>
  </si>
  <si>
    <t>荣信化工西墙</t>
  </si>
  <si>
    <t>四号基地（义务植树）</t>
  </si>
  <si>
    <t>开发区派出所西</t>
  </si>
  <si>
    <t>收费站西坡</t>
  </si>
  <si>
    <t>沿黄收费站西坡（义务植树）</t>
  </si>
  <si>
    <t>苏德环保进场道路</t>
  </si>
  <si>
    <t>苗圃</t>
  </si>
  <si>
    <t>纬三路西头</t>
  </si>
  <si>
    <t>路泰西墙</t>
  </si>
  <si>
    <t>移民村进场道路</t>
  </si>
  <si>
    <t>经三绕城路北两侧</t>
  </si>
  <si>
    <t>经三路与绕城路交叉口</t>
  </si>
  <si>
    <t>节点</t>
  </si>
  <si>
    <t>灌木、绿篱、草坪、草花</t>
  </si>
  <si>
    <t>2处</t>
  </si>
  <si>
    <t>经三路与纬三路交叉口</t>
  </si>
  <si>
    <t>4处</t>
  </si>
  <si>
    <t>经三路与纬五路交叉口</t>
  </si>
  <si>
    <t>经七路与绕城路交叉口</t>
  </si>
  <si>
    <t>1处</t>
  </si>
  <si>
    <t>经七路与纬三路交叉口</t>
  </si>
  <si>
    <t>经七路与纬五路交叉口</t>
  </si>
  <si>
    <t>经七路与纬七路交叉口</t>
  </si>
  <si>
    <t>经七路中央隔离带花草种植</t>
  </si>
  <si>
    <r>
      <rPr>
        <sz val="12"/>
        <rFont val="宋体"/>
        <charset val="134"/>
        <scheme val="minor"/>
      </rPr>
      <t>原有桧柏球养护</t>
    </r>
    <r>
      <rPr>
        <sz val="12"/>
        <color rgb="FFFF0000"/>
        <rFont val="宋体"/>
        <charset val="134"/>
        <scheme val="minor"/>
      </rPr>
      <t>（433株）</t>
    </r>
    <r>
      <rPr>
        <sz val="12"/>
        <rFont val="宋体"/>
        <charset val="134"/>
        <scheme val="minor"/>
      </rPr>
      <t>、移动花箱内草花种植、养护</t>
    </r>
  </si>
  <si>
    <t>草花包含鼠尾草、小丽花、美女樱、天人菊等同等价格草花</t>
  </si>
  <si>
    <t>机井配套</t>
  </si>
  <si>
    <t>经七路西区域内</t>
  </si>
  <si>
    <t>变压器低压部分与机井配套设施维修，绿化管网维修，水泵维修，保证绿化管网正常运行的全部内容</t>
  </si>
  <si>
    <t>眼</t>
  </si>
  <si>
    <t>经三路与绕城路交叉口、经七路与绕城路交叉口</t>
  </si>
  <si>
    <t>服务期内每年补植草花</t>
  </si>
  <si>
    <t>草花包含鼠尾草、天人菊等同等价格草花</t>
  </si>
  <si>
    <t>合计</t>
  </si>
  <si>
    <t>注： 1、报价需包含人工费、材料费、运输费、安装费、机械费、措施费、二次倒运费、风险、管理费、利润、规费、税金（增值税）等投标人在服务过程中可能发生的全部费用。
2、养护服务期：1年。</t>
  </si>
  <si>
    <t xml:space="preserve">达拉特经济开发区园区园林绿化养护服务
(二标段---经七路路东) </t>
  </si>
  <si>
    <t>达拉特经济开发区园区园林绿化养护服务
(二标段---经七路路东) 
养护说明</t>
  </si>
  <si>
    <t>1、二标段服务范围包括但不限于经七路路东的经三路、纬五路、纬七路、经七路、经七路北、经十路、经十一路、三福线、润达水厂门前、绕城路与快速通道接点、新奥大道、新奥大道延伸线、新奥大道中央隔离带、高盐水晾晒池、灰渣厂一期、灰渣厂二期、新福线、金时空进场道路、盛德源进场道路、收费站东坡、灰渣厂、灰渣场搅拌站周边、各个路口节点等，全线长约42km，详见清单。
2、包括但不限于绿篱、花卉、草坪、灌木、乔木等植物的日常管理,包括浇水、泄水、补苗、修剪造型、施肥、排水、打孔、防火隔离带、穿刺、中耕除草、病虫害防治、绿化保洁、御寒等,还要对绿地内枯枝落叶、各类垃圾和杂物进行清理。</t>
  </si>
  <si>
    <t>经七路至经十路</t>
  </si>
  <si>
    <t>经七路至豪庆河大桥</t>
  </si>
  <si>
    <t>经七路至经十一路路口</t>
  </si>
  <si>
    <t>绕城路至沿黄收费站</t>
  </si>
  <si>
    <t>万瑞加气站门前绿化造型修剪</t>
  </si>
  <si>
    <t>经七路北</t>
  </si>
  <si>
    <t>经七绕城路北两侧</t>
  </si>
  <si>
    <t>经十路</t>
  </si>
  <si>
    <t>国中水务至纬五路</t>
  </si>
  <si>
    <t>经十一路</t>
  </si>
  <si>
    <t>纬五路至渣场搅拌站</t>
  </si>
  <si>
    <t>三福线</t>
  </si>
  <si>
    <t>豪庆河大桥至三福线8.5公里处</t>
  </si>
  <si>
    <t>润达水务门前</t>
  </si>
  <si>
    <t>润达水务门前两侧沙地柏</t>
  </si>
  <si>
    <t>灌木</t>
  </si>
  <si>
    <t>绕城路与快速通道接点</t>
  </si>
  <si>
    <t>绕城路与快速通道接点两侧</t>
  </si>
  <si>
    <t>新奥大道</t>
  </si>
  <si>
    <t>绕城路至新福线</t>
  </si>
  <si>
    <t>其中北段水车浇水</t>
  </si>
  <si>
    <t>新奥大道延伸线</t>
  </si>
  <si>
    <t>新福线东</t>
  </si>
  <si>
    <t>新奥大道中央隔离带</t>
  </si>
  <si>
    <t>高盐水晾晒池</t>
  </si>
  <si>
    <t>高盐水晾晒池加压泵站周边</t>
  </si>
  <si>
    <t>灰渣场一期</t>
  </si>
  <si>
    <t>经十一路南头</t>
  </si>
  <si>
    <t>灰渣场二期</t>
  </si>
  <si>
    <t>新福线</t>
  </si>
  <si>
    <t>新奥至三福线</t>
  </si>
  <si>
    <t>金时空进场道路</t>
  </si>
  <si>
    <t>盛德源进场道路</t>
  </si>
  <si>
    <t>收费站东坡</t>
  </si>
  <si>
    <t>沿黄收费站东坡义务植树</t>
  </si>
  <si>
    <t>灰渣场搅拌站周边</t>
  </si>
  <si>
    <t>经七路东区域内</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</si>
</sst>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40">
    <font>
      <sz val="11"/>
      <color theme="1"/>
      <name val="宋体"/>
      <charset val="134"/>
      <scheme val="minor"/>
    </font>
    <font>
      <sz val="10"/>
      <name val="宋体"/>
      <charset val="134"/>
      <scheme val="minor"/>
    </font>
    <font>
      <sz val="10"/>
      <color theme="1"/>
      <name val="宋体"/>
      <charset val="134"/>
      <scheme val="minor"/>
    </font>
    <font>
      <b/>
      <sz val="18"/>
      <color theme="1"/>
      <name val="宋体"/>
      <charset val="134"/>
      <scheme val="minor"/>
    </font>
    <font>
      <sz val="12"/>
      <color theme="1"/>
      <name val="宋体"/>
      <charset val="134"/>
      <scheme val="minor"/>
    </font>
    <font>
      <sz val="9"/>
      <color theme="1"/>
      <name val="宋体"/>
      <charset val="134"/>
      <scheme val="minor"/>
    </font>
    <font>
      <sz val="12"/>
      <color rgb="FFFF0000"/>
      <name val="宋体"/>
      <charset val="134"/>
      <scheme val="minor"/>
    </font>
    <font>
      <sz val="12"/>
      <name val="宋体"/>
      <charset val="134"/>
      <scheme val="minor"/>
    </font>
    <font>
      <b/>
      <sz val="12"/>
      <color theme="1"/>
      <name val="宋体"/>
      <charset val="134"/>
      <scheme val="minor"/>
    </font>
    <font>
      <sz val="11"/>
      <name val="宋体"/>
      <charset val="134"/>
      <scheme val="minor"/>
    </font>
    <font>
      <b/>
      <sz val="18"/>
      <name val="宋体"/>
      <charset val="134"/>
      <scheme val="minor"/>
    </font>
    <font>
      <b/>
      <sz val="12"/>
      <name val="宋体"/>
      <charset val="134"/>
      <scheme val="minor"/>
    </font>
    <font>
      <sz val="18"/>
      <name val="宋体"/>
      <charset val="134"/>
    </font>
    <font>
      <sz val="9"/>
      <name val="宋体"/>
      <charset val="134"/>
    </font>
    <font>
      <b/>
      <sz val="18"/>
      <name val="宋体"/>
      <charset val="134"/>
    </font>
    <font>
      <sz val="12"/>
      <name val="宋体"/>
      <charset val="134"/>
    </font>
    <font>
      <sz val="10"/>
      <name val="宋体"/>
      <charset val="134"/>
    </font>
    <font>
      <sz val="8"/>
      <color theme="1"/>
      <name val="宋体"/>
      <charset val="134"/>
      <scheme val="minor"/>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微软雅黑"/>
      <charset val="134"/>
    </font>
    <font>
      <sz val="12"/>
      <name val="Microsoft YaHei"/>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5" applyNumberFormat="0" applyFill="0" applyAlignment="0" applyProtection="0">
      <alignment vertical="center"/>
    </xf>
    <xf numFmtId="0" fontId="25" fillId="0" borderId="5" applyNumberFormat="0" applyFill="0" applyAlignment="0" applyProtection="0">
      <alignment vertical="center"/>
    </xf>
    <xf numFmtId="0" fontId="26" fillId="0" borderId="6" applyNumberFormat="0" applyFill="0" applyAlignment="0" applyProtection="0">
      <alignment vertical="center"/>
    </xf>
    <xf numFmtId="0" fontId="26" fillId="0" borderId="0" applyNumberFormat="0" applyFill="0" applyBorder="0" applyAlignment="0" applyProtection="0">
      <alignment vertical="center"/>
    </xf>
    <xf numFmtId="0" fontId="27" fillId="4" borderId="7" applyNumberFormat="0" applyAlignment="0" applyProtection="0">
      <alignment vertical="center"/>
    </xf>
    <xf numFmtId="0" fontId="28" fillId="5" borderId="8" applyNumberFormat="0" applyAlignment="0" applyProtection="0">
      <alignment vertical="center"/>
    </xf>
    <xf numFmtId="0" fontId="29" fillId="5" borderId="7" applyNumberFormat="0" applyAlignment="0" applyProtection="0">
      <alignment vertical="center"/>
    </xf>
    <xf numFmtId="0" fontId="30" fillId="6" borderId="9" applyNumberFormat="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5" fillId="0" borderId="0"/>
  </cellStyleXfs>
  <cellXfs count="50">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176" fontId="7" fillId="0" borderId="1" xfId="0" applyNumberFormat="1" applyFont="1" applyBorder="1" applyAlignment="1">
      <alignment horizontal="center" vertical="center" wrapText="1"/>
    </xf>
    <xf numFmtId="0" fontId="4" fillId="0" borderId="1" xfId="0" applyFont="1" applyBorder="1" applyAlignment="1">
      <alignment vertical="center" wrapText="1"/>
    </xf>
    <xf numFmtId="176" fontId="8" fillId="0" borderId="1" xfId="0" applyNumberFormat="1" applyFont="1" applyBorder="1" applyAlignment="1">
      <alignment horizontal="center" vertical="center" wrapText="1"/>
    </xf>
    <xf numFmtId="0" fontId="4" fillId="0" borderId="0" xfId="0" applyFont="1" applyFill="1" applyAlignment="1">
      <alignment horizontal="left" vertical="center" wrapText="1"/>
    </xf>
    <xf numFmtId="0" fontId="9" fillId="0" borderId="0" xfId="0" applyFont="1" applyAlignment="1">
      <alignment vertical="top"/>
    </xf>
    <xf numFmtId="0" fontId="9" fillId="0" borderId="0" xfId="0" applyFont="1">
      <alignment vertical="center"/>
    </xf>
    <xf numFmtId="0" fontId="9" fillId="0" borderId="0" xfId="0" applyFont="1" applyAlignment="1">
      <alignment horizontal="center" vertical="center" wrapText="1"/>
    </xf>
    <xf numFmtId="0" fontId="9" fillId="0" borderId="0" xfId="0" applyFont="1" applyAlignment="1">
      <alignment horizontal="center" vertical="top" wrapText="1"/>
    </xf>
    <xf numFmtId="0" fontId="1" fillId="0" borderId="0" xfId="0" applyFont="1" applyAlignment="1">
      <alignment horizontal="center" vertical="center" wrapText="1"/>
    </xf>
    <xf numFmtId="0" fontId="9" fillId="0" borderId="0" xfId="0" applyFont="1" applyAlignment="1">
      <alignment horizontal="left" vertical="top"/>
    </xf>
    <xf numFmtId="0" fontId="10" fillId="0" borderId="0" xfId="0" applyFont="1" applyAlignment="1">
      <alignment horizontal="center" vertical="top" wrapText="1"/>
    </xf>
    <xf numFmtId="0" fontId="11" fillId="0" borderId="0" xfId="0" applyFont="1" applyAlignment="1">
      <alignment horizontal="left" vertical="top" wrapText="1"/>
    </xf>
    <xf numFmtId="0" fontId="7" fillId="0" borderId="0" xfId="0" applyFont="1" applyAlignment="1">
      <alignment horizontal="left" vertical="top" wrapText="1"/>
    </xf>
    <xf numFmtId="0" fontId="5" fillId="0" borderId="0" xfId="49" applyFont="1" applyFill="1" applyAlignment="1"/>
    <xf numFmtId="0" fontId="12" fillId="2" borderId="0" xfId="49" applyFont="1" applyFill="1" applyAlignment="1">
      <alignment horizontal="center" wrapText="1"/>
    </xf>
    <xf numFmtId="0" fontId="13" fillId="2" borderId="0" xfId="49" applyFont="1" applyFill="1" applyAlignment="1">
      <alignment horizontal="left" vertical="center" wrapText="1"/>
    </xf>
    <xf numFmtId="0" fontId="14" fillId="2" borderId="0" xfId="49" applyFont="1" applyFill="1" applyBorder="1" applyAlignment="1">
      <alignment horizontal="center" vertical="center" wrapText="1"/>
    </xf>
    <xf numFmtId="0" fontId="13" fillId="2" borderId="0" xfId="49" applyFont="1" applyFill="1" applyAlignment="1">
      <alignment horizontal="right" vertical="center" wrapText="1"/>
    </xf>
    <xf numFmtId="0" fontId="15" fillId="2" borderId="0" xfId="49" applyFont="1" applyFill="1" applyAlignment="1">
      <alignment horizontal="center" wrapText="1"/>
    </xf>
    <xf numFmtId="0" fontId="15" fillId="2" borderId="0" xfId="49" applyFont="1" applyFill="1" applyAlignment="1">
      <alignment horizontal="left" wrapText="1"/>
    </xf>
    <xf numFmtId="0" fontId="15" fillId="2" borderId="0" xfId="49" applyFont="1" applyFill="1" applyBorder="1" applyAlignment="1">
      <alignment horizontal="center" wrapText="1"/>
    </xf>
    <xf numFmtId="0" fontId="15" fillId="2" borderId="0" xfId="49" applyFont="1" applyFill="1" applyBorder="1" applyAlignment="1">
      <alignment horizontal="left" wrapText="1"/>
    </xf>
    <xf numFmtId="0" fontId="15" fillId="2" borderId="2" xfId="49" applyFont="1" applyFill="1" applyBorder="1" applyAlignment="1">
      <alignment horizontal="left" wrapText="1"/>
    </xf>
    <xf numFmtId="0" fontId="16" fillId="2" borderId="0" xfId="49" applyFont="1" applyFill="1" applyAlignment="1">
      <alignment horizontal="center" vertical="top" wrapText="1"/>
    </xf>
    <xf numFmtId="0" fontId="15" fillId="2" borderId="0" xfId="49" applyFont="1" applyFill="1" applyAlignment="1">
      <alignment horizontal="center" vertical="top" wrapText="1"/>
    </xf>
    <xf numFmtId="0" fontId="16" fillId="2" borderId="3" xfId="49" applyFont="1" applyFill="1" applyBorder="1" applyAlignment="1">
      <alignment horizontal="center" vertical="top" wrapText="1"/>
    </xf>
    <xf numFmtId="0" fontId="15" fillId="2" borderId="0" xfId="49" applyFont="1" applyFill="1" applyAlignment="1">
      <alignment horizontal="center" vertical="center" wrapText="1"/>
    </xf>
    <xf numFmtId="0" fontId="15" fillId="2" borderId="2" xfId="49" applyFont="1" applyFill="1" applyBorder="1" applyAlignment="1">
      <alignment vertical="center" wrapText="1"/>
    </xf>
    <xf numFmtId="0" fontId="13" fillId="2" borderId="0" xfId="49" applyFont="1" applyFill="1" applyAlignment="1">
      <alignment horizontal="center" vertical="center" wrapText="1"/>
    </xf>
    <xf numFmtId="0" fontId="2" fillId="0" borderId="0" xfId="0" applyFont="1" applyAlignment="1">
      <alignment horizontal="left" vertical="center"/>
    </xf>
    <xf numFmtId="0" fontId="17" fillId="0" borderId="1" xfId="0" applyFont="1" applyBorder="1" applyAlignment="1">
      <alignment horizontal="center" vertical="center" wrapText="1"/>
    </xf>
    <xf numFmtId="0" fontId="18"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1" fillId="0" borderId="1" xfId="0" applyFont="1" applyBorder="1" applyAlignment="1">
      <alignment horizontal="left" vertical="center" wrapText="1"/>
    </xf>
    <xf numFmtId="176" fontId="15" fillId="2" borderId="0" xfId="49" applyNumberFormat="1" applyFont="1" applyFill="1" applyBorder="1" applyAlignment="1">
      <alignment horizont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view="pageBreakPreview" zoomScaleNormal="100" workbookViewId="0">
      <selection activeCell="A4" sqref="$A4:$XFD4"/>
    </sheetView>
  </sheetViews>
  <sheetFormatPr defaultColWidth="7.875" defaultRowHeight="11.25" outlineLevelCol="7"/>
  <cols>
    <col min="1" max="1" width="14.75" style="27" customWidth="1"/>
    <col min="2" max="2" width="9.475" style="27" customWidth="1"/>
    <col min="3" max="3" width="5.875" style="27" customWidth="1"/>
    <col min="4" max="4" width="5.75" style="27" customWidth="1"/>
    <col min="5" max="5" width="5.875" style="27" customWidth="1"/>
    <col min="6" max="6" width="14.625" style="27" customWidth="1"/>
    <col min="7" max="7" width="1.025" style="27" customWidth="1"/>
    <col min="8" max="8" width="23.25" style="27" customWidth="1"/>
    <col min="9" max="16384" width="7.875" style="27"/>
  </cols>
  <sheetData>
    <row r="1" s="27" customFormat="1" ht="58.5" customHeight="1" spans="1:8">
      <c r="A1" s="28" t="s">
        <v>0</v>
      </c>
      <c r="B1" s="28"/>
      <c r="C1" s="28"/>
      <c r="D1" s="28"/>
      <c r="E1" s="28"/>
      <c r="F1" s="28"/>
      <c r="G1" s="28"/>
      <c r="H1" s="28"/>
    </row>
    <row r="2" s="27" customFormat="1" ht="61.5" customHeight="1" spans="1:8">
      <c r="A2" s="29"/>
      <c r="B2" s="29"/>
      <c r="C2" s="30" t="s">
        <v>1</v>
      </c>
      <c r="D2" s="30"/>
      <c r="E2" s="30"/>
      <c r="F2" s="30"/>
      <c r="G2" s="30"/>
      <c r="H2" s="31"/>
    </row>
    <row r="3" s="27" customFormat="1" ht="48" customHeight="1" spans="1:8">
      <c r="A3" s="35"/>
      <c r="B3" s="35"/>
      <c r="C3" s="35"/>
      <c r="D3" s="49"/>
      <c r="E3" s="49"/>
      <c r="F3" s="49"/>
      <c r="G3" s="49"/>
      <c r="H3" s="49"/>
    </row>
    <row r="4" s="27" customFormat="1" ht="68.25" customHeight="1" spans="1:8">
      <c r="A4" s="33" t="s">
        <v>2</v>
      </c>
      <c r="B4" s="36"/>
      <c r="C4" s="36"/>
      <c r="D4" s="36"/>
      <c r="E4" s="33"/>
      <c r="F4" s="33" t="s">
        <v>3</v>
      </c>
      <c r="G4" s="36"/>
      <c r="H4" s="36"/>
    </row>
    <row r="5" s="27" customFormat="1" ht="23.25" customHeight="1" spans="1:8">
      <c r="A5" s="33"/>
      <c r="B5" s="37" t="s">
        <v>4</v>
      </c>
      <c r="C5" s="37"/>
      <c r="D5" s="37"/>
      <c r="E5" s="38"/>
      <c r="F5" s="38"/>
      <c r="G5" s="39" t="s">
        <v>5</v>
      </c>
      <c r="H5" s="39"/>
    </row>
    <row r="6" s="27" customFormat="1" ht="18" customHeight="1" spans="1:8">
      <c r="A6" s="33"/>
      <c r="B6" s="33"/>
      <c r="C6" s="33"/>
      <c r="D6" s="33"/>
      <c r="E6" s="33"/>
      <c r="F6" s="33"/>
      <c r="G6" s="33"/>
      <c r="H6" s="33"/>
    </row>
    <row r="7" s="27" customFormat="1" ht="68.25" customHeight="1" spans="1:8">
      <c r="A7" s="33" t="s">
        <v>6</v>
      </c>
      <c r="B7" s="36"/>
      <c r="C7" s="36"/>
      <c r="D7" s="36"/>
      <c r="E7" s="33"/>
      <c r="F7" s="33" t="s">
        <v>6</v>
      </c>
      <c r="G7" s="36"/>
      <c r="H7" s="36"/>
    </row>
    <row r="8" s="27" customFormat="1" ht="24" customHeight="1" spans="1:8">
      <c r="A8" s="33"/>
      <c r="B8" s="39" t="s">
        <v>7</v>
      </c>
      <c r="C8" s="39"/>
      <c r="D8" s="37"/>
      <c r="E8" s="37"/>
      <c r="F8" s="37"/>
      <c r="G8" s="39" t="s">
        <v>7</v>
      </c>
      <c r="H8" s="39"/>
    </row>
    <row r="9" s="27" customFormat="1" ht="18" customHeight="1" spans="1:8">
      <c r="A9" s="33"/>
      <c r="B9" s="40"/>
      <c r="C9" s="40"/>
      <c r="D9" s="40"/>
      <c r="E9" s="40"/>
      <c r="F9" s="33"/>
      <c r="G9" s="33"/>
      <c r="H9" s="33"/>
    </row>
    <row r="10" s="27" customFormat="1" ht="68.25" customHeight="1" spans="1:8">
      <c r="A10" s="33" t="s">
        <v>8</v>
      </c>
      <c r="B10" s="36"/>
      <c r="C10" s="36"/>
      <c r="D10" s="36"/>
      <c r="E10" s="33"/>
      <c r="F10" s="33" t="s">
        <v>9</v>
      </c>
      <c r="G10" s="41"/>
      <c r="H10" s="41"/>
    </row>
    <row r="11" s="27" customFormat="1" ht="24" customHeight="1" spans="1:8">
      <c r="A11" s="33"/>
      <c r="B11" s="37" t="s">
        <v>10</v>
      </c>
      <c r="C11" s="37"/>
      <c r="D11" s="37"/>
      <c r="E11" s="37"/>
      <c r="F11" s="37"/>
      <c r="G11" s="39" t="s">
        <v>11</v>
      </c>
      <c r="H11" s="39"/>
    </row>
    <row r="12" s="27" customFormat="1" ht="18" customHeight="1" spans="1:8">
      <c r="A12" s="33"/>
      <c r="B12" s="33"/>
      <c r="C12" s="33"/>
      <c r="D12" s="33"/>
      <c r="E12" s="33"/>
      <c r="F12" s="33"/>
      <c r="G12" s="33"/>
      <c r="H12" s="33"/>
    </row>
    <row r="13" s="27" customFormat="1" ht="68.25" customHeight="1" spans="1:8">
      <c r="A13" s="33" t="s">
        <v>12</v>
      </c>
      <c r="B13" s="33" t="s">
        <v>13</v>
      </c>
      <c r="C13" s="33"/>
      <c r="D13" s="33"/>
      <c r="E13" s="33"/>
      <c r="F13" s="33" t="s">
        <v>14</v>
      </c>
      <c r="G13" s="33" t="s">
        <v>13</v>
      </c>
      <c r="H13" s="33"/>
    </row>
    <row r="14" s="27" customFormat="1" ht="14.25" customHeight="1" spans="1:8">
      <c r="A14" s="29"/>
      <c r="B14" s="29"/>
      <c r="C14" s="42"/>
      <c r="D14" s="42"/>
      <c r="E14" s="42"/>
      <c r="F14" s="42"/>
      <c r="G14" s="42"/>
      <c r="H14" s="31" t="s">
        <v>15</v>
      </c>
    </row>
  </sheetData>
  <mergeCells count="27">
    <mergeCell ref="A1:H1"/>
    <mergeCell ref="A2:B2"/>
    <mergeCell ref="C2:G2"/>
    <mergeCell ref="B3:C3"/>
    <mergeCell ref="D3:H3"/>
    <mergeCell ref="B4:D4"/>
    <mergeCell ref="G4:H4"/>
    <mergeCell ref="B5:D5"/>
    <mergeCell ref="G5:H5"/>
    <mergeCell ref="B6:C6"/>
    <mergeCell ref="G6:H6"/>
    <mergeCell ref="B7:D7"/>
    <mergeCell ref="G7:H7"/>
    <mergeCell ref="B8:D8"/>
    <mergeCell ref="G8:H8"/>
    <mergeCell ref="B9:C9"/>
    <mergeCell ref="G9:H9"/>
    <mergeCell ref="B10:D10"/>
    <mergeCell ref="G10:H10"/>
    <mergeCell ref="B11:D11"/>
    <mergeCell ref="G11:H11"/>
    <mergeCell ref="B12:C12"/>
    <mergeCell ref="G12:H12"/>
    <mergeCell ref="B13:D13"/>
    <mergeCell ref="G13:H13"/>
    <mergeCell ref="A14:B14"/>
    <mergeCell ref="C14:G1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view="pageBreakPreview" zoomScaleNormal="115" workbookViewId="0">
      <selection activeCell="A3" sqref="A3"/>
    </sheetView>
  </sheetViews>
  <sheetFormatPr defaultColWidth="9" defaultRowHeight="13.5"/>
  <cols>
    <col min="1" max="1" width="94.625" style="23" customWidth="1"/>
    <col min="2" max="16384" width="9" style="18"/>
  </cols>
  <sheetData>
    <row r="1" s="18" customFormat="1" ht="75" customHeight="1" spans="1:1">
      <c r="A1" s="24" t="s">
        <v>16</v>
      </c>
    </row>
    <row r="2" s="19" customFormat="1" ht="27" customHeight="1" spans="1:1">
      <c r="A2" s="25" t="s">
        <v>17</v>
      </c>
    </row>
    <row r="3" s="20" customFormat="1" ht="133" customHeight="1" spans="1:1">
      <c r="A3" s="26" t="s">
        <v>18</v>
      </c>
    </row>
    <row r="4" s="20" customFormat="1" ht="27" customHeight="1" spans="1:1">
      <c r="A4" s="25" t="s">
        <v>19</v>
      </c>
    </row>
    <row r="5" s="20" customFormat="1" ht="117" customHeight="1" spans="1:1">
      <c r="A5" s="26" t="s">
        <v>20</v>
      </c>
    </row>
    <row r="6" s="21" customFormat="1" ht="163" customHeight="1" spans="1:1">
      <c r="A6" s="26" t="s">
        <v>21</v>
      </c>
    </row>
    <row r="7" s="21" customFormat="1" ht="166" customHeight="1" spans="1:1">
      <c r="A7" s="26" t="s">
        <v>22</v>
      </c>
    </row>
    <row r="8" s="21" customFormat="1" ht="161" customHeight="1" spans="1:1">
      <c r="A8" s="26" t="s">
        <v>23</v>
      </c>
    </row>
    <row r="9" s="21" customFormat="1" ht="171" customHeight="1" spans="1:1">
      <c r="A9" s="26" t="s">
        <v>24</v>
      </c>
    </row>
    <row r="10" s="21" customFormat="1" ht="156" customHeight="1" spans="1:1">
      <c r="A10" s="26" t="s">
        <v>25</v>
      </c>
    </row>
    <row r="11" s="21" customFormat="1" ht="32" customHeight="1" spans="1:1">
      <c r="A11" s="25" t="s">
        <v>26</v>
      </c>
    </row>
    <row r="12" s="21" customFormat="1" ht="387" customHeight="1" spans="1:1">
      <c r="A12" s="26" t="s">
        <v>27</v>
      </c>
    </row>
    <row r="13" s="22" customFormat="1" ht="27" customHeight="1" spans="1:1">
      <c r="A13" s="25" t="s">
        <v>28</v>
      </c>
    </row>
    <row r="14" s="22" customFormat="1" ht="131" customHeight="1" spans="1:1">
      <c r="A14" s="26" t="s">
        <v>29</v>
      </c>
    </row>
    <row r="15" s="22" customFormat="1" ht="27" customHeight="1" spans="1:1">
      <c r="A15" s="25" t="s">
        <v>30</v>
      </c>
    </row>
    <row r="16" s="18" customFormat="1" ht="92" customHeight="1" spans="1:1">
      <c r="A16" s="26" t="s">
        <v>31</v>
      </c>
    </row>
  </sheetData>
  <printOptions horizontalCentered="1"/>
  <pageMargins left="1.14513888888889" right="1.14513888888889" top="1" bottom="1" header="0.5" footer="0.5"/>
  <pageSetup paperSize="9" scale="86" orientation="portrait" horizontalDpi="600"/>
  <headerFooter/>
  <rowBreaks count="2" manualBreakCount="2">
    <brk id="10" max="16383" man="1"/>
    <brk id="1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view="pageBreakPreview" zoomScaleNormal="100" workbookViewId="0">
      <pane ySplit="2" topLeftCell="A36" activePane="bottomLeft" state="frozen"/>
      <selection/>
      <selection pane="bottomLeft" activeCell="K4" sqref="K4"/>
    </sheetView>
  </sheetViews>
  <sheetFormatPr defaultColWidth="9" defaultRowHeight="12"/>
  <cols>
    <col min="1" max="1" width="6.25" style="2" customWidth="1"/>
    <col min="2" max="3" width="15.75" style="43" customWidth="1"/>
    <col min="4" max="4" width="22.125" style="43" customWidth="1"/>
    <col min="5" max="5" width="7.5" style="2" customWidth="1"/>
    <col min="6" max="6" width="9" style="2"/>
    <col min="7" max="7" width="10" style="2" customWidth="1"/>
    <col min="8" max="8" width="6.3" style="2" customWidth="1"/>
    <col min="9" max="9" width="11" style="2" customWidth="1"/>
    <col min="10" max="10" width="10.75" style="2" customWidth="1"/>
    <col min="11" max="11" width="14.35" style="43" customWidth="1"/>
    <col min="12" max="16384" width="9" style="2"/>
  </cols>
  <sheetData>
    <row r="1" s="2" customFormat="1" ht="51" customHeight="1" spans="1:11">
      <c r="A1" s="5" t="s">
        <v>0</v>
      </c>
      <c r="B1" s="6"/>
      <c r="C1" s="6"/>
      <c r="D1" s="6"/>
      <c r="E1" s="5"/>
      <c r="F1" s="5"/>
      <c r="G1" s="5"/>
      <c r="H1" s="5"/>
      <c r="I1" s="5"/>
      <c r="J1" s="5"/>
      <c r="K1" s="6"/>
    </row>
    <row r="2" s="2" customFormat="1" ht="28.5" spans="1:11">
      <c r="A2" s="7" t="s">
        <v>32</v>
      </c>
      <c r="B2" s="7" t="s">
        <v>33</v>
      </c>
      <c r="C2" s="7" t="s">
        <v>34</v>
      </c>
      <c r="D2" s="7" t="s">
        <v>35</v>
      </c>
      <c r="E2" s="7" t="s">
        <v>36</v>
      </c>
      <c r="F2" s="7" t="s">
        <v>37</v>
      </c>
      <c r="G2" s="7" t="s">
        <v>38</v>
      </c>
      <c r="H2" s="7" t="s">
        <v>39</v>
      </c>
      <c r="I2" s="44" t="s">
        <v>40</v>
      </c>
      <c r="J2" s="44" t="s">
        <v>41</v>
      </c>
      <c r="K2" s="7" t="s">
        <v>42</v>
      </c>
    </row>
    <row r="3" s="2" customFormat="1" ht="14.25" spans="1:11">
      <c r="A3" s="7">
        <v>1</v>
      </c>
      <c r="B3" s="9" t="s">
        <v>43</v>
      </c>
      <c r="C3" s="45" t="s">
        <v>44</v>
      </c>
      <c r="D3" s="9" t="s">
        <v>45</v>
      </c>
      <c r="E3" s="7">
        <v>5360</v>
      </c>
      <c r="F3" s="7"/>
      <c r="G3" s="11">
        <v>43354</v>
      </c>
      <c r="H3" s="7" t="s">
        <v>46</v>
      </c>
      <c r="I3" s="10"/>
      <c r="J3" s="11"/>
      <c r="K3" s="9"/>
    </row>
    <row r="4" s="2" customFormat="1" ht="28.5" spans="1:11">
      <c r="A4" s="7">
        <v>2</v>
      </c>
      <c r="B4" s="9" t="s">
        <v>47</v>
      </c>
      <c r="C4" s="45" t="s">
        <v>48</v>
      </c>
      <c r="D4" s="9" t="s">
        <v>45</v>
      </c>
      <c r="E4" s="7">
        <v>3990</v>
      </c>
      <c r="F4" s="7"/>
      <c r="G4" s="11">
        <v>157452</v>
      </c>
      <c r="H4" s="7" t="s">
        <v>46</v>
      </c>
      <c r="I4" s="7"/>
      <c r="J4" s="11"/>
      <c r="K4" s="9"/>
    </row>
    <row r="5" s="2" customFormat="1" ht="14.25" spans="1:11">
      <c r="A5" s="7">
        <v>3</v>
      </c>
      <c r="B5" s="9" t="s">
        <v>49</v>
      </c>
      <c r="C5" s="45" t="s">
        <v>50</v>
      </c>
      <c r="D5" s="9" t="s">
        <v>45</v>
      </c>
      <c r="E5" s="7">
        <v>1027</v>
      </c>
      <c r="F5" s="7"/>
      <c r="G5" s="11">
        <v>16302</v>
      </c>
      <c r="H5" s="7" t="s">
        <v>46</v>
      </c>
      <c r="I5" s="7"/>
      <c r="J5" s="11"/>
      <c r="K5" s="9"/>
    </row>
    <row r="6" s="2" customFormat="1" ht="14.25" spans="1:11">
      <c r="A6" s="7">
        <v>4</v>
      </c>
      <c r="B6" s="12" t="s">
        <v>51</v>
      </c>
      <c r="C6" s="12" t="s">
        <v>50</v>
      </c>
      <c r="D6" s="9" t="s">
        <v>45</v>
      </c>
      <c r="E6" s="13">
        <v>500</v>
      </c>
      <c r="F6" s="7"/>
      <c r="G6" s="14">
        <v>11127</v>
      </c>
      <c r="H6" s="7" t="s">
        <v>46</v>
      </c>
      <c r="I6" s="7"/>
      <c r="J6" s="11"/>
      <c r="K6" s="9"/>
    </row>
    <row r="7" s="2" customFormat="1" ht="14.25" spans="1:11">
      <c r="A7" s="7">
        <v>5</v>
      </c>
      <c r="B7" s="12" t="s">
        <v>52</v>
      </c>
      <c r="C7" s="12" t="s">
        <v>53</v>
      </c>
      <c r="D7" s="9" t="s">
        <v>45</v>
      </c>
      <c r="E7" s="13">
        <v>7565</v>
      </c>
      <c r="F7" s="7"/>
      <c r="G7" s="14">
        <v>116486</v>
      </c>
      <c r="H7" s="7" t="s">
        <v>46</v>
      </c>
      <c r="I7" s="7"/>
      <c r="J7" s="11"/>
      <c r="K7" s="9"/>
    </row>
    <row r="8" s="2" customFormat="1" ht="54" customHeight="1" spans="1:11">
      <c r="A8" s="7">
        <v>6</v>
      </c>
      <c r="B8" s="9" t="s">
        <v>54</v>
      </c>
      <c r="C8" s="45" t="s">
        <v>55</v>
      </c>
      <c r="D8" s="9" t="s">
        <v>45</v>
      </c>
      <c r="E8" s="7">
        <v>2486</v>
      </c>
      <c r="F8" s="7"/>
      <c r="G8" s="11">
        <f>40312+9259.4</f>
        <v>49571.4</v>
      </c>
      <c r="H8" s="7" t="s">
        <v>46</v>
      </c>
      <c r="I8" s="7"/>
      <c r="J8" s="11"/>
      <c r="K8" s="9" t="s">
        <v>56</v>
      </c>
    </row>
    <row r="9" s="2" customFormat="1" ht="14.25" spans="1:11">
      <c r="A9" s="7">
        <v>7</v>
      </c>
      <c r="B9" s="9" t="s">
        <v>57</v>
      </c>
      <c r="C9" s="45" t="s">
        <v>58</v>
      </c>
      <c r="D9" s="9" t="s">
        <v>45</v>
      </c>
      <c r="E9" s="7">
        <v>3062</v>
      </c>
      <c r="F9" s="7"/>
      <c r="G9" s="11">
        <v>84375</v>
      </c>
      <c r="H9" s="7" t="s">
        <v>46</v>
      </c>
      <c r="I9" s="7"/>
      <c r="J9" s="11"/>
      <c r="K9" s="9"/>
    </row>
    <row r="10" s="2" customFormat="1" ht="28.5" spans="1:11">
      <c r="A10" s="7">
        <v>8</v>
      </c>
      <c r="B10" s="9" t="s">
        <v>59</v>
      </c>
      <c r="C10" s="45" t="s">
        <v>60</v>
      </c>
      <c r="D10" s="9" t="s">
        <v>45</v>
      </c>
      <c r="E10" s="7">
        <v>3490</v>
      </c>
      <c r="F10" s="7"/>
      <c r="G10" s="11">
        <v>148955</v>
      </c>
      <c r="H10" s="7" t="s">
        <v>46</v>
      </c>
      <c r="I10" s="7"/>
      <c r="J10" s="11"/>
      <c r="K10" s="9"/>
    </row>
    <row r="11" s="2" customFormat="1" ht="28.5" spans="1:11">
      <c r="A11" s="7">
        <v>9</v>
      </c>
      <c r="B11" s="9" t="s">
        <v>61</v>
      </c>
      <c r="C11" s="45" t="s">
        <v>62</v>
      </c>
      <c r="D11" s="9" t="s">
        <v>45</v>
      </c>
      <c r="E11" s="7">
        <v>5410</v>
      </c>
      <c r="F11" s="15"/>
      <c r="G11" s="11">
        <v>210578</v>
      </c>
      <c r="H11" s="7" t="s">
        <v>46</v>
      </c>
      <c r="I11" s="7"/>
      <c r="J11" s="11"/>
      <c r="K11" s="9"/>
    </row>
    <row r="12" s="2" customFormat="1" ht="28.5" spans="1:11">
      <c r="A12" s="7">
        <v>10</v>
      </c>
      <c r="B12" s="9" t="s">
        <v>63</v>
      </c>
      <c r="C12" s="45" t="s">
        <v>64</v>
      </c>
      <c r="D12" s="9" t="s">
        <v>65</v>
      </c>
      <c r="E12" s="7">
        <v>1850</v>
      </c>
      <c r="F12" s="7"/>
      <c r="G12" s="11">
        <f>14728+4355.56</f>
        <v>19083.56</v>
      </c>
      <c r="H12" s="7" t="s">
        <v>46</v>
      </c>
      <c r="I12" s="7"/>
      <c r="J12" s="11"/>
      <c r="K12" s="9" t="s">
        <v>56</v>
      </c>
    </row>
    <row r="13" s="2" customFormat="1" ht="28.5" spans="1:11">
      <c r="A13" s="7">
        <v>11</v>
      </c>
      <c r="B13" s="9" t="s">
        <v>66</v>
      </c>
      <c r="C13" s="45" t="s">
        <v>67</v>
      </c>
      <c r="D13" s="9" t="s">
        <v>45</v>
      </c>
      <c r="E13" s="7">
        <v>2770</v>
      </c>
      <c r="F13" s="7"/>
      <c r="G13" s="11">
        <v>65873</v>
      </c>
      <c r="H13" s="7" t="s">
        <v>46</v>
      </c>
      <c r="I13" s="7"/>
      <c r="J13" s="11"/>
      <c r="K13" s="9"/>
    </row>
    <row r="14" s="2" customFormat="1" ht="14.25" spans="1:11">
      <c r="A14" s="7">
        <v>12</v>
      </c>
      <c r="B14" s="9" t="s">
        <v>68</v>
      </c>
      <c r="C14" s="45" t="s">
        <v>69</v>
      </c>
      <c r="D14" s="9"/>
      <c r="E14" s="7">
        <v>1350</v>
      </c>
      <c r="F14" s="7"/>
      <c r="G14" s="11">
        <v>20122</v>
      </c>
      <c r="H14" s="7" t="s">
        <v>46</v>
      </c>
      <c r="I14" s="7"/>
      <c r="J14" s="11"/>
      <c r="K14" s="9"/>
    </row>
    <row r="15" s="2" customFormat="1" ht="14.25" spans="1:11">
      <c r="A15" s="7">
        <v>13</v>
      </c>
      <c r="B15" s="9" t="s">
        <v>70</v>
      </c>
      <c r="C15" s="9"/>
      <c r="D15" s="9" t="s">
        <v>45</v>
      </c>
      <c r="E15" s="7"/>
      <c r="F15" s="7"/>
      <c r="G15" s="11">
        <v>9565</v>
      </c>
      <c r="H15" s="7" t="s">
        <v>46</v>
      </c>
      <c r="I15" s="7"/>
      <c r="J15" s="11"/>
      <c r="K15" s="9"/>
    </row>
    <row r="16" s="2" customFormat="1" ht="28.5" spans="1:11">
      <c r="A16" s="7">
        <v>14</v>
      </c>
      <c r="B16" s="9" t="s">
        <v>71</v>
      </c>
      <c r="C16" s="9" t="s">
        <v>72</v>
      </c>
      <c r="D16" s="9" t="s">
        <v>73</v>
      </c>
      <c r="E16" s="7"/>
      <c r="F16" s="7"/>
      <c r="G16" s="11">
        <v>1235000</v>
      </c>
      <c r="H16" s="7" t="s">
        <v>46</v>
      </c>
      <c r="I16" s="10"/>
      <c r="J16" s="11"/>
      <c r="K16" s="9"/>
    </row>
    <row r="17" s="2" customFormat="1" ht="28.5" spans="1:11">
      <c r="A17" s="7">
        <v>15</v>
      </c>
      <c r="B17" s="9" t="s">
        <v>74</v>
      </c>
      <c r="C17" s="9" t="s">
        <v>75</v>
      </c>
      <c r="D17" s="9" t="s">
        <v>73</v>
      </c>
      <c r="F17" s="7"/>
      <c r="G17" s="11">
        <v>26424</v>
      </c>
      <c r="H17" s="7" t="s">
        <v>46</v>
      </c>
      <c r="I17" s="7"/>
      <c r="J17" s="11"/>
      <c r="K17" s="9"/>
    </row>
    <row r="18" s="2" customFormat="1" ht="28.5" spans="1:11">
      <c r="A18" s="7">
        <v>16</v>
      </c>
      <c r="B18" s="9" t="s">
        <v>76</v>
      </c>
      <c r="C18" s="9" t="s">
        <v>77</v>
      </c>
      <c r="D18" s="9" t="s">
        <v>73</v>
      </c>
      <c r="E18" s="7"/>
      <c r="F18" s="7"/>
      <c r="G18" s="11">
        <v>23227</v>
      </c>
      <c r="H18" s="7" t="s">
        <v>46</v>
      </c>
      <c r="I18" s="7"/>
      <c r="J18" s="11"/>
      <c r="K18" s="9"/>
    </row>
    <row r="19" s="2" customFormat="1" ht="28.5" spans="1:11">
      <c r="A19" s="7">
        <v>17</v>
      </c>
      <c r="B19" s="9" t="s">
        <v>78</v>
      </c>
      <c r="C19" s="9" t="s">
        <v>79</v>
      </c>
      <c r="D19" s="9" t="s">
        <v>73</v>
      </c>
      <c r="E19" s="7"/>
      <c r="F19" s="7"/>
      <c r="G19" s="11">
        <v>43888</v>
      </c>
      <c r="H19" s="7" t="s">
        <v>46</v>
      </c>
      <c r="I19" s="7"/>
      <c r="J19" s="11"/>
      <c r="K19" s="9"/>
    </row>
    <row r="20" s="2" customFormat="1" ht="28.5" spans="1:11">
      <c r="A20" s="7">
        <v>18</v>
      </c>
      <c r="B20" s="9" t="s">
        <v>80</v>
      </c>
      <c r="C20" s="9" t="s">
        <v>81</v>
      </c>
      <c r="D20" s="9" t="s">
        <v>73</v>
      </c>
      <c r="E20" s="7"/>
      <c r="F20" s="7"/>
      <c r="G20" s="11">
        <v>26588</v>
      </c>
      <c r="H20" s="7" t="s">
        <v>46</v>
      </c>
      <c r="I20" s="7"/>
      <c r="J20" s="11"/>
      <c r="K20" s="9"/>
    </row>
    <row r="21" s="2" customFormat="1" ht="28.5" spans="1:11">
      <c r="A21" s="7">
        <v>19</v>
      </c>
      <c r="B21" s="9" t="s">
        <v>82</v>
      </c>
      <c r="C21" s="9" t="s">
        <v>83</v>
      </c>
      <c r="D21" s="9" t="s">
        <v>73</v>
      </c>
      <c r="E21" s="7"/>
      <c r="F21" s="7"/>
      <c r="G21" s="11">
        <v>4912</v>
      </c>
      <c r="H21" s="7" t="s">
        <v>46</v>
      </c>
      <c r="I21" s="10"/>
      <c r="J21" s="7"/>
      <c r="K21" s="9" t="s">
        <v>56</v>
      </c>
    </row>
    <row r="22" s="2" customFormat="1" ht="28.5" spans="1:11">
      <c r="A22" s="7">
        <v>20</v>
      </c>
      <c r="B22" s="9" t="s">
        <v>84</v>
      </c>
      <c r="C22" s="9" t="s">
        <v>85</v>
      </c>
      <c r="D22" s="9" t="s">
        <v>73</v>
      </c>
      <c r="E22" s="7"/>
      <c r="F22" s="7"/>
      <c r="G22" s="11">
        <v>15235</v>
      </c>
      <c r="H22" s="7" t="s">
        <v>46</v>
      </c>
      <c r="I22" s="7"/>
      <c r="J22" s="11"/>
      <c r="K22" s="9" t="s">
        <v>56</v>
      </c>
    </row>
    <row r="23" s="2" customFormat="1" ht="28.5" spans="1:11">
      <c r="A23" s="7">
        <v>21</v>
      </c>
      <c r="B23" s="9" t="s">
        <v>86</v>
      </c>
      <c r="C23" s="9" t="s">
        <v>86</v>
      </c>
      <c r="D23" s="9" t="s">
        <v>45</v>
      </c>
      <c r="E23" s="7">
        <v>504</v>
      </c>
      <c r="F23" s="7"/>
      <c r="G23" s="11">
        <v>3758</v>
      </c>
      <c r="H23" s="7" t="s">
        <v>46</v>
      </c>
      <c r="I23" s="7"/>
      <c r="J23" s="11"/>
      <c r="K23" s="9"/>
    </row>
    <row r="24" s="2" customFormat="1" ht="20" customHeight="1" spans="1:11">
      <c r="A24" s="7">
        <v>22</v>
      </c>
      <c r="B24" s="9" t="s">
        <v>87</v>
      </c>
      <c r="C24" s="9" t="s">
        <v>88</v>
      </c>
      <c r="D24" s="9" t="s">
        <v>45</v>
      </c>
      <c r="E24" s="7"/>
      <c r="F24" s="7"/>
      <c r="G24" s="11">
        <v>26966</v>
      </c>
      <c r="H24" s="7" t="s">
        <v>46</v>
      </c>
      <c r="I24" s="7"/>
      <c r="J24" s="11"/>
      <c r="K24" s="9"/>
    </row>
    <row r="25" s="2" customFormat="1" ht="34" customHeight="1" spans="1:11">
      <c r="A25" s="7">
        <v>23</v>
      </c>
      <c r="B25" s="9" t="s">
        <v>89</v>
      </c>
      <c r="C25" s="9" t="s">
        <v>89</v>
      </c>
      <c r="D25" s="9" t="s">
        <v>73</v>
      </c>
      <c r="E25" s="7"/>
      <c r="F25" s="7"/>
      <c r="G25" s="11">
        <v>1451</v>
      </c>
      <c r="H25" s="7" t="s">
        <v>46</v>
      </c>
      <c r="I25" s="7"/>
      <c r="J25" s="11"/>
      <c r="K25" s="9" t="s">
        <v>56</v>
      </c>
    </row>
    <row r="26" s="2" customFormat="1" ht="33" customHeight="1" spans="1:11">
      <c r="A26" s="7">
        <v>24</v>
      </c>
      <c r="B26" s="9" t="s">
        <v>90</v>
      </c>
      <c r="C26" s="9"/>
      <c r="D26" s="9" t="s">
        <v>73</v>
      </c>
      <c r="E26" s="7">
        <v>100</v>
      </c>
      <c r="F26" s="7"/>
      <c r="G26" s="11">
        <v>500</v>
      </c>
      <c r="H26" s="7" t="s">
        <v>46</v>
      </c>
      <c r="I26" s="7"/>
      <c r="J26" s="7"/>
      <c r="K26" s="9" t="s">
        <v>56</v>
      </c>
    </row>
    <row r="27" s="1" customFormat="1" ht="33" customHeight="1" spans="1:11">
      <c r="A27" s="7">
        <v>25</v>
      </c>
      <c r="B27" s="12" t="s">
        <v>91</v>
      </c>
      <c r="C27" s="12"/>
      <c r="D27" s="12" t="s">
        <v>65</v>
      </c>
      <c r="E27" s="13">
        <v>400</v>
      </c>
      <c r="F27" s="13"/>
      <c r="G27" s="14">
        <f>900+36</f>
        <v>936</v>
      </c>
      <c r="H27" s="13" t="s">
        <v>46</v>
      </c>
      <c r="I27" s="13"/>
      <c r="J27" s="14"/>
      <c r="K27" s="12" t="s">
        <v>56</v>
      </c>
    </row>
    <row r="28" s="2" customFormat="1" ht="33" customHeight="1" spans="1:11">
      <c r="A28" s="7">
        <v>26</v>
      </c>
      <c r="B28" s="46" t="s">
        <v>92</v>
      </c>
      <c r="C28" s="12" t="s">
        <v>93</v>
      </c>
      <c r="D28" s="12" t="s">
        <v>94</v>
      </c>
      <c r="E28" s="13" t="s">
        <v>95</v>
      </c>
      <c r="F28" s="13"/>
      <c r="G28" s="14">
        <v>9693.08</v>
      </c>
      <c r="H28" s="13" t="s">
        <v>46</v>
      </c>
      <c r="I28" s="13"/>
      <c r="J28" s="14"/>
      <c r="K28" s="47"/>
    </row>
    <row r="29" s="2" customFormat="1" ht="33" customHeight="1" spans="1:11">
      <c r="A29" s="7">
        <v>27</v>
      </c>
      <c r="B29" s="12" t="s">
        <v>96</v>
      </c>
      <c r="C29" s="12" t="s">
        <v>93</v>
      </c>
      <c r="D29" s="12" t="s">
        <v>94</v>
      </c>
      <c r="E29" s="13" t="s">
        <v>97</v>
      </c>
      <c r="F29" s="13"/>
      <c r="G29" s="14">
        <v>8545</v>
      </c>
      <c r="H29" s="13" t="s">
        <v>46</v>
      </c>
      <c r="I29" s="13"/>
      <c r="J29" s="14"/>
      <c r="K29" s="47"/>
    </row>
    <row r="30" s="2" customFormat="1" ht="33" customHeight="1" spans="1:11">
      <c r="A30" s="7">
        <v>28</v>
      </c>
      <c r="B30" s="12" t="s">
        <v>98</v>
      </c>
      <c r="C30" s="12" t="s">
        <v>93</v>
      </c>
      <c r="D30" s="12" t="s">
        <v>94</v>
      </c>
      <c r="E30" s="13" t="s">
        <v>97</v>
      </c>
      <c r="F30" s="13"/>
      <c r="G30" s="14">
        <v>9473.88</v>
      </c>
      <c r="H30" s="13" t="s">
        <v>46</v>
      </c>
      <c r="I30" s="13"/>
      <c r="J30" s="14"/>
      <c r="K30" s="47"/>
    </row>
    <row r="31" s="2" customFormat="1" ht="33" customHeight="1" spans="1:11">
      <c r="A31" s="7">
        <v>29</v>
      </c>
      <c r="B31" s="46" t="s">
        <v>99</v>
      </c>
      <c r="C31" s="12" t="s">
        <v>93</v>
      </c>
      <c r="D31" s="12" t="s">
        <v>94</v>
      </c>
      <c r="E31" s="13" t="s">
        <v>100</v>
      </c>
      <c r="F31" s="13"/>
      <c r="G31" s="14">
        <f>4760.65*0.5</f>
        <v>2380.325</v>
      </c>
      <c r="H31" s="13" t="s">
        <v>46</v>
      </c>
      <c r="I31" s="13"/>
      <c r="J31" s="14"/>
      <c r="K31" s="47"/>
    </row>
    <row r="32" s="2" customFormat="1" ht="33" customHeight="1" spans="1:11">
      <c r="A32" s="7">
        <v>30</v>
      </c>
      <c r="B32" s="12" t="s">
        <v>101</v>
      </c>
      <c r="C32" s="12" t="s">
        <v>93</v>
      </c>
      <c r="D32" s="12" t="s">
        <v>94</v>
      </c>
      <c r="E32" s="13" t="s">
        <v>95</v>
      </c>
      <c r="F32" s="13"/>
      <c r="G32" s="14">
        <f>10769.01*0.5</f>
        <v>5384.505</v>
      </c>
      <c r="H32" s="13" t="s">
        <v>46</v>
      </c>
      <c r="I32" s="13"/>
      <c r="J32" s="14"/>
      <c r="K32" s="47"/>
    </row>
    <row r="33" s="2" customFormat="1" ht="33" customHeight="1" spans="1:11">
      <c r="A33" s="7">
        <v>31</v>
      </c>
      <c r="B33" s="12" t="s">
        <v>102</v>
      </c>
      <c r="C33" s="12" t="s">
        <v>93</v>
      </c>
      <c r="D33" s="12" t="s">
        <v>94</v>
      </c>
      <c r="E33" s="13" t="s">
        <v>95</v>
      </c>
      <c r="F33" s="13"/>
      <c r="G33" s="14">
        <f>8754.79*0.5</f>
        <v>4377.395</v>
      </c>
      <c r="H33" s="13" t="s">
        <v>46</v>
      </c>
      <c r="I33" s="13"/>
      <c r="J33" s="14"/>
      <c r="K33" s="47"/>
    </row>
    <row r="34" s="2" customFormat="1" ht="33" customHeight="1" spans="1:11">
      <c r="A34" s="7">
        <v>32</v>
      </c>
      <c r="B34" s="12" t="s">
        <v>103</v>
      </c>
      <c r="C34" s="12" t="s">
        <v>93</v>
      </c>
      <c r="D34" s="12" t="s">
        <v>94</v>
      </c>
      <c r="E34" s="13" t="s">
        <v>95</v>
      </c>
      <c r="F34" s="13"/>
      <c r="G34" s="14">
        <f>9626.73*0.5</f>
        <v>4813.365</v>
      </c>
      <c r="H34" s="13" t="s">
        <v>46</v>
      </c>
      <c r="I34" s="13"/>
      <c r="J34" s="14"/>
      <c r="K34" s="47"/>
    </row>
    <row r="35" s="2" customFormat="1" ht="50" customHeight="1" spans="1:11">
      <c r="A35" s="7">
        <v>33</v>
      </c>
      <c r="B35" s="9" t="s">
        <v>104</v>
      </c>
      <c r="C35" s="9"/>
      <c r="D35" s="12" t="s">
        <v>105</v>
      </c>
      <c r="E35" s="13">
        <f>5185*2</f>
        <v>10370</v>
      </c>
      <c r="F35" s="13"/>
      <c r="G35" s="14">
        <f>1666*2</f>
        <v>3332</v>
      </c>
      <c r="H35" s="13" t="s">
        <v>46</v>
      </c>
      <c r="I35" s="13"/>
      <c r="J35" s="13"/>
      <c r="K35" s="48" t="s">
        <v>106</v>
      </c>
    </row>
    <row r="36" s="2" customFormat="1" ht="76" customHeight="1" spans="1:11">
      <c r="A36" s="7">
        <v>34</v>
      </c>
      <c r="B36" s="9" t="s">
        <v>107</v>
      </c>
      <c r="C36" s="9" t="s">
        <v>108</v>
      </c>
      <c r="D36" s="9" t="s">
        <v>109</v>
      </c>
      <c r="E36" s="7"/>
      <c r="F36" s="7"/>
      <c r="G36" s="7">
        <v>19</v>
      </c>
      <c r="H36" s="7" t="s">
        <v>110</v>
      </c>
      <c r="I36" s="7"/>
      <c r="J36" s="7"/>
      <c r="K36" s="9"/>
    </row>
    <row r="37" s="2" customFormat="1" ht="48" customHeight="1" spans="1:11">
      <c r="A37" s="7">
        <v>35</v>
      </c>
      <c r="B37" s="9" t="s">
        <v>111</v>
      </c>
      <c r="C37" s="9"/>
      <c r="D37" s="9" t="s">
        <v>112</v>
      </c>
      <c r="E37" s="7"/>
      <c r="F37" s="7"/>
      <c r="G37" s="7">
        <v>300</v>
      </c>
      <c r="H37" s="13" t="s">
        <v>46</v>
      </c>
      <c r="I37" s="7"/>
      <c r="J37" s="7"/>
      <c r="K37" s="48" t="s">
        <v>113</v>
      </c>
    </row>
    <row r="38" s="2" customFormat="1" ht="39" customHeight="1" spans="1:11">
      <c r="A38" s="7"/>
      <c r="B38" s="9" t="s">
        <v>114</v>
      </c>
      <c r="C38" s="9"/>
      <c r="D38" s="9"/>
      <c r="E38" s="7"/>
      <c r="F38" s="7"/>
      <c r="G38" s="7"/>
      <c r="H38" s="7"/>
      <c r="I38" s="7"/>
      <c r="J38" s="16"/>
      <c r="K38" s="9"/>
    </row>
    <row r="39" s="2" customFormat="1" ht="60" customHeight="1" spans="1:11">
      <c r="A39" s="17" t="s">
        <v>115</v>
      </c>
      <c r="B39" s="17"/>
      <c r="C39" s="17"/>
      <c r="D39" s="17"/>
      <c r="E39" s="17"/>
      <c r="F39" s="17"/>
      <c r="G39" s="17"/>
      <c r="H39" s="17"/>
      <c r="I39" s="17"/>
      <c r="J39" s="17"/>
      <c r="K39" s="17"/>
    </row>
    <row r="40" s="2" customFormat="1" spans="1:11">
      <c r="B40" s="43"/>
      <c r="C40" s="43"/>
      <c r="D40" s="43"/>
      <c r="K40" s="43"/>
    </row>
    <row r="41" s="2" customFormat="1" spans="1:11">
      <c r="B41" s="43"/>
      <c r="C41" s="43"/>
      <c r="D41" s="43"/>
      <c r="K41" s="43"/>
    </row>
  </sheetData>
  <mergeCells count="2">
    <mergeCell ref="A1:K1"/>
    <mergeCell ref="A39:K39"/>
  </mergeCells>
  <printOptions horizontalCentered="1"/>
  <pageMargins left="0.897222222222222" right="0.897222222222222" top="0.865972222222222" bottom="0.948611111111111" header="0.298611111111111" footer="0.298611111111111"/>
  <pageSetup paperSize="9" scale="95" orientation="landscape" horizontalDpi="600"/>
  <headerFooter/>
  <rowBreaks count="1" manualBreakCount="1">
    <brk id="3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view="pageBreakPreview" zoomScaleNormal="100" workbookViewId="0">
      <selection activeCell="D3" sqref="D3:H3"/>
    </sheetView>
  </sheetViews>
  <sheetFormatPr defaultColWidth="7.875" defaultRowHeight="11.25" outlineLevelCol="7"/>
  <cols>
    <col min="1" max="1" width="14.75" style="27" customWidth="1"/>
    <col min="2" max="2" width="9.475" style="27" customWidth="1"/>
    <col min="3" max="3" width="8.45833333333333" style="27" customWidth="1"/>
    <col min="4" max="4" width="5.75" style="27" customWidth="1"/>
    <col min="5" max="5" width="5.875" style="27" customWidth="1"/>
    <col min="6" max="6" width="14.625" style="27" customWidth="1"/>
    <col min="7" max="7" width="1.025" style="27" customWidth="1"/>
    <col min="8" max="8" width="22.5" style="27" customWidth="1"/>
    <col min="9" max="16384" width="7.875" style="27"/>
  </cols>
  <sheetData>
    <row r="1" s="27" customFormat="1" ht="58.5" customHeight="1" spans="1:8">
      <c r="A1" s="28" t="s">
        <v>116</v>
      </c>
      <c r="B1" s="28"/>
      <c r="C1" s="28"/>
      <c r="D1" s="28"/>
      <c r="E1" s="28"/>
      <c r="F1" s="28"/>
      <c r="G1" s="28"/>
      <c r="H1" s="28"/>
    </row>
    <row r="2" s="27" customFormat="1" ht="61.5" customHeight="1" spans="1:8">
      <c r="A2" s="29"/>
      <c r="B2" s="29"/>
      <c r="C2" s="30" t="s">
        <v>1</v>
      </c>
      <c r="D2" s="30"/>
      <c r="E2" s="30"/>
      <c r="F2" s="30"/>
      <c r="G2" s="30"/>
      <c r="H2" s="31"/>
    </row>
    <row r="3" s="27" customFormat="1" ht="33" customHeight="1" spans="1:8">
      <c r="A3" s="32"/>
      <c r="B3" s="33"/>
      <c r="C3" s="33"/>
      <c r="D3" s="34"/>
      <c r="E3" s="34"/>
      <c r="F3" s="35"/>
      <c r="G3" s="35"/>
      <c r="H3" s="35"/>
    </row>
    <row r="4" s="27" customFormat="1" ht="68.25" customHeight="1" spans="1:8">
      <c r="A4" s="33" t="s">
        <v>2</v>
      </c>
      <c r="B4" s="36"/>
      <c r="C4" s="36"/>
      <c r="D4" s="36"/>
      <c r="E4" s="33"/>
      <c r="F4" s="33" t="s">
        <v>3</v>
      </c>
      <c r="G4" s="36"/>
      <c r="H4" s="36"/>
    </row>
    <row r="5" s="27" customFormat="1" ht="23.25" customHeight="1" spans="1:8">
      <c r="A5" s="33"/>
      <c r="B5" s="37" t="s">
        <v>4</v>
      </c>
      <c r="C5" s="37"/>
      <c r="D5" s="37"/>
      <c r="E5" s="38"/>
      <c r="F5" s="38"/>
      <c r="G5" s="39" t="s">
        <v>5</v>
      </c>
      <c r="H5" s="39"/>
    </row>
    <row r="6" s="27" customFormat="1" ht="18" customHeight="1" spans="1:8">
      <c r="A6" s="33"/>
      <c r="B6" s="33"/>
      <c r="C6" s="33"/>
      <c r="D6" s="33"/>
      <c r="E6" s="33"/>
      <c r="F6" s="33"/>
      <c r="G6" s="33"/>
      <c r="H6" s="33"/>
    </row>
    <row r="7" s="27" customFormat="1" ht="68.25" customHeight="1" spans="1:8">
      <c r="A7" s="33" t="s">
        <v>6</v>
      </c>
      <c r="B7" s="36"/>
      <c r="C7" s="36"/>
      <c r="D7" s="36"/>
      <c r="E7" s="33"/>
      <c r="F7" s="33" t="s">
        <v>6</v>
      </c>
      <c r="G7" s="36"/>
      <c r="H7" s="36"/>
    </row>
    <row r="8" s="27" customFormat="1" ht="24" customHeight="1" spans="1:8">
      <c r="A8" s="33"/>
      <c r="B8" s="39" t="s">
        <v>7</v>
      </c>
      <c r="C8" s="39"/>
      <c r="D8" s="37"/>
      <c r="E8" s="37"/>
      <c r="F8" s="37"/>
      <c r="G8" s="39" t="s">
        <v>7</v>
      </c>
      <c r="H8" s="39"/>
    </row>
    <row r="9" s="27" customFormat="1" ht="18" customHeight="1" spans="1:8">
      <c r="A9" s="33"/>
      <c r="B9" s="40"/>
      <c r="C9" s="40"/>
      <c r="D9" s="40"/>
      <c r="E9" s="40"/>
      <c r="F9" s="33"/>
      <c r="G9" s="33"/>
      <c r="H9" s="33"/>
    </row>
    <row r="10" s="27" customFormat="1" ht="68.25" customHeight="1" spans="1:8">
      <c r="A10" s="33" t="s">
        <v>8</v>
      </c>
      <c r="B10" s="36"/>
      <c r="C10" s="36"/>
      <c r="D10" s="36"/>
      <c r="E10" s="33"/>
      <c r="F10" s="33" t="s">
        <v>9</v>
      </c>
      <c r="G10" s="41"/>
      <c r="H10" s="41"/>
    </row>
    <row r="11" s="27" customFormat="1" ht="24" customHeight="1" spans="1:8">
      <c r="A11" s="33"/>
      <c r="B11" s="37" t="s">
        <v>10</v>
      </c>
      <c r="C11" s="37"/>
      <c r="D11" s="37"/>
      <c r="E11" s="37"/>
      <c r="F11" s="37"/>
      <c r="G11" s="39" t="s">
        <v>11</v>
      </c>
      <c r="H11" s="39"/>
    </row>
    <row r="12" s="27" customFormat="1" ht="18" customHeight="1" spans="1:8">
      <c r="A12" s="33"/>
      <c r="B12" s="33"/>
      <c r="C12" s="33"/>
      <c r="D12" s="33"/>
      <c r="E12" s="33"/>
      <c r="F12" s="33"/>
      <c r="G12" s="33"/>
      <c r="H12" s="33"/>
    </row>
    <row r="13" s="27" customFormat="1" ht="68.25" customHeight="1" spans="1:8">
      <c r="A13" s="33" t="s">
        <v>12</v>
      </c>
      <c r="B13" s="33" t="s">
        <v>13</v>
      </c>
      <c r="C13" s="33"/>
      <c r="D13" s="33"/>
      <c r="E13" s="33"/>
      <c r="F13" s="33" t="s">
        <v>14</v>
      </c>
      <c r="G13" s="33" t="s">
        <v>13</v>
      </c>
      <c r="H13" s="33"/>
    </row>
    <row r="14" s="27" customFormat="1" ht="14.25" customHeight="1" spans="1:8">
      <c r="A14" s="29"/>
      <c r="B14" s="29"/>
      <c r="C14" s="42"/>
      <c r="D14" s="42"/>
      <c r="E14" s="42"/>
      <c r="F14" s="42"/>
      <c r="G14" s="42"/>
      <c r="H14" s="31" t="s">
        <v>15</v>
      </c>
    </row>
  </sheetData>
  <mergeCells count="27">
    <mergeCell ref="A1:H1"/>
    <mergeCell ref="A2:B2"/>
    <mergeCell ref="C2:G2"/>
    <mergeCell ref="B3:C3"/>
    <mergeCell ref="G3:H3"/>
    <mergeCell ref="B4:D4"/>
    <mergeCell ref="G4:H4"/>
    <mergeCell ref="B5:D5"/>
    <mergeCell ref="G5:H5"/>
    <mergeCell ref="B6:C6"/>
    <mergeCell ref="G6:H6"/>
    <mergeCell ref="B7:D7"/>
    <mergeCell ref="G7:H7"/>
    <mergeCell ref="B8:D8"/>
    <mergeCell ref="G8:H8"/>
    <mergeCell ref="B9:C9"/>
    <mergeCell ref="G9:H9"/>
    <mergeCell ref="B10:D10"/>
    <mergeCell ref="G10:H10"/>
    <mergeCell ref="B11:D11"/>
    <mergeCell ref="G11:H11"/>
    <mergeCell ref="B12:C12"/>
    <mergeCell ref="G12:H12"/>
    <mergeCell ref="B13:D13"/>
    <mergeCell ref="G13:H13"/>
    <mergeCell ref="A14:B14"/>
    <mergeCell ref="C14:G14"/>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abSelected="1" view="pageBreakPreview" zoomScaleNormal="100" workbookViewId="0">
      <selection activeCell="D3" sqref="D3"/>
    </sheetView>
  </sheetViews>
  <sheetFormatPr defaultColWidth="9" defaultRowHeight="13.5"/>
  <cols>
    <col min="1" max="1" width="96.875" style="23" customWidth="1"/>
    <col min="2" max="16384" width="9" style="18"/>
  </cols>
  <sheetData>
    <row r="1" s="18" customFormat="1" ht="75" customHeight="1" spans="1:1">
      <c r="A1" s="24" t="s">
        <v>117</v>
      </c>
    </row>
    <row r="2" s="19" customFormat="1" ht="27" customHeight="1" spans="1:1">
      <c r="A2" s="25" t="s">
        <v>17</v>
      </c>
    </row>
    <row r="3" s="20" customFormat="1" ht="133" customHeight="1" spans="1:1">
      <c r="A3" s="26" t="s">
        <v>118</v>
      </c>
    </row>
    <row r="4" s="20" customFormat="1" ht="27" customHeight="1" spans="1:1">
      <c r="A4" s="25" t="s">
        <v>19</v>
      </c>
    </row>
    <row r="5" s="20" customFormat="1" ht="117" customHeight="1" spans="1:1">
      <c r="A5" s="26" t="s">
        <v>20</v>
      </c>
    </row>
    <row r="6" s="21" customFormat="1" ht="163" customHeight="1" spans="1:1">
      <c r="A6" s="26" t="s">
        <v>21</v>
      </c>
    </row>
    <row r="7" s="21" customFormat="1" ht="166" customHeight="1" spans="1:1">
      <c r="A7" s="26" t="s">
        <v>22</v>
      </c>
    </row>
    <row r="8" s="21" customFormat="1" ht="161" customHeight="1" spans="1:1">
      <c r="A8" s="26" t="s">
        <v>23</v>
      </c>
    </row>
    <row r="9" s="21" customFormat="1" ht="181" customHeight="1" spans="1:1">
      <c r="A9" s="26" t="s">
        <v>24</v>
      </c>
    </row>
    <row r="10" s="21" customFormat="1" ht="170" customHeight="1" spans="1:1">
      <c r="A10" s="26" t="s">
        <v>25</v>
      </c>
    </row>
    <row r="11" s="21" customFormat="1" ht="32" customHeight="1" spans="1:1">
      <c r="A11" s="25" t="s">
        <v>26</v>
      </c>
    </row>
    <row r="12" s="21" customFormat="1" ht="376" customHeight="1" spans="1:1">
      <c r="A12" s="26" t="s">
        <v>27</v>
      </c>
    </row>
    <row r="13" s="22" customFormat="1" ht="27" customHeight="1" spans="1:1">
      <c r="A13" s="25" t="s">
        <v>28</v>
      </c>
    </row>
    <row r="14" s="22" customFormat="1" ht="131" customHeight="1" spans="1:1">
      <c r="A14" s="26" t="s">
        <v>29</v>
      </c>
    </row>
    <row r="15" s="22" customFormat="1" ht="27" customHeight="1" spans="1:1">
      <c r="A15" s="25" t="s">
        <v>30</v>
      </c>
    </row>
    <row r="16" s="18" customFormat="1" ht="92" customHeight="1" spans="1:1">
      <c r="A16" s="26" t="s">
        <v>31</v>
      </c>
    </row>
  </sheetData>
  <pageMargins left="0.751388888888889" right="0.751388888888889" top="0.60625" bottom="0.60625" header="0.5" footer="0.5"/>
  <pageSetup paperSize="9" orientation="portrait" horizontalDpi="600"/>
  <headerFooter/>
  <rowBreaks count="2" manualBreakCount="2">
    <brk id="10" max="16383" man="1"/>
    <brk id="1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view="pageBreakPreview" zoomScaleNormal="100" workbookViewId="0">
      <pane ySplit="2" topLeftCell="A3" activePane="bottomLeft" state="frozen"/>
      <selection/>
      <selection pane="bottomLeft" activeCell="I21" sqref="I21"/>
    </sheetView>
  </sheetViews>
  <sheetFormatPr defaultColWidth="9" defaultRowHeight="12"/>
  <cols>
    <col min="1" max="1" width="6.05" style="3" customWidth="1"/>
    <col min="2" max="2" width="15.7666666666667" style="4" customWidth="1"/>
    <col min="3" max="3" width="18.6416666666667" style="4" customWidth="1"/>
    <col min="4" max="4" width="21.3083333333333" style="4" customWidth="1"/>
    <col min="5" max="5" width="7.49166666666667" style="3" customWidth="1"/>
    <col min="6" max="6" width="9.70833333333333" style="3" customWidth="1"/>
    <col min="7" max="7" width="8.45833333333333" style="3" customWidth="1"/>
    <col min="8" max="8" width="5.425" style="3" customWidth="1"/>
    <col min="9" max="9" width="9.70833333333333" style="3" customWidth="1"/>
    <col min="10" max="10" width="10.8666666666667" style="3" customWidth="1"/>
    <col min="11" max="11" width="15.7666666666667" style="4" customWidth="1"/>
    <col min="12" max="16384" width="9" style="3"/>
  </cols>
  <sheetData>
    <row r="1" ht="46" customHeight="1" spans="1:11">
      <c r="A1" s="5" t="s">
        <v>116</v>
      </c>
      <c r="B1" s="6"/>
      <c r="C1" s="6"/>
      <c r="D1" s="6"/>
      <c r="E1" s="5"/>
      <c r="F1" s="5"/>
      <c r="G1" s="5"/>
      <c r="H1" s="5"/>
      <c r="I1" s="5"/>
      <c r="J1" s="5"/>
      <c r="K1" s="6"/>
    </row>
    <row r="2" ht="28.5" spans="1:11">
      <c r="A2" s="7" t="s">
        <v>32</v>
      </c>
      <c r="B2" s="7" t="s">
        <v>33</v>
      </c>
      <c r="C2" s="7" t="s">
        <v>34</v>
      </c>
      <c r="D2" s="7" t="s">
        <v>35</v>
      </c>
      <c r="E2" s="7" t="s">
        <v>36</v>
      </c>
      <c r="F2" s="7" t="s">
        <v>37</v>
      </c>
      <c r="G2" s="7" t="s">
        <v>38</v>
      </c>
      <c r="H2" s="7" t="s">
        <v>39</v>
      </c>
      <c r="I2" s="8" t="s">
        <v>40</v>
      </c>
      <c r="J2" s="8" t="s">
        <v>41</v>
      </c>
      <c r="K2" s="7" t="s">
        <v>42</v>
      </c>
    </row>
    <row r="3" ht="14.25" spans="1:11">
      <c r="A3" s="7">
        <v>1</v>
      </c>
      <c r="B3" s="9" t="s">
        <v>59</v>
      </c>
      <c r="C3" s="9" t="s">
        <v>119</v>
      </c>
      <c r="D3" s="9" t="s">
        <v>45</v>
      </c>
      <c r="E3" s="7">
        <v>2060</v>
      </c>
      <c r="F3" s="7"/>
      <c r="G3" s="7">
        <v>91781</v>
      </c>
      <c r="H3" s="7" t="s">
        <v>46</v>
      </c>
      <c r="I3" s="10"/>
      <c r="J3" s="11"/>
      <c r="K3" s="9"/>
    </row>
    <row r="4" ht="14.25" spans="1:11">
      <c r="A4" s="7">
        <v>2</v>
      </c>
      <c r="B4" s="9" t="s">
        <v>61</v>
      </c>
      <c r="C4" s="9" t="s">
        <v>120</v>
      </c>
      <c r="D4" s="9" t="s">
        <v>45</v>
      </c>
      <c r="E4" s="7">
        <v>3990</v>
      </c>
      <c r="F4" s="7"/>
      <c r="G4" s="7">
        <v>190872</v>
      </c>
      <c r="H4" s="7" t="s">
        <v>46</v>
      </c>
      <c r="I4" s="7"/>
      <c r="J4" s="11"/>
      <c r="K4" s="9"/>
    </row>
    <row r="5" ht="28.5" spans="1:11">
      <c r="A5" s="7">
        <v>3</v>
      </c>
      <c r="B5" s="9" t="s">
        <v>66</v>
      </c>
      <c r="C5" s="9" t="s">
        <v>121</v>
      </c>
      <c r="D5" s="9" t="s">
        <v>45</v>
      </c>
      <c r="E5" s="7">
        <v>2750</v>
      </c>
      <c r="F5" s="7"/>
      <c r="G5" s="7">
        <v>58559</v>
      </c>
      <c r="H5" s="7" t="s">
        <v>46</v>
      </c>
      <c r="I5" s="7"/>
      <c r="J5" s="11"/>
      <c r="K5" s="9"/>
    </row>
    <row r="6" ht="28.5" spans="1:11">
      <c r="A6" s="7">
        <v>4</v>
      </c>
      <c r="B6" s="9" t="s">
        <v>52</v>
      </c>
      <c r="C6" s="9" t="s">
        <v>122</v>
      </c>
      <c r="D6" s="9" t="s">
        <v>45</v>
      </c>
      <c r="E6" s="7">
        <v>7565</v>
      </c>
      <c r="F6" s="7"/>
      <c r="G6" s="7">
        <v>125206</v>
      </c>
      <c r="H6" s="7" t="s">
        <v>46</v>
      </c>
      <c r="I6" s="7"/>
      <c r="J6" s="11"/>
      <c r="K6" s="9" t="s">
        <v>123</v>
      </c>
    </row>
    <row r="7" s="1" customFormat="1" ht="33" customHeight="1" spans="1:11">
      <c r="A7" s="7">
        <v>5</v>
      </c>
      <c r="B7" s="12" t="s">
        <v>124</v>
      </c>
      <c r="C7" s="12" t="s">
        <v>125</v>
      </c>
      <c r="D7" s="12" t="s">
        <v>65</v>
      </c>
      <c r="E7" s="13">
        <v>200</v>
      </c>
      <c r="F7" s="13"/>
      <c r="G7" s="14">
        <v>366.24</v>
      </c>
      <c r="H7" s="13" t="s">
        <v>46</v>
      </c>
      <c r="I7" s="13"/>
      <c r="J7" s="14"/>
      <c r="K7" s="12" t="s">
        <v>56</v>
      </c>
    </row>
    <row r="8" ht="14.25" spans="1:11">
      <c r="A8" s="7">
        <v>6</v>
      </c>
      <c r="B8" s="9" t="s">
        <v>126</v>
      </c>
      <c r="C8" s="9" t="s">
        <v>127</v>
      </c>
      <c r="D8" s="9" t="s">
        <v>73</v>
      </c>
      <c r="E8" s="7">
        <v>1700</v>
      </c>
      <c r="F8" s="7"/>
      <c r="G8" s="7">
        <v>47145</v>
      </c>
      <c r="H8" s="7" t="s">
        <v>46</v>
      </c>
      <c r="I8" s="7"/>
      <c r="J8" s="11"/>
      <c r="K8" s="9"/>
    </row>
    <row r="9" ht="14.25" spans="1:11">
      <c r="A9" s="7">
        <v>7</v>
      </c>
      <c r="B9" s="9" t="s">
        <v>128</v>
      </c>
      <c r="C9" s="9" t="s">
        <v>129</v>
      </c>
      <c r="D9" s="9" t="s">
        <v>73</v>
      </c>
      <c r="E9" s="7">
        <v>3400</v>
      </c>
      <c r="F9" s="7"/>
      <c r="G9" s="7">
        <v>63517</v>
      </c>
      <c r="H9" s="7" t="s">
        <v>46</v>
      </c>
      <c r="I9" s="7"/>
      <c r="J9" s="11"/>
      <c r="K9" s="9"/>
    </row>
    <row r="10" ht="28.5" spans="1:11">
      <c r="A10" s="7">
        <v>8</v>
      </c>
      <c r="B10" s="9" t="s">
        <v>130</v>
      </c>
      <c r="C10" s="9" t="s">
        <v>131</v>
      </c>
      <c r="D10" s="9" t="s">
        <v>45</v>
      </c>
      <c r="E10" s="7">
        <v>8500</v>
      </c>
      <c r="F10" s="7"/>
      <c r="G10" s="7">
        <v>276611</v>
      </c>
      <c r="H10" s="7" t="s">
        <v>46</v>
      </c>
      <c r="I10" s="7"/>
      <c r="J10" s="11"/>
      <c r="K10" s="9"/>
    </row>
    <row r="11" ht="28.5" spans="1:11">
      <c r="A11" s="7">
        <v>9</v>
      </c>
      <c r="B11" s="9" t="s">
        <v>132</v>
      </c>
      <c r="C11" s="9" t="s">
        <v>133</v>
      </c>
      <c r="D11" s="9" t="s">
        <v>134</v>
      </c>
      <c r="E11" s="7"/>
      <c r="F11" s="7"/>
      <c r="G11" s="7">
        <v>4957</v>
      </c>
      <c r="H11" s="7" t="s">
        <v>46</v>
      </c>
      <c r="I11" s="7"/>
      <c r="J11" s="11"/>
      <c r="K11" s="9"/>
    </row>
    <row r="12" ht="28.5" spans="1:11">
      <c r="A12" s="7">
        <v>10</v>
      </c>
      <c r="B12" s="9" t="s">
        <v>135</v>
      </c>
      <c r="C12" s="9" t="s">
        <v>136</v>
      </c>
      <c r="D12" s="9" t="s">
        <v>45</v>
      </c>
      <c r="E12" s="15"/>
      <c r="F12" s="15"/>
      <c r="G12" s="7">
        <v>29495</v>
      </c>
      <c r="H12" s="7" t="s">
        <v>46</v>
      </c>
      <c r="I12" s="10"/>
      <c r="J12" s="11"/>
      <c r="K12" s="9" t="s">
        <v>56</v>
      </c>
    </row>
    <row r="13" ht="28.5" spans="1:11">
      <c r="A13" s="7">
        <v>11</v>
      </c>
      <c r="B13" s="12" t="s">
        <v>137</v>
      </c>
      <c r="C13" s="12" t="s">
        <v>138</v>
      </c>
      <c r="D13" s="12" t="s">
        <v>45</v>
      </c>
      <c r="E13" s="13">
        <f>5700</f>
        <v>5700</v>
      </c>
      <c r="F13" s="13"/>
      <c r="G13" s="13">
        <f>108290</f>
        <v>108290</v>
      </c>
      <c r="H13" s="13" t="s">
        <v>46</v>
      </c>
      <c r="I13" s="10"/>
      <c r="J13" s="14"/>
      <c r="K13" s="12" t="s">
        <v>139</v>
      </c>
    </row>
    <row r="14" ht="14.25" spans="1:11">
      <c r="A14" s="7">
        <v>12</v>
      </c>
      <c r="B14" s="12" t="s">
        <v>140</v>
      </c>
      <c r="C14" s="12" t="s">
        <v>141</v>
      </c>
      <c r="D14" s="12" t="s">
        <v>45</v>
      </c>
      <c r="E14" s="13">
        <v>1150</v>
      </c>
      <c r="F14" s="13"/>
      <c r="G14" s="13">
        <f>13800+2825.41</f>
        <v>16625.41</v>
      </c>
      <c r="H14" s="13" t="s">
        <v>46</v>
      </c>
      <c r="I14" s="13"/>
      <c r="J14" s="14"/>
      <c r="K14" s="12" t="s">
        <v>56</v>
      </c>
    </row>
    <row r="15" ht="28.5" spans="1:11">
      <c r="A15" s="7">
        <v>13</v>
      </c>
      <c r="B15" s="12" t="s">
        <v>142</v>
      </c>
      <c r="C15" s="12"/>
      <c r="D15" s="12" t="s">
        <v>65</v>
      </c>
      <c r="E15" s="13"/>
      <c r="F15" s="13"/>
      <c r="G15" s="13">
        <v>1497.48</v>
      </c>
      <c r="H15" s="13" t="s">
        <v>46</v>
      </c>
      <c r="I15" s="13"/>
      <c r="J15" s="14"/>
      <c r="K15" s="12" t="s">
        <v>56</v>
      </c>
    </row>
    <row r="16" ht="28.5" spans="1:11">
      <c r="A16" s="7">
        <v>14</v>
      </c>
      <c r="B16" s="9" t="s">
        <v>143</v>
      </c>
      <c r="C16" s="9" t="s">
        <v>144</v>
      </c>
      <c r="D16" s="9" t="s">
        <v>73</v>
      </c>
      <c r="E16" s="7"/>
      <c r="F16" s="7"/>
      <c r="G16" s="7">
        <v>8858</v>
      </c>
      <c r="H16" s="7" t="s">
        <v>46</v>
      </c>
      <c r="I16" s="7"/>
      <c r="J16" s="11"/>
      <c r="K16" s="9" t="s">
        <v>56</v>
      </c>
    </row>
    <row r="17" ht="14.25" spans="1:11">
      <c r="A17" s="7">
        <v>15</v>
      </c>
      <c r="B17" s="9" t="s">
        <v>145</v>
      </c>
      <c r="C17" s="9" t="s">
        <v>146</v>
      </c>
      <c r="D17" s="9" t="s">
        <v>73</v>
      </c>
      <c r="E17" s="7"/>
      <c r="F17" s="7"/>
      <c r="G17" s="7">
        <v>18196</v>
      </c>
      <c r="H17" s="7" t="s">
        <v>46</v>
      </c>
      <c r="I17" s="7"/>
      <c r="J17" s="11"/>
      <c r="K17" s="9"/>
    </row>
    <row r="18" ht="14.25" spans="1:11">
      <c r="A18" s="7">
        <v>16</v>
      </c>
      <c r="B18" s="9" t="s">
        <v>147</v>
      </c>
      <c r="C18" s="9" t="s">
        <v>146</v>
      </c>
      <c r="D18" s="9" t="s">
        <v>73</v>
      </c>
      <c r="E18" s="7"/>
      <c r="F18" s="7"/>
      <c r="G18" s="7">
        <v>19941</v>
      </c>
      <c r="H18" s="7" t="s">
        <v>46</v>
      </c>
      <c r="I18" s="7"/>
      <c r="J18" s="11"/>
      <c r="K18" s="9" t="s">
        <v>56</v>
      </c>
    </row>
    <row r="19" ht="14.25" spans="1:11">
      <c r="A19" s="7">
        <v>17</v>
      </c>
      <c r="B19" s="9" t="s">
        <v>148</v>
      </c>
      <c r="C19" s="9" t="s">
        <v>149</v>
      </c>
      <c r="D19" s="9" t="s">
        <v>73</v>
      </c>
      <c r="E19" s="7">
        <v>3300</v>
      </c>
      <c r="F19" s="7"/>
      <c r="G19" s="7">
        <v>55116</v>
      </c>
      <c r="H19" s="7" t="s">
        <v>46</v>
      </c>
      <c r="I19" s="7"/>
      <c r="J19" s="11"/>
      <c r="K19" s="9" t="s">
        <v>56</v>
      </c>
    </row>
    <row r="20" ht="14.25" spans="1:11">
      <c r="A20" s="7">
        <v>18</v>
      </c>
      <c r="B20" s="9" t="s">
        <v>150</v>
      </c>
      <c r="C20" s="9" t="s">
        <v>150</v>
      </c>
      <c r="D20" s="9" t="s">
        <v>45</v>
      </c>
      <c r="E20" s="7">
        <v>622</v>
      </c>
      <c r="F20" s="7"/>
      <c r="G20" s="7">
        <v>13019</v>
      </c>
      <c r="H20" s="7" t="s">
        <v>46</v>
      </c>
      <c r="I20" s="7"/>
      <c r="J20" s="11"/>
      <c r="K20" s="9"/>
    </row>
    <row r="21" ht="14.25" spans="1:11">
      <c r="A21" s="7">
        <v>19</v>
      </c>
      <c r="B21" s="9" t="s">
        <v>151</v>
      </c>
      <c r="C21" s="9" t="s">
        <v>151</v>
      </c>
      <c r="D21" s="9" t="s">
        <v>45</v>
      </c>
      <c r="E21" s="7">
        <v>961</v>
      </c>
      <c r="F21" s="7"/>
      <c r="G21" s="7">
        <v>9955</v>
      </c>
      <c r="H21" s="7" t="s">
        <v>46</v>
      </c>
      <c r="I21" s="7"/>
      <c r="J21" s="11"/>
      <c r="K21" s="9"/>
    </row>
    <row r="22" ht="28.5" spans="1:11">
      <c r="A22" s="7">
        <v>20</v>
      </c>
      <c r="B22" s="9" t="s">
        <v>152</v>
      </c>
      <c r="C22" s="9" t="s">
        <v>153</v>
      </c>
      <c r="D22" s="9" t="s">
        <v>73</v>
      </c>
      <c r="E22" s="7"/>
      <c r="F22" s="7"/>
      <c r="G22" s="7">
        <v>15171</v>
      </c>
      <c r="H22" s="7" t="s">
        <v>46</v>
      </c>
      <c r="I22" s="7"/>
      <c r="J22" s="11"/>
      <c r="K22" s="9" t="s">
        <v>56</v>
      </c>
    </row>
    <row r="23" ht="28.5" spans="1:11">
      <c r="A23" s="7">
        <v>21</v>
      </c>
      <c r="B23" s="9" t="s">
        <v>154</v>
      </c>
      <c r="C23" s="9" t="s">
        <v>154</v>
      </c>
      <c r="D23" s="9" t="s">
        <v>73</v>
      </c>
      <c r="E23" s="7"/>
      <c r="F23" s="7"/>
      <c r="G23" s="7">
        <v>3529</v>
      </c>
      <c r="H23" s="7" t="s">
        <v>46</v>
      </c>
      <c r="I23" s="7"/>
      <c r="J23" s="11"/>
      <c r="K23" s="9" t="s">
        <v>56</v>
      </c>
    </row>
    <row r="24" s="2" customFormat="1" ht="28.5" spans="1:11">
      <c r="A24" s="7">
        <v>22</v>
      </c>
      <c r="B24" s="12" t="s">
        <v>99</v>
      </c>
      <c r="C24" s="12" t="s">
        <v>93</v>
      </c>
      <c r="D24" s="12" t="s">
        <v>94</v>
      </c>
      <c r="E24" s="13" t="s">
        <v>100</v>
      </c>
      <c r="F24" s="13"/>
      <c r="G24" s="14">
        <f>4760.65*0.5</f>
        <v>2380.325</v>
      </c>
      <c r="H24" s="13" t="s">
        <v>46</v>
      </c>
      <c r="I24" s="13"/>
      <c r="J24" s="14"/>
      <c r="K24" s="12"/>
    </row>
    <row r="25" s="2" customFormat="1" ht="28.5" spans="1:11">
      <c r="A25" s="7">
        <v>23</v>
      </c>
      <c r="B25" s="12" t="s">
        <v>101</v>
      </c>
      <c r="C25" s="12" t="s">
        <v>93</v>
      </c>
      <c r="D25" s="12" t="s">
        <v>94</v>
      </c>
      <c r="E25" s="13" t="s">
        <v>95</v>
      </c>
      <c r="F25" s="13"/>
      <c r="G25" s="14">
        <f>10769.01*0.5</f>
        <v>5384.505</v>
      </c>
      <c r="H25" s="13" t="s">
        <v>46</v>
      </c>
      <c r="I25" s="13"/>
      <c r="J25" s="14"/>
      <c r="K25" s="12"/>
    </row>
    <row r="26" s="2" customFormat="1" ht="28.5" spans="1:11">
      <c r="A26" s="7">
        <v>24</v>
      </c>
      <c r="B26" s="12" t="s">
        <v>102</v>
      </c>
      <c r="C26" s="12" t="s">
        <v>93</v>
      </c>
      <c r="D26" s="12" t="s">
        <v>94</v>
      </c>
      <c r="E26" s="13" t="s">
        <v>95</v>
      </c>
      <c r="F26" s="13"/>
      <c r="G26" s="14">
        <f>8754.79*0.5</f>
        <v>4377.395</v>
      </c>
      <c r="H26" s="13" t="s">
        <v>46</v>
      </c>
      <c r="I26" s="13"/>
      <c r="J26" s="14"/>
      <c r="K26" s="12"/>
    </row>
    <row r="27" s="2" customFormat="1" ht="28.5" spans="1:11">
      <c r="A27" s="7">
        <v>25</v>
      </c>
      <c r="B27" s="12" t="s">
        <v>103</v>
      </c>
      <c r="C27" s="12" t="s">
        <v>93</v>
      </c>
      <c r="D27" s="12" t="s">
        <v>94</v>
      </c>
      <c r="E27" s="13" t="s">
        <v>95</v>
      </c>
      <c r="F27" s="13"/>
      <c r="G27" s="14">
        <f>9626.73*0.5</f>
        <v>4813.365</v>
      </c>
      <c r="H27" s="13" t="s">
        <v>46</v>
      </c>
      <c r="I27" s="13"/>
      <c r="J27" s="14"/>
      <c r="K27" s="12"/>
    </row>
    <row r="28" ht="71.25" spans="1:11">
      <c r="A28" s="7">
        <v>26</v>
      </c>
      <c r="B28" s="9" t="s">
        <v>107</v>
      </c>
      <c r="C28" s="9" t="s">
        <v>155</v>
      </c>
      <c r="D28" s="9" t="s">
        <v>109</v>
      </c>
      <c r="E28" s="7"/>
      <c r="F28" s="7"/>
      <c r="G28" s="7">
        <v>17</v>
      </c>
      <c r="H28" s="7" t="s">
        <v>110</v>
      </c>
      <c r="I28" s="7"/>
      <c r="J28" s="11"/>
      <c r="K28" s="9"/>
    </row>
    <row r="29" ht="28" customHeight="1" spans="1:11">
      <c r="A29" s="7"/>
      <c r="B29" s="9" t="s">
        <v>114</v>
      </c>
      <c r="C29" s="9"/>
      <c r="D29" s="9"/>
      <c r="E29" s="7"/>
      <c r="F29" s="7"/>
      <c r="G29" s="7"/>
      <c r="H29" s="7"/>
      <c r="I29" s="7"/>
      <c r="J29" s="16"/>
      <c r="K29" s="9"/>
    </row>
    <row r="30" ht="70" customHeight="1" spans="1:11">
      <c r="A30" s="17" t="s">
        <v>115</v>
      </c>
      <c r="B30" s="17"/>
      <c r="C30" s="17"/>
      <c r="D30" s="17"/>
      <c r="E30" s="17"/>
      <c r="F30" s="17"/>
      <c r="G30" s="17"/>
      <c r="H30" s="17"/>
      <c r="I30" s="17"/>
      <c r="J30" s="17"/>
      <c r="K30" s="17"/>
    </row>
  </sheetData>
  <mergeCells count="2">
    <mergeCell ref="A1:K1"/>
    <mergeCell ref="A30:K30"/>
  </mergeCells>
  <printOptions horizontalCentered="1"/>
  <pageMargins left="0.842361111111111" right="0.861805555555555" top="0.708333333333333" bottom="0.944444444444444" header="0.314583333333333" footer="0.314583333333333"/>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封皮一标段</vt:lpstr>
      <vt:lpstr>一标段服务说明</vt:lpstr>
      <vt:lpstr>一标段园区道路绿化养护--经七路西</vt:lpstr>
      <vt:lpstr>封皮二标段</vt:lpstr>
      <vt:lpstr>二标段服务说明</vt:lpstr>
      <vt:lpstr>二标段--园区道路绿化养护经七路东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石头</cp:lastModifiedBy>
  <dcterms:created xsi:type="dcterms:W3CDTF">2021-04-07T07:19:00Z</dcterms:created>
  <cp:lastPrinted>2021-04-07T09:08:00Z</cp:lastPrinted>
  <dcterms:modified xsi:type="dcterms:W3CDTF">2026-04-21T08:39:01Z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F31AA090F5B845129838D5A1894BE129</vt:lpwstr>
  </property>
  <property fmtid="{D5CDD505-2E9C-101B-9397-08002B2CF9AE}" pid="4" name="CalculationRule">
    <vt:i4>0</vt:i4>
  </property>
</Properties>
</file>