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3"/>
  </bookViews>
  <sheets>
    <sheet name="汇总表" sheetId="1" r:id="rId1"/>
    <sheet name="目录" sheetId="2" r:id="rId2"/>
    <sheet name="绿化栽植" sheetId="3" r:id="rId3"/>
    <sheet name="绿化给水管道" sheetId="4" r:id="rId4"/>
    <sheet name="栈道制作、安装" sheetId="5" r:id="rId5"/>
    <sheet name="EPDM铺装部分" sheetId="6" r:id="rId6"/>
    <sheet name="维修维护部分" sheetId="7" r:id="rId7"/>
    <sheet name="人工部分" sheetId="8" r:id="rId8"/>
    <sheet name="机械部分" sheetId="9" r:id="rId9"/>
  </sheets>
  <definedNames>
    <definedName name="_xlnm._FilterDatabase" localSheetId="2" hidden="1">绿化栽植!$A$1:$J$127</definedName>
    <definedName name="_xlnm._FilterDatabase" localSheetId="8">机械部分!$B$2:$J$2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<sst xmlns="http://schemas.openxmlformats.org/spreadsheetml/2006/main" count="822" uniqueCount="365">
  <si>
    <t>汇 总 表</t>
  </si>
  <si>
    <t>项目名称：2026年新城区园林绿地景观改造及提升服务项目</t>
  </si>
  <si>
    <t>序号</t>
  </si>
  <si>
    <t>项目名称</t>
  </si>
  <si>
    <t>最高投标限价合计（元）</t>
  </si>
  <si>
    <t>投标报价合计（元）</t>
  </si>
  <si>
    <t>绿化栽植</t>
  </si>
  <si>
    <t>绿化给水管道</t>
  </si>
  <si>
    <t>栈道制作、安装</t>
  </si>
  <si>
    <t>EPDM铺装部分</t>
  </si>
  <si>
    <t>维修维护部分</t>
  </si>
  <si>
    <t>人工部分</t>
  </si>
  <si>
    <t>机械部分</t>
  </si>
  <si>
    <t>合计</t>
  </si>
  <si>
    <t>一、报价要求
1、投标人须严格依据本文件《采购内容及技术要求》对应条款编制报价，报价表格内原有文字、技术参数、工程量、预算单价、预算总价等既定内容一律不得涂改、删减、替换。
2、报价须完全沿用招标文件给定表格制式，严禁合并、拆分、新增、删除单元格；各分项投标单价不得高于对应载明的‘分项最高投标单价限价’，项目汇总总报价不得高于载明的预算总价；清单内所有分项工程均须填报有效报价，严禁漏报、空项、弃报；各分项合价须按「投标单价 × 对应工程量」据实计算，总报价为各分项合价累加所得，不得存在计算错误、逻辑偏差。
3、投标人填报的报价若存在表格格式违规、单价超限价、总价超控制价、缺项漏报、合价计算错误、擅自修改表格原有内容等任一不符合本条款要求情形，评标委员会有权直接认定其投标无效。
4本项目各分项综合单价、项目总报价均只允许填报唯一有效数值，同一分项不得填报多组报价、选择性报价、浮动报价，存在多重报价视为投标无效。
二、结算要求：本项目以实际发生工作量按实结算。项目履约完成后，最终结算金额以本项目中标单价及第三方审计机构审定的实际工作量为准。
三、考核及验收：
1、严格按照国家相关验收规范标准要求及招标文件“附表一”进行考核验收，未按要求完成的项目一律不准计入服务总量，认真填报《工作量审核验收表》，进入结算流程。
2、按照招标文件中服务日期要求：采购人发出进场通知后，投标人须当日踏勘现场，5个日历日内进场开工。投标人未按期进场开工的，每逾期 1次扣除合同服务费 5000元；同一类工期违约行为累计发生3次（含）以上的，采购人有权单方解除合同，投标人需承担全部违约责任及承担因此给造成的损失。</t>
  </si>
  <si>
    <r>
      <t>目录</t>
    </r>
    <r>
      <rPr>
        <sz val="14"/>
        <rFont val="仿宋"/>
        <charset val="134"/>
      </rPr>
      <t xml:space="preserve">
</t>
    </r>
    <r>
      <rPr>
        <b/>
        <sz val="14"/>
        <color rgb="FF000000"/>
        <rFont val="仿宋"/>
        <charset val="134"/>
      </rPr>
      <t>一、绿化栽植
二、绿化给水管道工程
三、栈道制作、安装</t>
    </r>
    <r>
      <rPr>
        <sz val="14"/>
        <rFont val="仿宋"/>
        <charset val="134"/>
      </rPr>
      <t xml:space="preserve">
四</t>
    </r>
    <r>
      <rPr>
        <b/>
        <sz val="14"/>
        <color rgb="FF000000"/>
        <rFont val="仿宋"/>
        <charset val="134"/>
      </rPr>
      <t>、EPDM铺装部分</t>
    </r>
    <r>
      <rPr>
        <sz val="14"/>
        <rFont val="仿宋"/>
        <charset val="134"/>
      </rPr>
      <t xml:space="preserve">
五</t>
    </r>
    <r>
      <rPr>
        <b/>
        <sz val="14"/>
        <color rgb="FF000000"/>
        <rFont val="仿宋"/>
        <charset val="134"/>
      </rPr>
      <t>、维修维护部分</t>
    </r>
    <r>
      <rPr>
        <sz val="14"/>
        <rFont val="仿宋"/>
        <charset val="134"/>
      </rPr>
      <t xml:space="preserve">
六</t>
    </r>
    <r>
      <rPr>
        <b/>
        <sz val="14"/>
        <color rgb="FF000000"/>
        <rFont val="仿宋"/>
        <charset val="134"/>
      </rPr>
      <t>、人工部分</t>
    </r>
    <r>
      <rPr>
        <sz val="14"/>
        <rFont val="仿宋"/>
        <charset val="134"/>
      </rPr>
      <t xml:space="preserve">
</t>
    </r>
    <r>
      <rPr>
        <b/>
        <sz val="14"/>
        <color rgb="FF000000"/>
        <rFont val="仿宋"/>
        <charset val="134"/>
      </rPr>
      <t>七、机械部分</t>
    </r>
    <r>
      <rPr>
        <sz val="14"/>
        <rFont val="仿宋"/>
        <charset val="134"/>
      </rPr>
      <t xml:space="preserve">
</t>
    </r>
  </si>
  <si>
    <t xml:space="preserve">一、种植土换填 </t>
  </si>
  <si>
    <t>换填种类</t>
  </si>
  <si>
    <t>分项最高投标单价限价（元）</t>
  </si>
  <si>
    <t>单位</t>
  </si>
  <si>
    <t>数 量</t>
  </si>
  <si>
    <t>预算总价（元）</t>
  </si>
  <si>
    <t>投标单价（元）</t>
  </si>
  <si>
    <t>投标合计（元）</t>
  </si>
  <si>
    <t>要求及说明</t>
  </si>
  <si>
    <t>回填土方</t>
  </si>
  <si>
    <t>绿地土方</t>
  </si>
  <si>
    <t>平方米</t>
  </si>
  <si>
    <t>包括人工、机械回填外运土，含土方,土方运距自行考虑。</t>
  </si>
  <si>
    <t>小计</t>
  </si>
  <si>
    <t>二、建筑、绿化垃圾外运</t>
  </si>
  <si>
    <t>垃圾种类</t>
  </si>
  <si>
    <t>垃圾外运</t>
  </si>
  <si>
    <t>建筑垃圾</t>
  </si>
  <si>
    <t>含装车卸车、驾驶人员及车辆保险费、燃油费等，运距45公里以内，外运至合法垃圾消纳点，不含垃圾消费，超出45km运距不另行计价，如有山坡绕行、场内多次倒运费用全部包含在综合单价内，投标人必须在报价中统筹考虑。</t>
  </si>
  <si>
    <t>绿化垃圾</t>
  </si>
  <si>
    <t>车</t>
  </si>
  <si>
    <t xml:space="preserve"> 4.2米农用自卸车，含装车卸车、驾驶人员及车辆保险费、燃油费等，运距45公里以内，外运至合法垃圾消纳点，不含垃圾消费，超出45km运距不另行计价，如有山坡绕行、场内多次倒运费用全部包含在综合单价内，投标人必须在报价中统筹考虑。</t>
  </si>
  <si>
    <t xml:space="preserve"> 5.9米农用自卸车，含装车卸车、驾驶人员及车辆保险费、燃油费等，运距45公里以内，外运至合法垃圾消纳点，不含垃圾消费，超出45km运距不另行计价，如有山坡绕行、场内多次倒运费用全部包含在综合单价内，投标人必须在报价中统筹考虑。</t>
  </si>
  <si>
    <t>垃圾消纳费</t>
  </si>
  <si>
    <t>立方米</t>
  </si>
  <si>
    <t>三、绿地平整</t>
  </si>
  <si>
    <t>整地分类</t>
  </si>
  <si>
    <t>绿地平整</t>
  </si>
  <si>
    <t>人工翻土</t>
  </si>
  <si>
    <t>1.栽植前人工翻地及平整。
2.机械整地按台班计价。</t>
  </si>
  <si>
    <t>人工平整地</t>
  </si>
  <si>
    <t>旋耕机翻地、平整</t>
  </si>
  <si>
    <t>四、乔木栽植</t>
  </si>
  <si>
    <t>苗木规格</t>
  </si>
  <si>
    <t>栽植落叶乔木带土球</t>
  </si>
  <si>
    <t>6cm以内</t>
  </si>
  <si>
    <t>株</t>
  </si>
  <si>
    <t>1.树木栽植内容包括:卸苗（机械另计）、施肥、修剪整形、喷药、栽植（扶正、捣实、回土、筑水圈）、浇一遍水、覆土保墒、清理现场、场内倒运、垃圾外运。
2.苗木由采购方提供。
3.常绿乔木带土球苗木规格指高度；落叶乔木带土球苗木规格指胸径。</t>
  </si>
  <si>
    <t>6-8cm</t>
  </si>
  <si>
    <t>8-10 cm</t>
  </si>
  <si>
    <t>10-12 cm</t>
  </si>
  <si>
    <t>12-15 cm</t>
  </si>
  <si>
    <t>15-20cm</t>
  </si>
  <si>
    <t>20cm以上</t>
  </si>
  <si>
    <t>栽植常绿乔木带土球</t>
  </si>
  <si>
    <t>1.5-2m</t>
  </si>
  <si>
    <t>2-3m</t>
  </si>
  <si>
    <t>3-4m</t>
  </si>
  <si>
    <t>4-5m</t>
  </si>
  <si>
    <t>5-6m</t>
  </si>
  <si>
    <t>6m以上</t>
  </si>
  <si>
    <t>五、灌木、绿篱、草花、地被、水生植物栽植、补植</t>
  </si>
  <si>
    <t xml:space="preserve">灌木和球类 </t>
  </si>
  <si>
    <t>冠径1-1.5 米</t>
  </si>
  <si>
    <t>丛</t>
  </si>
  <si>
    <t>1.栽植内容包括：卸苗（机械另计）、栽植、修剪、覆土、修树圈、浇一遍水、场内倒运，清理工作场地。
2.灌木每丛栽植量不得低于10株（1.5 米以下的，每单株 为5-7分枝；1.5 米以上的，每单株 为7-10分枝）；篱苗每平米栽植量不得低于30株，补植篱苗按照每平米20株计算面积。水生植物每平米栽植量 不得低于30株。带盆水生植物按照采购方指示栽植。
3.具体栽植密度严 格按照采购方现场 人员要求栽植。
4.灌木、绿篱、攀缘植物、草花地被、草坪、水生植物等由采购方提供。
5.灌木带土球及绿篱苗木规格指高度。</t>
  </si>
  <si>
    <t>冠径1.6-2 米</t>
  </si>
  <si>
    <t xml:space="preserve">冠径2-2.5米 </t>
  </si>
  <si>
    <t>绿篱</t>
  </si>
  <si>
    <t>裸根篱苗（0.8m以下）</t>
  </si>
  <si>
    <t>修剪高度1米以下(土球)</t>
  </si>
  <si>
    <t>修剪高度1米及以上(土球)</t>
  </si>
  <si>
    <t>攀援植物</t>
  </si>
  <si>
    <t>多年生</t>
  </si>
  <si>
    <t>花卉及地被</t>
  </si>
  <si>
    <t>杯口径110mm以下</t>
  </si>
  <si>
    <t>株（杯）</t>
  </si>
  <si>
    <t>杯口径110-120mm</t>
  </si>
  <si>
    <t>杯口径130-150mm</t>
  </si>
  <si>
    <t>1加仑</t>
  </si>
  <si>
    <t>2加仑及以上</t>
  </si>
  <si>
    <t>水生苗</t>
  </si>
  <si>
    <t>盆</t>
  </si>
  <si>
    <t>草坪</t>
  </si>
  <si>
    <t>满铺</t>
  </si>
  <si>
    <t>撒播草籽、花子、苜蓿</t>
  </si>
  <si>
    <t>工作内容：
1.撒播、碾压、覆盖草帘（含草帘）、浇一遍水。
2.种子由采购方提供。</t>
  </si>
  <si>
    <t>分栽</t>
  </si>
  <si>
    <t>包含内容：
1.卸车、倒运、分栽、现场清理等。
2.草坪由采购方采购</t>
  </si>
  <si>
    <t>六、支架固定</t>
  </si>
  <si>
    <t>工字支撑</t>
  </si>
  <si>
    <t xml:space="preserve"> 分支点60公分以内</t>
  </si>
  <si>
    <t>工作内容：
1.包括场支架制作、安装、绑扎、地内材料倒运、现场清理。
2.不含支架，含固定辅材。</t>
  </si>
  <si>
    <t>三木支撑</t>
  </si>
  <si>
    <t xml:space="preserve"> </t>
  </si>
  <si>
    <t>四木支撑</t>
  </si>
  <si>
    <t>七、 树干缠防寒布</t>
  </si>
  <si>
    <t>树干缠无纺布</t>
  </si>
  <si>
    <t>胸径10cm及以下</t>
  </si>
  <si>
    <t>工作内容：
1.材料搬运、缠树干及现场清理。
2.含无纺布及辅材。</t>
  </si>
  <si>
    <t>胸径11-15cm</t>
  </si>
  <si>
    <t>胸径16-20cm</t>
  </si>
  <si>
    <t>胸径21-25cm</t>
  </si>
  <si>
    <t>胸径26-30cm</t>
  </si>
  <si>
    <t>八、 搭设遮荫棚</t>
  </si>
  <si>
    <t>遮荫棚规格</t>
  </si>
  <si>
    <t>搭设遮荫棚</t>
  </si>
  <si>
    <t>高2米以内</t>
  </si>
  <si>
    <t>工作内容：
1.搭设、拆除遮荫棚及拆除后材料内堆放及外运。
2.含龙骨、不低于12针遮阴网及辅材。</t>
  </si>
  <si>
    <t xml:space="preserve">九、挖种植坑穴 </t>
  </si>
  <si>
    <t>人工挖树坑</t>
  </si>
  <si>
    <t>60X50及以下</t>
  </si>
  <si>
    <t>个</t>
  </si>
  <si>
    <t>工作内容：
1.种植坑穴要求挖成规则圆形，挖出的土须整齐堆放至一侧呈梯形台座，综合考虑挖冻土、零星补植等
2.起出的废弃物必须堆放整齐，及时进行场地清理、及时外运。</t>
  </si>
  <si>
    <t>（80-90）X70</t>
  </si>
  <si>
    <t>100X90及以上</t>
  </si>
  <si>
    <t>机械挖树坑</t>
  </si>
  <si>
    <t>工作内容：
1.挖树坑将土放置一边，人工清理机下余土及树坑整修，综合考虑挖冻土、零星补植等。
2.起出的废弃物必须堆放整齐，及时进行场地清理、及时外运。</t>
  </si>
  <si>
    <t xml:space="preserve">十、起苗木 </t>
  </si>
  <si>
    <t>落叶乔木（带土球）</t>
  </si>
  <si>
    <t>4 cm以下</t>
  </si>
  <si>
    <t>1.工作内容：起苗及土球包装，含包装材料。
2.常绿乔木带土球苗木规格指高度；落叶乔木带土球苗木规格指胸径。</t>
  </si>
  <si>
    <t>4-6 cm</t>
  </si>
  <si>
    <t>6-8 cm</t>
  </si>
  <si>
    <t>15-18 cm</t>
  </si>
  <si>
    <t>18-20 cm</t>
  </si>
  <si>
    <t>20-25 cm</t>
  </si>
  <si>
    <t>常绿乔木（带土球）</t>
  </si>
  <si>
    <t>1-2 米</t>
  </si>
  <si>
    <t>2-3 米</t>
  </si>
  <si>
    <t>3-4 米</t>
  </si>
  <si>
    <t>4-5 米</t>
  </si>
  <si>
    <t>5-7 米</t>
  </si>
  <si>
    <t>灌木（带土球）</t>
  </si>
  <si>
    <t>高度1米以下</t>
  </si>
  <si>
    <t>高度1-1.5米</t>
  </si>
  <si>
    <t>高度1.5-2米</t>
  </si>
  <si>
    <t>高度大于2米</t>
  </si>
  <si>
    <t>灌木篱</t>
  </si>
  <si>
    <t>高度1米及以上</t>
  </si>
  <si>
    <t>十一、枯草清理</t>
  </si>
  <si>
    <t>规格、型号</t>
  </si>
  <si>
    <t>机械打草</t>
  </si>
  <si>
    <t>东方红904/东方红404/麦克海尔圆捆机</t>
  </si>
  <si>
    <t>打草机、搂草机、打捆机联合作业及草捆清运、以上单价已包含“打草机、搂草机、打捆机联合作业及单独青运”或“人工使用设备打草等全部费用</t>
  </si>
  <si>
    <t>人工打草</t>
  </si>
  <si>
    <t>背式打草机/
农用三轮车</t>
  </si>
  <si>
    <t>人工使用设备打草及农用三轮车清运、以上单价已包含“打草机、搂草机、打捆机联合作业及单独青运”或“人工使用设备打草等全部费用</t>
  </si>
  <si>
    <t>人工清理枯死绿篱</t>
  </si>
  <si>
    <t>绿篱高度0.8-1m</t>
  </si>
  <si>
    <t>砍伐、刨根、清运整套费用</t>
  </si>
  <si>
    <t>人工清理枯死灌木</t>
  </si>
  <si>
    <t>人工清理枯死落叶乔木</t>
  </si>
  <si>
    <t>胸径10-12cm</t>
  </si>
  <si>
    <t>胸径12-15cm</t>
  </si>
  <si>
    <t>胸径15-18cm</t>
  </si>
  <si>
    <t>胸径18-20cm</t>
  </si>
  <si>
    <t>胸径20-25cm</t>
  </si>
  <si>
    <t>胸径25cm及以上</t>
  </si>
  <si>
    <t>人工清理枯死常绿乔木</t>
  </si>
  <si>
    <t>高度4-5m</t>
  </si>
  <si>
    <t>高度5-7m</t>
  </si>
  <si>
    <t>十二、打药</t>
  </si>
  <si>
    <t>人工打药</t>
  </si>
  <si>
    <t>胸径25公分及以下</t>
  </si>
  <si>
    <t>包含药剂、人工、喷雾机具、安全防护、耗材，常规每年 4～6 次常规防虫打药作业标准</t>
  </si>
  <si>
    <t>胸径25公分及以上</t>
  </si>
  <si>
    <t>机械打药</t>
  </si>
  <si>
    <t>十三、苗木修剪</t>
  </si>
  <si>
    <t>人工绿篱修剪</t>
  </si>
  <si>
    <t>综合单价包干，含人工、修剪机具、枯枝清理、现场堆渣、安全文明施工、管理费、税金等所有费用；报价不得高于本表限价，修剪施工符合园林绿化养护规范。</t>
  </si>
  <si>
    <t>人工灌木球修剪</t>
  </si>
  <si>
    <t>人工落叶乔木修剪</t>
  </si>
  <si>
    <t>人工常绿乔木修剪</t>
  </si>
  <si>
    <t>绿化给水管道工程</t>
  </si>
  <si>
    <t>施工内容</t>
  </si>
  <si>
    <t>数量</t>
  </si>
  <si>
    <t>投标单价 (元)</t>
  </si>
  <si>
    <t>投标合计 (元)</t>
  </si>
  <si>
    <t>绿化给水</t>
  </si>
  <si>
    <t>DN90PE管道安装</t>
  </si>
  <si>
    <t>米</t>
  </si>
  <si>
    <t>含管沟开挖、找坡、管道安装、打压、回填、夯实；不包含主材、辅材及其他材料费用</t>
  </si>
  <si>
    <t>DN63PE管道安装</t>
  </si>
  <si>
    <t>DN200PE管道蝶阀（带法兰）安装</t>
  </si>
  <si>
    <t>套</t>
  </si>
  <si>
    <t>阀门对位、法兰紧固、垫片加装、试压调试</t>
  </si>
  <si>
    <t>DN200PE管道直角弯头安装</t>
  </si>
  <si>
    <t>管道对口热熔焊接、校正固定、试压</t>
  </si>
  <si>
    <t>DN200PE管道安装</t>
  </si>
  <si>
    <t>沟槽开挖、热熔对接、试压、回填夯实</t>
  </si>
  <si>
    <t>De90PE管道安装</t>
  </si>
  <si>
    <t>含管沟开挖、找坡、管道安装、打压、回填、夯实</t>
  </si>
  <si>
    <t>De75PE管道安装</t>
  </si>
  <si>
    <t>沟槽开挖、敷设、打压、回填夯实</t>
  </si>
  <si>
    <t>De63PE管道安装</t>
  </si>
  <si>
    <t>De（90-75）/(75-63)大小头安装</t>
  </si>
  <si>
    <t>管件热熔对接、校正固定、密闭试验</t>
  </si>
  <si>
    <t>De（90-75）/(75-63)三通安装</t>
  </si>
  <si>
    <t>开孔 / 热熔三通接驳、封口试压</t>
  </si>
  <si>
    <t>De75PE排气阀安装</t>
  </si>
  <si>
    <t>开孔、底座焊接、阀体安装、密闭调试</t>
  </si>
  <si>
    <t>De90/75/63PE球阀安装</t>
  </si>
  <si>
    <t>阀体固定、法兰 / 热熔对接、启闭试压</t>
  </si>
  <si>
    <t>50吨玻璃钢蓄水罐预埋
(3.2M*6.3M)</t>
  </si>
  <si>
    <t>1.土方开挖、开挖深度5m以上，边挖边支，设备吊运、安装、回填分层人工配合夯实（25t自卸吊场内材料倒运；25t汽车吊车放置容器；人工配合安装）
2.综合单价包含但不限于施工作业特殊地形、施工环境、材料场地内倒运、机械设备配合等一切费用；</t>
  </si>
  <si>
    <t>井位砌筑及井盖安装
（深度1.2米，口径70cm）</t>
  </si>
  <si>
    <t>1.井位砌筑：人工土方开挖、材料倒运为山上作业，人工搬运，坡度40°以内、砌筑、抹灰、回填夯实。
2.高分子/钢筋砼等井盖安装固定
3.综合单价包含但不限于施工作业特殊地形、施工环境、材料场地内倒运、机械设备配合等一切费用；</t>
  </si>
  <si>
    <t>安装潜污泵：Q=20m³/h  H=81m  N=15kW</t>
  </si>
  <si>
    <t>台</t>
  </si>
  <si>
    <t>设备安置于湖泊水域内，水下放置深度约 4-6m，设备边缘距湖岸水平距离约 4-6m。综合单价包含但不限于设备场内转运、吊装倒运、水下就位、安装固定、管线接驳、系统调试、试运行、现场清理等全部工作内容；特殊水下作业环境、临水湖域特殊施工地形、水上作业平台、 材料场内多次倒运、各类施工机械进退场及台班配合等为完成本项全部工作所需的一切人工、机械费用，招标人不另行支付任何其他费用。</t>
  </si>
  <si>
    <t>电缆预埋YJLV22  3*95+1*50</t>
  </si>
  <si>
    <t>管沟开挖、穿线管及电缆预埋、回填夯实等</t>
  </si>
  <si>
    <t>绿化给水管道工程
其他要求：
1.合同签订后，乙方进场所有施工材料须提供符合国家标准的产品检验合格证明，材料未经甲方查验合格不得投入使用。
2.本工程施工须严格按照《园林绿地灌溉工程技术规程》（CECS243-2008）规范执行。
3.管道沟槽、管道铺设等所有隐蔽工程施工完毕后，须及时完善隐蔽工程验收资料，经甲方、监理验收合格后方可进行下道工序施工。
4.本项目施工区域为山坡地段，存在大型机械进场、场内转运受限、作业空间狭窄等不利施工条件，投标人须充分考虑人工机械降效、设备进退场、材料场内二次倒运、边坡防护等全部风险及相关费用，所有费用均综合计入投标报价，履约期间招标人不另行支付任何增项费用，相关施工风险由投标人自行承担。</t>
  </si>
  <si>
    <t>栈道制作、安装明细表</t>
  </si>
  <si>
    <t>甲方提供材料</t>
  </si>
  <si>
    <t>要求及说明
（乙方提供材料及工作内容）</t>
  </si>
  <si>
    <t>混凝土基础 (400mmX400mmX400mm)</t>
  </si>
  <si>
    <t>甲方只提供预埋件 钢板、钢筋、混凝土。</t>
  </si>
  <si>
    <t>其他材料由乙方提供。工作内容包括挖坑、 焊接预埋件、打混凝土、回填土等工作。</t>
  </si>
  <si>
    <t>龙骨焊接</t>
  </si>
  <si>
    <t>甲方只提供镀锌钢管、工字钢、槽钢、镀锌方 钢、钢筋。</t>
  </si>
  <si>
    <t>其他材料由乙方提供。
工作内容包括刷钢材打磨除锈刷防锈漆、焊口刷漆，焊接钢龙骨架、护栏套筒、立柱等。</t>
  </si>
  <si>
    <t>栈道木板安装</t>
  </si>
  <si>
    <t>甲方只提供防腐木。</t>
  </si>
  <si>
    <t>其他材料由乙方提供。
工作内容包括木板安装、围板安装等。</t>
  </si>
  <si>
    <t>栈道面刷漆</t>
  </si>
  <si>
    <t>无</t>
  </si>
  <si>
    <t>材料全部由乙方提供。工作内容清扫、打磨、刷底油一遍、油色、刷清漆三遍等</t>
  </si>
  <si>
    <t>栈道边护栏制作安装 （高=50厘米）</t>
  </si>
  <si>
    <t>其他材料由乙方提供。
工作内容包括木护栏制作、安装等（不限样式）。</t>
  </si>
  <si>
    <t>栈道边护栏刷漆 （高=60厘米）</t>
  </si>
  <si>
    <t>材料全部由乙方提供。工工作内容清扫、打磨、刷底油一遍、油色、刷清漆三遍等</t>
  </si>
  <si>
    <t>栈道侧面、底面刷漆</t>
  </si>
  <si>
    <t>材料全部由乙方提供。
工作内容包括防腐木打磨、刷一遍木油漆。</t>
  </si>
  <si>
    <t>木围栏制作、安装（高1.7米）</t>
  </si>
  <si>
    <t>甲方只提供防腐主材</t>
  </si>
  <si>
    <t>1.不含防腐主材，含安装辅料
2.工作内容包括：木护栏制作、安装等(不限样式)。</t>
  </si>
  <si>
    <t>护栏刷漆
(高=50厘米)</t>
  </si>
  <si>
    <t>1.材料全部由乙方提供。
2.工作内容：清扫、打磨、刷底油一遍、油色、刷清漆三遍等</t>
  </si>
  <si>
    <t>拆除木围栏
（（高1.7米））</t>
  </si>
  <si>
    <t>拆除、清运至指定位置，1公里以内</t>
  </si>
  <si>
    <t>合计（元）</t>
  </si>
  <si>
    <t>《采购内容及技术要求》- 木栈道部分
相关要求
1.工期要求：乙方须严格按照甲方工程进度节点，按时完成木栈道的制作与安装。
2.材料标准：所用材料须严格遵照《栈道制作、安装明细报价表》执行。
3.费用承担：由乙方提供的材料，其运费、装卸费、税金等一切相关费用均由乙方自行承担。
4.质保责任：乙方须提供优质可靠的安装服务。项目完工后质保期不得低于6个月；质保期内产生的维修材料及人工费用均由乙方承担。若未达此质保要求，甲方有权拒绝结算该项目款项。</t>
  </si>
  <si>
    <r>
      <rPr>
        <b/>
        <sz val="12"/>
        <color rgb="FF000000"/>
        <rFont val="仿宋"/>
        <charset val="134"/>
      </rPr>
      <t>EPDM</t>
    </r>
    <r>
      <rPr>
        <sz val="12"/>
        <color rgb="FF000000"/>
        <rFont val="仿宋"/>
        <charset val="134"/>
      </rPr>
      <t>铺装部分</t>
    </r>
  </si>
  <si>
    <t>工作内容</t>
  </si>
  <si>
    <t>EPDM铺装</t>
  </si>
  <si>
    <t>清洗原有路面、涂刷专用底胶一遍、8 mm厚EPDM铺装</t>
  </si>
  <si>
    <t>包工包料</t>
  </si>
  <si>
    <t>清洗原有路面、涂刷专用底胶一遍、6 mm厚EPDM铺装</t>
  </si>
  <si>
    <t>绿道标识</t>
  </si>
  <si>
    <t>绿道标识采用热熔反光涂料（内含玻璃珠），标线厚度 1.8～2.5mm，逆反射系数、附着力、耐碾压耐候性能符合《道路交通标志和标线 第 3 部分：路面标线》（GB 5768.3）相关要求，图案、位置、尺寸以采购人现场确认为准。</t>
  </si>
  <si>
    <t>具体技术（参数）要求</t>
  </si>
  <si>
    <t>参 数 性 质</t>
  </si>
  <si>
    <t>做法要求：
（1）6mm、8mm厚铺装，面层全部为EPDM颗粒铺装，彩色EPDM颗粒 : 聚氨酯胶水 =4:1~5:1（重量比），面层整体不得采用黑色废旧橡胶颗粒作为底层垫层，仅基层局部低洼缺陷位置可采用同材质 EPDM 材料找平处理，面层必须采用彩色 EPDM 颗粒整体现浇。现场充分搅拌均匀，随拌随铺。面层图案由采购方确定。供应商报价含检测费。
（2）本项目采用现场现浇一体化面层施工工艺。</t>
  </si>
  <si>
    <t>材料标准：必须采用纯EPDM颗粒，彩色EPDM颗粒 : 聚氨酯胶水 = (4~5):1
基层处理：局部坑洼处须使用EPDM材料进行适当找平。严禁使用黑色橡胶颗粒作为底层垫层。
面层定制：面层的颜色搭配及图案样式，须严格遵照采购方最终确定的方案执行。</t>
  </si>
  <si>
    <t>物理机械性能：</t>
  </si>
  <si>
    <t>项目</t>
  </si>
  <si>
    <t>要求</t>
  </si>
  <si>
    <t>冲击吸收/ (%)</t>
  </si>
  <si>
    <t>30-50</t>
  </si>
  <si>
    <t>垂直变形/ (mm)</t>
  </si>
  <si>
    <t>0.6-3.0</t>
  </si>
  <si>
    <t>抗滑值/ (BPN, 20 C)</t>
  </si>
  <si>
    <t>80-100 (干测)</t>
  </si>
  <si>
    <t>拉伸强度/ (MPa)</t>
  </si>
  <si>
    <t>≥0.4MPa</t>
  </si>
  <si>
    <t>拉断伸长率(%)</t>
  </si>
  <si>
    <t>阻燃性能/ (级)</t>
  </si>
  <si>
    <t>I</t>
  </si>
  <si>
    <t>外观：场地没有气泡、无裂痕或分层现象；面层与原底层粘合牢固、均匀，无明显凹凸现象，表面色泽均匀。</t>
  </si>
  <si>
    <t>服务质量要求及技术标准：符合国家相关验收规范标准要求及招标文件要求</t>
  </si>
  <si>
    <t>考核及验收：
1、场地面层验收引用标准，符合国家标准中小学合成材料面层运 动场地》(GB 36246-2018)。
2、现浇型面层成品中有害物质限量及气体应符合《中小学合成材 料面层运动场地》(GB 36246-2018)要求。
3、验收由采购人召集会同有关部门进行。
4、所有原材料进场前，投标人须提前将产品合格证、检测报告报送采购人核验，经采购人验收合格后方可进场施工；所有隐蔽、铺装面层完工后须组织竣工验收，验收不合格投标人须无偿整改至合格。</t>
  </si>
  <si>
    <t>质量保证及售后服务
1、质量保证期：提供不得低于3年的质保，具体内容在投标文件中明确。
2、售后服务
(1)质保期内服务：中标供应商接到采购人产品出现问题的通知后，2小时内作出响应。48小时内到达现场，进行处理。除不可抗 力和第三方责任外，费用全部由供应商承担。
(2)质保期外服务：供应商接到采购人出现问题的通知后，应48 小时内到达现场，进行处理，费用实行优惠。
(3)投标供应商也可提供其他更优惠的售后服务方式。
其它要求：项目服务期间，项目经理、专业技术管理人员须全程驻场履职，未经采购人书面许可不得擅自离岗，擅自离岗采购人有权予以违约处罚。</t>
  </si>
  <si>
    <t>其它要求：中标方项目经理和技术人员必须常驻服务现场。</t>
  </si>
  <si>
    <t>9★</t>
  </si>
  <si>
    <t>材料合规要求：
投标阶段：实行材料合规“信用承诺制”为兼顾招投标效率与工程质量安全，本项目在资格审查及符合性审查环节对核心材料检测报告实行“信用承诺制”。具体要求如下：
1. 承诺书提交要求
投标人必须在投标文件中提供《材料质量安全合规承诺书》（格式自拟）。该承诺书须由法定代表人签字（或盖私章）并加盖单位公章。
2. 效力认定与废标条款
本承诺书为本项目的实质性响应条款。未提供、内容缺失或未按要求签字盖章的，均作无效投标处理。
3. 核心承诺事项
投标人须在承诺书中明确作出以下不可撤销之承诺：
（1）标准达标：保证所投所有原材料完全符合国家强制性标准、行业相关标准及招标文件技术要求等。
（2）履约验证：中标人须在材料进场前提交核心材料的第三方CMA/CNAS检测合格报告（报告有效期一年内）。
（3）违约兜底：若未能按期提供合格报告或抽检不合格，自愿承担解除合同、没收保证金、赔偿拆除重做及工期延误损失等一切违约责任。</t>
  </si>
  <si>
    <t>品目名称</t>
  </si>
  <si>
    <t>技术要求</t>
  </si>
  <si>
    <t>单 位</t>
  </si>
  <si>
    <t xml:space="preserve">要求及说明
</t>
  </si>
  <si>
    <t>陶瓷颗粒面层维修</t>
  </si>
  <si>
    <t>原路面清扫、找平、滚刷专用界面底胶，摊铺 3mm 厚陶瓷颗粒防滑面层，陶瓷颗粒粒径 1mm～2mm，面层粘结牢固、无脱落、色差均匀。</t>
  </si>
  <si>
    <t>绿道标识图案喷涂</t>
  </si>
  <si>
    <t>原面层清洗，材料选用 交通道路标线刻画专用漆，漆膜厚度
0.12-0. 15mm,不粘胎干燥时间；30min,喷涂油 漆不少于2遍</t>
  </si>
  <si>
    <t>花岗岩绿道边线冷喷</t>
  </si>
  <si>
    <t>原面层清洗，标线应顺 畅、平顺、光洁、鲜明、 均匀和精美，材料选用 交通道路标线刻画专用漆，漆膜厚度0.12-0.15mm,不粘胎干燥时间:30min,喷涂油 漆不少于2遍，线宽15cm</t>
  </si>
  <si>
    <t>陶瓷颗粒绿 道边线热熔</t>
  </si>
  <si>
    <t>热熔反光标线内含玻璃珠，厚度 2.0mm±0.2mm，线宽 15cm，材料用量≥25kg/㎡，符合 GB 5768.3，路面需涂刷下涂剂，标线顺直、反光均匀、粘结牢固。</t>
  </si>
  <si>
    <t>铺面包砖</t>
  </si>
  <si>
    <t>包含基层清理、拌制干硬性水泥砂浆、人工铺砌、勾缝、余料清理、成品养护；铺砌平整顺直、缝隙均匀不空鼓，石材无缺角破损，平整度、压实度符合市政铺装施工规范。</t>
  </si>
  <si>
    <t>面包砖主材由采购人供应，中标人仅负责人工搬运、坐浆、安装、勾缝、现场清理，投标报价仅包含辅材、人工、机械、管理费、税金等全部施工费用，不包含主材费用。</t>
  </si>
  <si>
    <t>铺装30厚石材</t>
  </si>
  <si>
    <t>人工拌灰，坐灰，勾缝， 清理</t>
  </si>
  <si>
    <t>石材主材由采购人供应，中标人仅负责人工搬运、坐浆、安装、勾缝、现场清理，投标报价仅包含辅材、人工、机械、管理费、税金等全部施工费用，不包含主材费用。</t>
  </si>
  <si>
    <t>铺装50厚石材</t>
  </si>
  <si>
    <t>铺装80厚石材</t>
  </si>
  <si>
    <t>彩色透水混凝土路面</t>
  </si>
  <si>
    <t>面层厚度8 cm,碎石垫层10cm,粗砂垫层5cm,混凝土垫层 厚度5cm</t>
  </si>
  <si>
    <r>
      <rPr>
        <sz val="10"/>
        <color rgb="FF000000"/>
        <rFont val="仿宋"/>
        <charset val="134"/>
      </rPr>
      <t>双丙聚氨酯密封处理；
20mm厚6mm粒径C25彩色强固透水混凝土；
40mm厚10mm粒径C25透水混凝土</t>
    </r>
    <r>
      <rPr>
        <sz val="10"/>
        <rFont val="仿宋"/>
        <charset val="134"/>
      </rPr>
      <t>；
100mm厚C20混凝土垫层</t>
    </r>
    <r>
      <rPr>
        <sz val="10"/>
        <color rgb="FF000000"/>
        <rFont val="仿宋"/>
        <charset val="134"/>
      </rPr>
      <t>；
100mm厚级配碎石垫层(粒径20-40mm，孔隙率≥15%)
素土实，压实系数≥0.93</t>
    </r>
  </si>
  <si>
    <t>水泥净浆连接层</t>
  </si>
  <si>
    <t>厚度：2mm；采用 P.O42.5普通硅酸盐水泥现场配比拌合净浆，充分搅拌至均匀无结块，均匀满刷基层。，无漏浆起皮，初凝前铺上层，粘结牢固。</t>
  </si>
  <si>
    <t>灰土垫层</t>
  </si>
  <si>
    <t>厚度：150mm；配比3:7,素土与消解石灰均匀拌合，分层碾压，压实度≥95%，洒水养护7天。</t>
  </si>
  <si>
    <t>20厚混凝土垫层</t>
  </si>
  <si>
    <t>运料、备料、拌合、摊铺、找平、洒水、夯实</t>
  </si>
  <si>
    <t>包工包料；混凝土暂按C15考虑</t>
  </si>
  <si>
    <t>道牙石安装</t>
  </si>
  <si>
    <t>人工拌灰，坐灰，安装、勾缝，清理（1000mm*200mm*100mm）</t>
  </si>
  <si>
    <t>道牙石主材由采购人供应，中标人仅负责人工搬运、坐浆、安装、勾缝、现场清理，投标报价仅包含辅材、人工、机械、管理费、税金等全部施工费用，不包含主材费用。</t>
  </si>
  <si>
    <t>★陶瓷颗粒技术要求</t>
  </si>
  <si>
    <t>（一）材料合规要求：
投标阶段：实行材料合规 “信用承诺制”，为兼顾招投标效率与工程质量安全，本项目在资格审查及符合性审查环节对核心材料检测报告实行 “信用承诺制”。具体要求如下：
1.承诺书提交要求 投标人必须在投标文件中提供《材料质量安全合规承诺书》（格式自拟）。该承诺书须由法定代表人签字（或盖法定代表人私章）并加盖投标人单位公章。
2.效力认定与废标条款 本承诺书为本项目实质性响应条款。未提供承诺书、内容缺失或未按要求完成签字盖章的，均按无效投标（废标）处理。
3.核心承诺事项 投标人须在承诺书中作出以下不可撤销承诺： （1）标准达标：保证所投所有原材料完全符合国家强制性标准、行业相关标准及招标文件技术要求等。（2）履约验证：中标人须在材料进场前提交核心材料的第三方CMA/CNAS检测合格报告（报告有效期一年内）。（3）违约兜底：若未能按期提供合格报告或抽检不合格，自愿承担解除合同、没收保证金、赔偿拆除重做及工期延误损失等一切违约责任。
（二）外观质量要求
面层无裂缝、无气泡、无分层空鼓现象；面层与基层粘结牢固、摊铺均匀，路面无明显凹凸缺陷，整体表面色泽均匀一致，无泛碱、骨料脱落、起砂积水问题。
（三）服务质量及技术验收标准
本项目施工、材料检测、竣工验收须严格按照《透水水泥混凝土路面技术规程》（CJJ/T 135）、现行国家及市政工程相关验收规范、招标文件技术要求执行。</t>
  </si>
  <si>
    <t>日常养护 人工</t>
  </si>
  <si>
    <t>绿化工
日杂工</t>
  </si>
  <si>
    <t>日工</t>
  </si>
  <si>
    <t>一、人员配置与进场
进场：中标人须在接到进场通知后10日内，按照招标人要求及投标文件承诺的人数配齐人员并进场。
二、人员要求
1、日常养护人工：身体健康。男工≤60周岁，女工≤55周岁。采购人有权要求更换不合格人员。需配备管理人员2名，需为园林专业技术人员，负责现场管理与资料上报。
2、重体力劳动用工：身体健康，男工≤55周岁，临时工作产生的体力用工。
3、技工：身体健康，男工≤60周岁，负责专项维修与制作（灌溉、照明、木铁设施维修、景观小品制作）。能根据采购人意图进行现场放样、制作各类园林设施及景观小品。作业能力：须具备夜间作业及高空作业能力（需持证上岗）。
三、工作内容与标准
1、日常养护人工：负责常规绿化养护（整地、栽植、修剪、浇水、除杂、保洁、垃圾清运、设施小修）及采购人安排的其他工作。
2、技工：负责专项维修与制作（灌溉系统维修、照明电路维修、木/铁艺设施维修、景观小品制作安装等）
质量标准：执行《呼和浩特市城市园林绿化养护管理标准》及采购人制定的考核细则。
四、服务规范与安全
1、工作时间：服从统一调度，每日8小时具体时间按采购人要求执行。
2、安全责任：中标人是安全生产的第一责任人；强制保险：中标人须为所有进场人员购买不低于80万元保额的雇主责任险（必须含猝死责任条款）及意外伤害险。事故承担：在服务期间发生的一切人身伤亡、财产损失、交通事故等安全责任事故，中标人承担主要安全责任，采购人协助处理。
3、突击任务：除日常养护计划外，采购人临时下达的抢险救灾（如清雪、防汛）、重大活动保障、紧急修剪清理等任务。中标人须在接到通知后2小时内组织人员和机械到达现场。接到通知后2小时内响应，突击任务的人工费按中标单价执行。
4、规范作业：统一着装、佩戴工牌，严格遵守安全操作规程。
五、费用说明
日常养护人工及技工：全包价，包含但不限于：人员工资、加班费、社保/商保、管理费、利润、税金、劳保用品、小型手持工具（剪刀、铁锹等）、工具耗材（如打草机刀片、割灌机尼龙绳）、燃油动力费（打草机、绿篱机用油）。除采购人明确提供的设施设备外，其余养护作业所需的一切费用均由中标人承担。”</t>
  </si>
  <si>
    <t>重体力劳动用工</t>
  </si>
  <si>
    <t>临时工作产生的体力用工</t>
  </si>
  <si>
    <t>技工</t>
  </si>
  <si>
    <t>焊工、木工、 瓦工等</t>
  </si>
  <si>
    <t>机械名称</t>
  </si>
  <si>
    <t>机械型号</t>
  </si>
  <si>
    <t>吊车</t>
  </si>
  <si>
    <t>8-12吨</t>
  </si>
  <si>
    <t>台班</t>
  </si>
  <si>
    <t>一、机械工作要求1 、单台班工作时间8小时，台班计算方法如下：以车辆进场时间开始计算，不足半台班按半台班计，超出半台班按一台班计。2 、台班单价为包干价，车辆使用费、车辆燃油费、水车需含水费、驾驶员及其他人员劳务费、人车保险费、机械进出场费、维修费、税金等所有相关费用均由成交供应商负责，采购人不再支付其他任何费用。 3 、要求车况良好，遵守采购人的工作安排，严格遵守安全操作规程。
二、服务规范与安全
1、工作时间：服从统一调度，每日8小时具体时间按采购人要求执行。
2、安全责任：中标人是安全生产的第一责任人；强制保险：中标人须为所有进场人员购买不低于80万元保额的雇主责任险（必须含猝死责任条款）及意外伤害险。事故承担：在服务期间发生的一切人身伤亡、财产损失、交通事故等安全责任事故，中标人承担主要安全责任，采购人协助处理。
3、突击任务：除日常工作计划外，采购人临时下达的抢险救灾（如清雪、防汛）、重大活动保障、紧急修剪清理等任务。中标人须在接到通知后2小时内组织人员和机械到达现场。接到通知后2小时内响应，突击任务的人工费按中标单价执行。
4、规范作业：统一着装、佩戴工牌，严格遵守安全操作规程。</t>
  </si>
  <si>
    <t>20吨以上</t>
  </si>
  <si>
    <t>叉车</t>
  </si>
  <si>
    <t>提升质量10吨以内</t>
  </si>
  <si>
    <t>挖掘机</t>
  </si>
  <si>
    <t>25型</t>
  </si>
  <si>
    <t>60—90型</t>
  </si>
  <si>
    <t>150型</t>
  </si>
  <si>
    <t>230型</t>
  </si>
  <si>
    <t>装载机</t>
  </si>
  <si>
    <t>30型</t>
  </si>
  <si>
    <t>50型</t>
  </si>
  <si>
    <t>压路机</t>
  </si>
  <si>
    <t>3吨</t>
  </si>
  <si>
    <t>20-25吨</t>
  </si>
  <si>
    <t>中自卸</t>
  </si>
  <si>
    <t>每车8-10立方</t>
  </si>
  <si>
    <t>/车次</t>
  </si>
  <si>
    <t>货车</t>
  </si>
  <si>
    <t>4.2m型</t>
  </si>
  <si>
    <t>水车</t>
  </si>
  <si>
    <t>5吨/车</t>
  </si>
  <si>
    <t>15吨/车</t>
  </si>
  <si>
    <t>20吨/车</t>
  </si>
  <si>
    <t>25吨/车</t>
  </si>
  <si>
    <t>30吨/车</t>
  </si>
  <si>
    <t>农用三轮车</t>
  </si>
  <si>
    <t>含司机</t>
  </si>
  <si>
    <t>绿色环保自卸翻斗车</t>
  </si>
  <si>
    <t>(15吨)含装车</t>
  </si>
  <si>
    <t>拖头半挂货车</t>
  </si>
  <si>
    <t>(50立方米)含装车</t>
  </si>
  <si>
    <t>高空作业车</t>
  </si>
  <si>
    <t>高度14米以上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</si>
</sst>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
  </numFmts>
  <fonts count="40">
    <font>
      <sz val="12"/>
      <color theme="1"/>
      <name val="等线"/>
      <charset val="134"/>
      <scheme val="minor"/>
    </font>
    <font>
      <sz val="11"/>
      <color rgb="FF000000"/>
      <name val="仿宋"/>
      <charset val="134"/>
    </font>
    <font>
      <sz val="12"/>
      <color theme="1"/>
      <name val="仿宋"/>
      <charset val="134"/>
    </font>
    <font>
      <b/>
      <sz val="12"/>
      <color rgb="FF000000"/>
      <name val="仿宋"/>
      <charset val="134"/>
    </font>
    <font>
      <b/>
      <sz val="11"/>
      <color rgb="FF000000"/>
      <name val="仿宋"/>
      <charset val="134"/>
    </font>
    <font>
      <b/>
      <sz val="10"/>
      <color rgb="FF000000"/>
      <name val="仿宋"/>
      <charset val="134"/>
    </font>
    <font>
      <sz val="10"/>
      <color rgb="FF000000"/>
      <name val="仿宋"/>
      <charset val="134"/>
    </font>
    <font>
      <sz val="8"/>
      <color rgb="FF000000"/>
      <name val="仿宋"/>
      <charset val="134"/>
    </font>
    <font>
      <sz val="11"/>
      <name val="仿宋"/>
      <charset val="134"/>
    </font>
    <font>
      <sz val="10"/>
      <name val="仿宋"/>
      <charset val="134"/>
    </font>
    <font>
      <sz val="11"/>
      <color rgb="FFFF0000"/>
      <name val="仿宋"/>
      <charset val="134"/>
    </font>
    <font>
      <sz val="12"/>
      <color rgb="FF000000"/>
      <name val="仿宋"/>
      <charset val="134"/>
    </font>
    <font>
      <sz val="12"/>
      <name val="仿宋"/>
      <charset val="134"/>
    </font>
    <font>
      <sz val="10"/>
      <color rgb="FFFF0000"/>
      <name val="仿宋"/>
      <charset val="134"/>
    </font>
    <font>
      <b/>
      <sz val="14"/>
      <name val="仿宋"/>
      <charset val="134"/>
    </font>
    <font>
      <b/>
      <sz val="11"/>
      <name val="仿宋"/>
      <charset val="134"/>
    </font>
    <font>
      <b/>
      <sz val="14"/>
      <color rgb="FF000000"/>
      <name val="仿宋"/>
      <charset val="134"/>
    </font>
    <font>
      <sz val="5"/>
      <color rgb="FF000000"/>
      <name val="仿宋"/>
      <charset val="134"/>
    </font>
    <font>
      <sz val="18"/>
      <color rgb="FF000000"/>
      <name val="仿宋"/>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right/>
      <top/>
      <bottom style="thin">
        <color rgb="FF000000"/>
      </bottom>
      <diagonal/>
    </border>
    <border>
      <left style="thin">
        <color rgb="FF000000"/>
      </left>
      <right style="thin">
        <color auto="1"/>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right/>
      <top style="thin">
        <color rgb="FF000000"/>
      </top>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rgb="FF000000"/>
      </top>
      <bottom/>
      <diagonal/>
    </border>
    <border>
      <left/>
      <right style="thin">
        <color auto="1"/>
      </right>
      <top/>
      <bottom style="thin">
        <color auto="1"/>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2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6" applyNumberFormat="0" applyFill="0" applyAlignment="0" applyProtection="0">
      <alignment vertical="center"/>
    </xf>
    <xf numFmtId="0" fontId="26" fillId="0" borderId="26" applyNumberFormat="0" applyFill="0" applyAlignment="0" applyProtection="0">
      <alignment vertical="center"/>
    </xf>
    <xf numFmtId="0" fontId="27" fillId="0" borderId="27" applyNumberFormat="0" applyFill="0" applyAlignment="0" applyProtection="0">
      <alignment vertical="center"/>
    </xf>
    <xf numFmtId="0" fontId="27" fillId="0" borderId="0" applyNumberFormat="0" applyFill="0" applyBorder="0" applyAlignment="0" applyProtection="0">
      <alignment vertical="center"/>
    </xf>
    <xf numFmtId="0" fontId="28" fillId="3" borderId="28" applyNumberFormat="0" applyAlignment="0" applyProtection="0">
      <alignment vertical="center"/>
    </xf>
    <xf numFmtId="0" fontId="29" fillId="4" borderId="29" applyNumberFormat="0" applyAlignment="0" applyProtection="0">
      <alignment vertical="center"/>
    </xf>
    <xf numFmtId="0" fontId="30" fillId="4" borderId="28" applyNumberFormat="0" applyAlignment="0" applyProtection="0">
      <alignment vertical="center"/>
    </xf>
    <xf numFmtId="0" fontId="31" fillId="5" borderId="30" applyNumberFormat="0" applyAlignment="0" applyProtection="0">
      <alignment vertical="center"/>
    </xf>
    <xf numFmtId="0" fontId="32" fillId="0" borderId="31" applyNumberFormat="0" applyFill="0" applyAlignment="0" applyProtection="0">
      <alignment vertical="center"/>
    </xf>
    <xf numFmtId="0" fontId="33" fillId="0" borderId="32"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131">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pplyAlignment="1">
      <alignment vertical="center" wrapText="1"/>
    </xf>
    <xf numFmtId="0" fontId="1"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xf>
    <xf numFmtId="0" fontId="1" fillId="0" borderId="2"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xf>
    <xf numFmtId="0" fontId="4" fillId="0" borderId="2"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7" fillId="0" borderId="2" xfId="0" applyFont="1" applyFill="1" applyBorder="1" applyAlignment="1" applyProtection="1">
      <alignment horizontal="left" vertical="center" wrapText="1"/>
    </xf>
    <xf numFmtId="0" fontId="1" fillId="0" borderId="2" xfId="0" applyFont="1" applyFill="1" applyBorder="1" applyAlignment="1" applyProtection="1">
      <alignment vertical="top" wrapText="1"/>
    </xf>
    <xf numFmtId="0" fontId="1" fillId="0" borderId="2" xfId="0" applyFont="1" applyFill="1" applyBorder="1" applyAlignment="1" applyProtection="1">
      <alignment horizontal="center" vertical="top" wrapText="1"/>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xf>
    <xf numFmtId="0" fontId="6" fillId="0" borderId="2" xfId="0" applyFont="1" applyFill="1" applyBorder="1" applyAlignment="1" applyProtection="1">
      <alignment horizontal="justify" vertical="center" wrapText="1"/>
    </xf>
    <xf numFmtId="0" fontId="6" fillId="0" borderId="2" xfId="0" applyFont="1" applyFill="1" applyBorder="1" applyAlignment="1" applyProtection="1">
      <alignment vertical="center" wrapText="1"/>
    </xf>
    <xf numFmtId="0" fontId="6" fillId="0" borderId="7" xfId="0" applyFont="1" applyFill="1" applyBorder="1" applyAlignment="1" applyProtection="1">
      <alignment horizontal="center" vertical="center" wrapText="1"/>
    </xf>
    <xf numFmtId="0" fontId="8" fillId="0" borderId="2" xfId="0" applyFont="1" applyFill="1" applyBorder="1" applyAlignment="1" applyProtection="1">
      <alignment horizontal="left" vertical="center" wrapText="1"/>
    </xf>
    <xf numFmtId="1" fontId="8" fillId="0" borderId="8" xfId="0" applyNumberFormat="1" applyFont="1" applyFill="1" applyBorder="1" applyAlignment="1" applyProtection="1">
      <alignment horizontal="center" vertical="center"/>
    </xf>
    <xf numFmtId="0" fontId="8" fillId="0" borderId="2" xfId="0" applyFont="1" applyFill="1" applyBorder="1" applyAlignment="1" applyProtection="1">
      <alignment horizontal="center" vertical="center" wrapText="1"/>
    </xf>
    <xf numFmtId="1" fontId="8" fillId="0" borderId="2" xfId="0" applyNumberFormat="1" applyFont="1" applyFill="1" applyBorder="1" applyAlignment="1" applyProtection="1">
      <alignment horizontal="center" vertical="center"/>
    </xf>
    <xf numFmtId="0" fontId="9" fillId="0" borderId="2" xfId="0" applyFont="1" applyFill="1" applyBorder="1" applyAlignment="1" applyProtection="1">
      <alignment horizontal="center" vertical="center" wrapText="1"/>
    </xf>
    <xf numFmtId="0" fontId="10" fillId="0" borderId="0" xfId="0" applyFont="1" applyFill="1">
      <alignment vertical="center"/>
    </xf>
    <xf numFmtId="0" fontId="1" fillId="0" borderId="0" xfId="0" applyFont="1" applyFill="1" applyAlignment="1">
      <alignment horizontal="left" vertical="center"/>
    </xf>
    <xf numFmtId="0" fontId="11" fillId="0" borderId="0" xfId="0" applyFont="1" applyFill="1" applyAlignment="1">
      <alignment horizontal="center" vertical="center"/>
    </xf>
    <xf numFmtId="0" fontId="1" fillId="0" borderId="9"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9" xfId="0" applyFont="1" applyFill="1" applyBorder="1" applyAlignment="1" applyProtection="1">
      <alignment horizontal="center" vertical="top" wrapText="1"/>
    </xf>
    <xf numFmtId="0" fontId="1" fillId="0" borderId="7" xfId="0" applyFont="1" applyFill="1" applyBorder="1" applyAlignment="1" applyProtection="1">
      <alignment horizontal="center" vertical="top" wrapText="1"/>
    </xf>
    <xf numFmtId="0" fontId="1" fillId="0" borderId="10"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xf>
    <xf numFmtId="0" fontId="1" fillId="0" borderId="5" xfId="0" applyFont="1" applyFill="1" applyBorder="1" applyAlignment="1" applyProtection="1">
      <alignment horizontal="left" vertical="center" wrapText="1"/>
    </xf>
    <xf numFmtId="0" fontId="1" fillId="0" borderId="11" xfId="0" applyFont="1" applyFill="1" applyBorder="1" applyAlignment="1" applyProtection="1">
      <alignment horizontal="left" vertical="center" wrapText="1"/>
    </xf>
    <xf numFmtId="0" fontId="1" fillId="0" borderId="6" xfId="0" applyFont="1" applyFill="1" applyBorder="1" applyAlignment="1" applyProtection="1">
      <alignment horizontal="center" vertical="center" wrapText="1"/>
    </xf>
    <xf numFmtId="0" fontId="1" fillId="0" borderId="2" xfId="0" applyFont="1" applyFill="1" applyBorder="1" applyAlignment="1" applyProtection="1">
      <alignment horizontal="left" vertical="top" wrapText="1"/>
    </xf>
    <xf numFmtId="0" fontId="1" fillId="0" borderId="0" xfId="0" applyFont="1" applyFill="1" applyAlignment="1">
      <alignment horizontal="center" vertical="center" wrapText="1"/>
    </xf>
    <xf numFmtId="0" fontId="1" fillId="0" borderId="12" xfId="0" applyFont="1" applyFill="1" applyBorder="1" applyAlignment="1" applyProtection="1">
      <alignment horizontal="left" vertical="center" wrapText="1"/>
    </xf>
    <xf numFmtId="0" fontId="1" fillId="0" borderId="13" xfId="0" applyFont="1" applyFill="1" applyBorder="1" applyAlignment="1" applyProtection="1">
      <alignment horizontal="center" vertical="center" wrapText="1"/>
    </xf>
    <xf numFmtId="0" fontId="1" fillId="0" borderId="9" xfId="0" applyFont="1" applyFill="1" applyBorder="1" applyAlignment="1" applyProtection="1">
      <alignment horizontal="left" vertical="center" wrapText="1"/>
    </xf>
    <xf numFmtId="0" fontId="1" fillId="0" borderId="6" xfId="0" applyFont="1" applyFill="1" applyBorder="1" applyAlignment="1" applyProtection="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vertical="center" wrapText="1"/>
    </xf>
    <xf numFmtId="0" fontId="9" fillId="0" borderId="0" xfId="0" applyFont="1" applyFill="1" applyAlignment="1">
      <alignment horizontal="center" vertical="center" wrapText="1"/>
    </xf>
    <xf numFmtId="0" fontId="2" fillId="0" borderId="0" xfId="0" applyFont="1" applyFill="1" applyAlignment="1">
      <alignment vertical="center" wrapText="1"/>
    </xf>
    <xf numFmtId="0" fontId="11" fillId="0" borderId="2" xfId="0" applyFont="1" applyFill="1" applyBorder="1" applyAlignment="1" applyProtection="1">
      <alignment horizontal="center" vertical="center" wrapText="1"/>
    </xf>
    <xf numFmtId="0" fontId="12" fillId="0" borderId="2" xfId="0" applyFont="1" applyFill="1" applyBorder="1" applyAlignment="1" applyProtection="1">
      <alignment horizontal="center" vertical="center" wrapText="1"/>
    </xf>
    <xf numFmtId="0" fontId="6" fillId="0" borderId="3"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wrapText="1"/>
    </xf>
    <xf numFmtId="176" fontId="8" fillId="0" borderId="2" xfId="0" applyNumberFormat="1" applyFont="1" applyFill="1" applyBorder="1" applyAlignment="1" applyProtection="1">
      <alignment horizontal="center" vertical="center" wrapText="1"/>
    </xf>
    <xf numFmtId="2" fontId="8" fillId="0" borderId="2" xfId="0" applyNumberFormat="1" applyFont="1" applyFill="1" applyBorder="1" applyAlignment="1" applyProtection="1">
      <alignment horizontal="center" vertical="center" wrapText="1"/>
    </xf>
    <xf numFmtId="1" fontId="8" fillId="0" borderId="2" xfId="0" applyNumberFormat="1" applyFont="1" applyFill="1" applyBorder="1" applyAlignment="1" applyProtection="1">
      <alignment horizontal="center" vertical="center" wrapText="1"/>
    </xf>
    <xf numFmtId="1" fontId="8" fillId="0" borderId="5" xfId="0" applyNumberFormat="1" applyFont="1" applyFill="1" applyBorder="1" applyAlignment="1" applyProtection="1">
      <alignment horizontal="left" vertical="center" wrapText="1"/>
    </xf>
    <xf numFmtId="0" fontId="13" fillId="0" borderId="0" xfId="0" applyFont="1" applyFill="1" applyBorder="1" applyAlignment="1" applyProtection="1">
      <alignment vertical="center" wrapText="1"/>
    </xf>
    <xf numFmtId="0" fontId="6" fillId="0" borderId="9" xfId="0" applyFont="1" applyFill="1" applyBorder="1" applyAlignment="1" applyProtection="1">
      <alignment horizontal="center" vertical="center" wrapText="1"/>
    </xf>
    <xf numFmtId="0" fontId="6" fillId="0" borderId="8" xfId="0" applyFont="1" applyFill="1" applyBorder="1" applyAlignment="1" applyProtection="1">
      <alignment horizontal="left" vertical="center" wrapText="1"/>
    </xf>
    <xf numFmtId="0" fontId="1" fillId="0" borderId="0" xfId="0" applyFont="1" applyFill="1" applyAlignment="1">
      <alignment horizontal="left" vertical="center" wrapText="1"/>
    </xf>
    <xf numFmtId="0" fontId="6" fillId="0" borderId="0" xfId="0" applyFont="1" applyFill="1" applyAlignment="1">
      <alignment horizontal="left" vertical="center" wrapText="1"/>
    </xf>
    <xf numFmtId="0" fontId="2" fillId="0" borderId="0" xfId="0" applyFont="1" applyFill="1" applyAlignment="1">
      <alignment horizontal="center" vertical="center"/>
    </xf>
    <xf numFmtId="0" fontId="14" fillId="0" borderId="14" xfId="0" applyFont="1" applyFill="1" applyBorder="1" applyAlignment="1" applyProtection="1">
      <alignment horizontal="center" vertical="center"/>
    </xf>
    <xf numFmtId="0" fontId="14" fillId="0" borderId="15" xfId="0" applyFont="1" applyFill="1" applyBorder="1" applyAlignment="1" applyProtection="1">
      <alignment horizontal="center" vertical="center"/>
    </xf>
    <xf numFmtId="0" fontId="14" fillId="0" borderId="16"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0" fontId="8" fillId="0" borderId="11" xfId="0" applyFont="1" applyFill="1" applyBorder="1" applyAlignment="1" applyProtection="1">
      <alignment horizontal="center" vertical="center" wrapText="1"/>
    </xf>
    <xf numFmtId="0" fontId="9" fillId="0" borderId="11" xfId="0" applyFont="1" applyFill="1" applyBorder="1" applyAlignment="1" applyProtection="1">
      <alignment horizontal="left" vertical="center" wrapText="1"/>
    </xf>
    <xf numFmtId="0" fontId="9" fillId="0" borderId="11" xfId="0" applyFont="1" applyFill="1" applyBorder="1" applyAlignment="1" applyProtection="1">
      <alignment horizontal="left" vertical="center"/>
    </xf>
    <xf numFmtId="0" fontId="9" fillId="0" borderId="14" xfId="0" applyFont="1" applyFill="1" applyBorder="1" applyAlignment="1" applyProtection="1">
      <alignment horizontal="center" vertical="center"/>
    </xf>
    <xf numFmtId="0" fontId="9" fillId="0" borderId="15" xfId="0" applyFont="1" applyFill="1" applyBorder="1" applyAlignment="1" applyProtection="1">
      <alignment horizontal="center" vertical="center"/>
    </xf>
    <xf numFmtId="0" fontId="9" fillId="0" borderId="16" xfId="0" applyFont="1" applyFill="1" applyBorder="1" applyAlignment="1" applyProtection="1">
      <alignment horizontal="center" vertical="center"/>
    </xf>
    <xf numFmtId="0" fontId="9" fillId="0" borderId="11" xfId="0" applyFont="1" applyFill="1" applyBorder="1">
      <alignment vertical="center"/>
    </xf>
    <xf numFmtId="0" fontId="9" fillId="0" borderId="11" xfId="0" applyFont="1" applyFill="1" applyBorder="1" applyAlignment="1">
      <alignment horizontal="center"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15" fillId="0" borderId="0" xfId="0" applyFont="1" applyFill="1" applyAlignment="1">
      <alignment horizontal="center" vertical="center" wrapText="1"/>
    </xf>
    <xf numFmtId="0" fontId="15" fillId="0" borderId="0" xfId="0" applyFont="1" applyFill="1" applyAlignment="1">
      <alignment horizontal="left" vertical="center" wrapText="1"/>
    </xf>
    <xf numFmtId="0" fontId="8" fillId="0" borderId="17" xfId="0" applyFont="1" applyFill="1" applyBorder="1" applyAlignment="1" applyProtection="1">
      <alignment horizontal="center" vertical="center" wrapText="1"/>
    </xf>
    <xf numFmtId="0" fontId="8" fillId="0" borderId="17" xfId="0" applyFont="1" applyFill="1" applyBorder="1" applyAlignment="1" applyProtection="1">
      <alignment horizontal="left" vertical="center" wrapText="1"/>
    </xf>
    <xf numFmtId="0" fontId="8" fillId="0" borderId="10" xfId="0"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pplyProtection="1">
      <alignment vertical="center" wrapText="1"/>
    </xf>
    <xf numFmtId="0" fontId="8" fillId="0" borderId="12" xfId="0" applyFont="1" applyFill="1" applyBorder="1" applyAlignment="1" applyProtection="1">
      <alignment horizontal="center" vertical="center" wrapText="1"/>
    </xf>
    <xf numFmtId="0" fontId="8" fillId="0" borderId="13" xfId="0" applyFont="1" applyFill="1" applyBorder="1" applyAlignment="1" applyProtection="1">
      <alignment horizontal="center" vertical="center" wrapText="1"/>
    </xf>
    <xf numFmtId="0" fontId="8" fillId="0" borderId="13" xfId="0" applyFont="1" applyFill="1" applyBorder="1" applyAlignment="1" applyProtection="1">
      <alignment horizontal="left" vertical="center" wrapText="1"/>
    </xf>
    <xf numFmtId="0" fontId="8" fillId="0" borderId="13" xfId="0" applyFont="1" applyFill="1" applyBorder="1" applyAlignment="1">
      <alignment horizontal="center" vertical="center" wrapText="1"/>
    </xf>
    <xf numFmtId="0" fontId="8" fillId="0" borderId="10" xfId="0" applyFont="1" applyFill="1" applyBorder="1" applyAlignment="1" applyProtection="1">
      <alignment horizontal="left" vertical="center" wrapText="1"/>
    </xf>
    <xf numFmtId="0" fontId="8" fillId="0" borderId="12" xfId="0" applyFont="1" applyFill="1" applyBorder="1" applyAlignment="1" applyProtection="1">
      <alignment horizontal="left" vertical="center" wrapText="1"/>
    </xf>
    <xf numFmtId="0" fontId="8" fillId="0" borderId="2" xfId="0" applyFont="1" applyFill="1" applyBorder="1" applyAlignment="1" applyProtection="1">
      <alignment horizontal="center" vertical="center"/>
    </xf>
    <xf numFmtId="0" fontId="8" fillId="0" borderId="0" xfId="0" applyFont="1" applyFill="1" applyAlignment="1">
      <alignment horizontal="left" vertical="center" wrapText="1"/>
    </xf>
    <xf numFmtId="0" fontId="8" fillId="0" borderId="18" xfId="0" applyFont="1" applyFill="1" applyBorder="1" applyAlignment="1" applyProtection="1">
      <alignment horizontal="center" vertical="center" wrapText="1"/>
    </xf>
    <xf numFmtId="0" fontId="8" fillId="0" borderId="18" xfId="0" applyFont="1" applyFill="1" applyBorder="1" applyAlignment="1" applyProtection="1">
      <alignment horizontal="left" vertical="center" wrapText="1"/>
    </xf>
    <xf numFmtId="0" fontId="15" fillId="0" borderId="13" xfId="0" applyFont="1" applyFill="1" applyBorder="1" applyAlignment="1" applyProtection="1">
      <alignment horizontal="center" vertical="center" wrapText="1"/>
    </xf>
    <xf numFmtId="177" fontId="8"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178" fontId="8" fillId="0" borderId="2" xfId="0" applyNumberFormat="1"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pplyProtection="1">
      <alignment horizontal="center" vertical="center" wrapText="1"/>
    </xf>
    <xf numFmtId="0" fontId="8" fillId="0" borderId="20" xfId="0" applyFont="1" applyFill="1" applyBorder="1" applyAlignment="1" applyProtection="1">
      <alignment horizontal="center" vertical="center" wrapText="1"/>
    </xf>
    <xf numFmtId="0" fontId="8" fillId="0" borderId="21" xfId="0" applyFont="1" applyFill="1" applyBorder="1" applyAlignment="1" applyProtection="1">
      <alignment horizontal="center" vertical="center" wrapText="1"/>
    </xf>
    <xf numFmtId="0" fontId="8" fillId="0" borderId="17" xfId="0" applyFont="1" applyFill="1" applyBorder="1" applyAlignment="1">
      <alignmen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vertical="center" wrapText="1"/>
    </xf>
    <xf numFmtId="0" fontId="8" fillId="0" borderId="22" xfId="0" applyFont="1" applyFill="1" applyBorder="1" applyAlignment="1" applyProtection="1">
      <alignment horizontal="center" vertical="center" wrapText="1"/>
    </xf>
    <xf numFmtId="0" fontId="8" fillId="0" borderId="23" xfId="0" applyFont="1" applyFill="1" applyBorder="1" applyAlignment="1" applyProtection="1">
      <alignment horizontal="center" vertical="center" wrapText="1"/>
    </xf>
    <xf numFmtId="0" fontId="15" fillId="0" borderId="11" xfId="0" applyFont="1" applyFill="1" applyBorder="1" applyAlignment="1">
      <alignment horizontal="center" vertical="center" wrapText="1"/>
    </xf>
    <xf numFmtId="0" fontId="6" fillId="0" borderId="0" xfId="0" applyFont="1">
      <alignment vertical="center"/>
    </xf>
    <xf numFmtId="0" fontId="2" fillId="0" borderId="0" xfId="0" applyFont="1">
      <alignment vertical="center"/>
    </xf>
    <xf numFmtId="0" fontId="16" fillId="0" borderId="11" xfId="0" applyFont="1" applyBorder="1" applyAlignment="1">
      <alignment horizontal="left" vertical="top" wrapText="1"/>
    </xf>
    <xf numFmtId="0" fontId="17" fillId="0" borderId="0" xfId="0" applyFont="1" applyAlignment="1">
      <alignment horizontal="center" vertical="center"/>
    </xf>
    <xf numFmtId="0" fontId="1" fillId="0" borderId="0" xfId="0" applyFont="1" applyAlignment="1">
      <alignment horizontal="justify" vertical="center"/>
    </xf>
    <xf numFmtId="0" fontId="4" fillId="0" borderId="0" xfId="0" applyFont="1" applyAlignment="1">
      <alignment horizontal="justify" vertical="center"/>
    </xf>
    <xf numFmtId="0" fontId="18" fillId="0" borderId="0" xfId="0" applyFont="1" applyAlignment="1">
      <alignment horizontal="center" vertical="center"/>
    </xf>
    <xf numFmtId="0" fontId="11" fillId="0" borderId="0" xfId="0" applyFont="1" applyFill="1" applyAlignment="1">
      <alignment horizontal="left" vertical="center" wrapText="1"/>
    </xf>
    <xf numFmtId="0" fontId="11" fillId="0" borderId="2" xfId="0" applyFont="1" applyFill="1" applyBorder="1" applyAlignment="1" applyProtection="1">
      <alignment horizontal="center" vertical="center"/>
    </xf>
    <xf numFmtId="0" fontId="6" fillId="0" borderId="24" xfId="0" applyFont="1" applyFill="1" applyBorder="1" applyProtection="1">
      <alignment vertical="center"/>
    </xf>
    <xf numFmtId="0" fontId="6" fillId="0" borderId="7" xfId="0" applyFont="1" applyFill="1" applyBorder="1" applyProtection="1">
      <alignment vertical="center"/>
    </xf>
    <xf numFmtId="177" fontId="11" fillId="0" borderId="2" xfId="0" applyNumberFormat="1" applyFont="1" applyFill="1" applyBorder="1" applyAlignment="1" applyProtection="1">
      <alignment horizontal="center" vertical="center"/>
    </xf>
    <xf numFmtId="0" fontId="9" fillId="0" borderId="17" xfId="0" applyFont="1" applyBorder="1" applyAlignment="1">
      <alignment horizontal="left" vertical="center" wrapText="1"/>
    </xf>
    <xf numFmtId="0" fontId="9" fillId="0" borderId="17" xfId="0" applyFont="1" applyBorder="1" applyAlignment="1">
      <alignment horizontal="left" vertical="center"/>
    </xf>
    <xf numFmtId="0" fontId="9" fillId="0" borderId="1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D20"/>
  <sheetViews>
    <sheetView tabSelected="1" workbookViewId="0">
      <selection activeCell="A12" sqref="A12:D20"/>
    </sheetView>
  </sheetViews>
  <sheetFormatPr defaultColWidth="8.83333333333333" defaultRowHeight="12.75" customHeight="1" outlineLevelCol="3"/>
  <cols>
    <col min="1" max="1" width="10.5" style="116" customWidth="1"/>
    <col min="2" max="2" width="39.8583333333333" style="116" customWidth="1"/>
    <col min="3" max="3" width="34" style="116" customWidth="1"/>
    <col min="4" max="4" width="28.625" style="116" customWidth="1"/>
    <col min="5" max="5" width="8.83333333333333" style="117"/>
    <col min="6" max="8" width="9.375" style="117"/>
    <col min="9" max="16384" width="8.83333333333333" style="117"/>
  </cols>
  <sheetData>
    <row r="1" ht="39" customHeight="1" spans="1:4">
      <c r="A1" s="122" t="s">
        <v>0</v>
      </c>
      <c r="B1" s="122"/>
      <c r="C1" s="122"/>
      <c r="D1" s="122"/>
    </row>
    <row r="2" ht="33" customHeight="1" spans="1:4">
      <c r="A2" s="123" t="s">
        <v>1</v>
      </c>
      <c r="B2" s="123"/>
      <c r="C2" s="123"/>
      <c r="D2" s="123"/>
    </row>
    <row r="3" ht="26" customHeight="1" spans="1:4">
      <c r="A3" s="56" t="s">
        <v>2</v>
      </c>
      <c r="B3" s="56" t="s">
        <v>3</v>
      </c>
      <c r="C3" s="56" t="s">
        <v>4</v>
      </c>
      <c r="D3" s="56" t="s">
        <v>5</v>
      </c>
    </row>
    <row r="4" ht="26" customHeight="1" spans="1:4">
      <c r="A4" s="124">
        <v>1</v>
      </c>
      <c r="B4" s="124" t="s">
        <v>6</v>
      </c>
      <c r="C4" s="124">
        <f>绿化栽植!G150</f>
        <v>3593409</v>
      </c>
      <c r="D4" s="125"/>
    </row>
    <row r="5" ht="26" customHeight="1" spans="1:4">
      <c r="A5" s="124">
        <v>2</v>
      </c>
      <c r="B5" s="124" t="s">
        <v>7</v>
      </c>
      <c r="C5" s="124">
        <f>绿化给水管道!G19</f>
        <v>43830</v>
      </c>
      <c r="D5" s="125"/>
    </row>
    <row r="6" ht="26" customHeight="1" spans="1:4">
      <c r="A6" s="124">
        <v>3</v>
      </c>
      <c r="B6" s="124" t="s">
        <v>8</v>
      </c>
      <c r="C6" s="124">
        <f>栈道制作、安装!F13</f>
        <v>28520</v>
      </c>
      <c r="D6" s="126"/>
    </row>
    <row r="7" ht="26" customHeight="1" spans="1:4">
      <c r="A7" s="124">
        <v>4</v>
      </c>
      <c r="B7" s="124" t="s">
        <v>9</v>
      </c>
      <c r="C7" s="124">
        <f>EPDM铺装部分!H6</f>
        <v>17500</v>
      </c>
      <c r="D7" s="126"/>
    </row>
    <row r="8" ht="26" customHeight="1" spans="1:4">
      <c r="A8" s="124">
        <v>5</v>
      </c>
      <c r="B8" s="124" t="s">
        <v>10</v>
      </c>
      <c r="C8" s="124">
        <f>维修维护部分!G17</f>
        <v>8440790</v>
      </c>
      <c r="D8" s="126"/>
    </row>
    <row r="9" ht="26" customHeight="1" spans="1:4">
      <c r="A9" s="124">
        <v>6</v>
      </c>
      <c r="B9" s="124" t="s">
        <v>11</v>
      </c>
      <c r="C9" s="124">
        <f>人工部分!G6</f>
        <v>214000</v>
      </c>
      <c r="D9" s="126"/>
    </row>
    <row r="10" ht="26" customHeight="1" spans="1:4">
      <c r="A10" s="124">
        <v>7</v>
      </c>
      <c r="B10" s="124" t="s">
        <v>12</v>
      </c>
      <c r="C10" s="124">
        <f>机械部分!G31</f>
        <v>1408740</v>
      </c>
      <c r="D10" s="126"/>
    </row>
    <row r="11" ht="26" customHeight="1" spans="1:4">
      <c r="A11" s="124"/>
      <c r="B11" s="124" t="s">
        <v>13</v>
      </c>
      <c r="C11" s="127">
        <f>SUM(C4:C10)</f>
        <v>13746789</v>
      </c>
      <c r="D11" s="126"/>
    </row>
    <row r="12" customHeight="1" spans="1:4">
      <c r="A12" s="128" t="s">
        <v>14</v>
      </c>
      <c r="B12" s="129"/>
      <c r="C12" s="129"/>
      <c r="D12" s="129"/>
    </row>
    <row r="13" customHeight="1" spans="1:4">
      <c r="A13" s="130"/>
      <c r="B13" s="130"/>
      <c r="C13" s="130"/>
      <c r="D13" s="130"/>
    </row>
    <row r="14" customHeight="1" spans="1:4">
      <c r="A14" s="130"/>
      <c r="B14" s="130"/>
      <c r="C14" s="130"/>
      <c r="D14" s="130"/>
    </row>
    <row r="15" customHeight="1" spans="1:4">
      <c r="A15" s="130"/>
      <c r="B15" s="130"/>
      <c r="C15" s="130"/>
      <c r="D15" s="130"/>
    </row>
    <row r="16" customHeight="1" spans="1:4">
      <c r="A16" s="130"/>
      <c r="B16" s="130"/>
      <c r="C16" s="130"/>
      <c r="D16" s="130"/>
    </row>
    <row r="17" customHeight="1" spans="1:4">
      <c r="A17" s="130"/>
      <c r="B17" s="130"/>
      <c r="C17" s="130"/>
      <c r="D17" s="130"/>
    </row>
    <row r="18" ht="12" customHeight="1" spans="1:4">
      <c r="A18" s="130"/>
      <c r="B18" s="130"/>
      <c r="C18" s="130"/>
      <c r="D18" s="130"/>
    </row>
    <row r="19" customHeight="1" spans="1:4">
      <c r="A19" s="130"/>
      <c r="B19" s="130"/>
      <c r="C19" s="130"/>
      <c r="D19" s="130"/>
    </row>
    <row r="20" ht="141" customHeight="1" spans="1:4">
      <c r="A20" s="130"/>
      <c r="B20" s="130"/>
      <c r="C20" s="130"/>
      <c r="D20" s="130"/>
    </row>
  </sheetData>
  <mergeCells count="3">
    <mergeCell ref="A1:D1"/>
    <mergeCell ref="A2:D2"/>
    <mergeCell ref="A12:D2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26"/>
  <sheetViews>
    <sheetView zoomScale="85" zoomScaleNormal="85" workbookViewId="0">
      <selection activeCell="G2" sqref="G2"/>
    </sheetView>
  </sheetViews>
  <sheetFormatPr defaultColWidth="8.83333333333333" defaultRowHeight="370" customHeight="1"/>
  <cols>
    <col min="1" max="1" width="115.166666666667" style="116" customWidth="1"/>
    <col min="2" max="16384" width="8.83333333333333" style="117"/>
  </cols>
  <sheetData>
    <row r="1" ht="409" customHeight="1" spans="1:1">
      <c r="A1" s="118" t="s">
        <v>15</v>
      </c>
    </row>
    <row r="2" customHeight="1" spans="1:1">
      <c r="A2" s="119"/>
    </row>
    <row r="3" customHeight="1" spans="1:1">
      <c r="A3" s="120"/>
    </row>
    <row r="4" customHeight="1" spans="1:1">
      <c r="A4" s="121"/>
    </row>
    <row r="5" customHeight="1" spans="1:1">
      <c r="A5" s="120"/>
    </row>
    <row r="6" customHeight="1" spans="1:1">
      <c r="A6" s="120"/>
    </row>
    <row r="7" customHeight="1" spans="1:1">
      <c r="A7" s="120"/>
    </row>
    <row r="8" customHeight="1" spans="1:1">
      <c r="A8" s="120"/>
    </row>
    <row r="9" customHeight="1" spans="1:1">
      <c r="A9" s="120"/>
    </row>
    <row r="10" customHeight="1" spans="1:1">
      <c r="A10" s="120"/>
    </row>
    <row r="11" customHeight="1" spans="1:1">
      <c r="A11" s="120"/>
    </row>
    <row r="12" customHeight="1" spans="1:1">
      <c r="A12" s="120"/>
    </row>
    <row r="13" customHeight="1" spans="1:1">
      <c r="A13" s="120"/>
    </row>
    <row r="14" customHeight="1" spans="1:1">
      <c r="A14" s="120"/>
    </row>
    <row r="16" customHeight="1" spans="1:1">
      <c r="A16" s="120"/>
    </row>
    <row r="17" customHeight="1" spans="1:1">
      <c r="A17" s="121"/>
    </row>
    <row r="18" customHeight="1" spans="1:1">
      <c r="A18" s="121"/>
    </row>
    <row r="19" customHeight="1" spans="1:1">
      <c r="A19" s="121"/>
    </row>
    <row r="20" customHeight="1" spans="1:1">
      <c r="A20" s="121"/>
    </row>
    <row r="21" customHeight="1" spans="1:1">
      <c r="A21" s="121"/>
    </row>
    <row r="22" customHeight="1" spans="1:1">
      <c r="A22" s="121"/>
    </row>
    <row r="23" customHeight="1" spans="1:1">
      <c r="A23" s="121"/>
    </row>
    <row r="24" customHeight="1" spans="1:1">
      <c r="A24" s="121"/>
    </row>
    <row r="25" customHeight="1" spans="1:1">
      <c r="A25" s="121"/>
    </row>
    <row r="26" customHeight="1" spans="1:1">
      <c r="A26" s="121"/>
    </row>
  </sheetData>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151"/>
  <sheetViews>
    <sheetView zoomScale="85" zoomScaleNormal="85" topLeftCell="A145" workbookViewId="0">
      <selection activeCell="K140" sqref="K140"/>
    </sheetView>
  </sheetViews>
  <sheetFormatPr defaultColWidth="8.83333333333333" defaultRowHeight="14.25" customHeight="1"/>
  <cols>
    <col min="1" max="1" width="4.91666666666667" style="83" customWidth="1"/>
    <col min="2" max="2" width="10.3166666666667" style="83" customWidth="1"/>
    <col min="3" max="3" width="15.4666666666667" style="83" customWidth="1"/>
    <col min="4" max="4" width="11.125" style="83" customWidth="1"/>
    <col min="5" max="6" width="9.88333333333333" style="83" customWidth="1"/>
    <col min="7" max="7" width="11.7333333333333" style="83" customWidth="1"/>
    <col min="8" max="9" width="9.225" style="83" customWidth="1"/>
    <col min="10" max="10" width="24.25" style="82" customWidth="1"/>
    <col min="11" max="16303" width="33.0833333333333" style="82"/>
    <col min="16304" max="16384" width="8.83333333333333" style="82"/>
  </cols>
  <sheetData>
    <row r="1" ht="36" customHeight="1" spans="1:10">
      <c r="A1" s="84" t="s">
        <v>16</v>
      </c>
      <c r="B1" s="84"/>
      <c r="C1" s="84"/>
      <c r="D1" s="84"/>
      <c r="E1" s="84"/>
      <c r="F1" s="84"/>
      <c r="G1" s="84"/>
      <c r="H1" s="84"/>
      <c r="I1" s="84"/>
      <c r="J1" s="85"/>
    </row>
    <row r="2" ht="44" customHeight="1" spans="1:10">
      <c r="A2" s="28" t="s">
        <v>2</v>
      </c>
      <c r="B2" s="28" t="s">
        <v>3</v>
      </c>
      <c r="C2" s="28" t="s">
        <v>17</v>
      </c>
      <c r="D2" s="28" t="s">
        <v>18</v>
      </c>
      <c r="E2" s="28" t="s">
        <v>19</v>
      </c>
      <c r="F2" s="28" t="s">
        <v>20</v>
      </c>
      <c r="G2" s="28" t="s">
        <v>21</v>
      </c>
      <c r="H2" s="28" t="s">
        <v>22</v>
      </c>
      <c r="I2" s="28" t="s">
        <v>23</v>
      </c>
      <c r="J2" s="28" t="s">
        <v>24</v>
      </c>
    </row>
    <row r="3" ht="58" customHeight="1" spans="1:10">
      <c r="A3" s="28">
        <v>1</v>
      </c>
      <c r="B3" s="28" t="s">
        <v>25</v>
      </c>
      <c r="C3" s="28" t="s">
        <v>26</v>
      </c>
      <c r="D3" s="28">
        <v>23</v>
      </c>
      <c r="E3" s="28" t="s">
        <v>27</v>
      </c>
      <c r="F3" s="28">
        <v>500</v>
      </c>
      <c r="G3" s="28">
        <f>D3*F3</f>
        <v>11500</v>
      </c>
      <c r="H3" s="28"/>
      <c r="I3" s="28"/>
      <c r="J3" s="26" t="s">
        <v>28</v>
      </c>
    </row>
    <row r="4" ht="37" customHeight="1" spans="1:10">
      <c r="A4" s="86"/>
      <c r="B4" s="86" t="s">
        <v>29</v>
      </c>
      <c r="C4" s="86"/>
      <c r="D4" s="86"/>
      <c r="E4" s="86"/>
      <c r="F4" s="86"/>
      <c r="G4" s="86">
        <f>G3</f>
        <v>11500</v>
      </c>
      <c r="H4" s="86"/>
      <c r="I4" s="86"/>
      <c r="J4" s="87"/>
    </row>
    <row r="5" ht="32" customHeight="1" spans="1:10">
      <c r="A5" s="84" t="s">
        <v>30</v>
      </c>
      <c r="B5" s="84"/>
      <c r="C5" s="84"/>
      <c r="D5" s="84"/>
      <c r="E5" s="84"/>
      <c r="F5" s="84"/>
      <c r="G5" s="84"/>
      <c r="H5" s="84"/>
      <c r="I5" s="84"/>
      <c r="J5" s="84"/>
    </row>
    <row r="6" ht="52" customHeight="1" spans="1:10">
      <c r="A6" s="28" t="s">
        <v>2</v>
      </c>
      <c r="B6" s="28" t="s">
        <v>3</v>
      </c>
      <c r="C6" s="28" t="s">
        <v>31</v>
      </c>
      <c r="D6" s="28" t="s">
        <v>18</v>
      </c>
      <c r="E6" s="28" t="s">
        <v>19</v>
      </c>
      <c r="F6" s="28" t="s">
        <v>20</v>
      </c>
      <c r="G6" s="28" t="s">
        <v>21</v>
      </c>
      <c r="H6" s="28" t="s">
        <v>22</v>
      </c>
      <c r="I6" s="28" t="s">
        <v>23</v>
      </c>
      <c r="J6" s="28" t="s">
        <v>24</v>
      </c>
    </row>
    <row r="7" ht="152" customHeight="1" spans="1:10">
      <c r="A7" s="28">
        <v>1</v>
      </c>
      <c r="B7" s="88" t="s">
        <v>32</v>
      </c>
      <c r="C7" s="28" t="s">
        <v>33</v>
      </c>
      <c r="D7" s="89">
        <v>80</v>
      </c>
      <c r="E7" s="28" t="s">
        <v>27</v>
      </c>
      <c r="F7" s="28">
        <v>70</v>
      </c>
      <c r="G7" s="28">
        <f>D7*F7</f>
        <v>5600</v>
      </c>
      <c r="H7" s="89"/>
      <c r="I7" s="28"/>
      <c r="J7" s="90" t="s">
        <v>34</v>
      </c>
    </row>
    <row r="8" ht="152" customHeight="1" spans="1:10">
      <c r="A8" s="28">
        <v>2</v>
      </c>
      <c r="B8" s="91"/>
      <c r="C8" s="88" t="s">
        <v>35</v>
      </c>
      <c r="D8" s="89">
        <v>550</v>
      </c>
      <c r="E8" s="28" t="s">
        <v>36</v>
      </c>
      <c r="F8" s="28">
        <v>160</v>
      </c>
      <c r="G8" s="28">
        <f>D8*F8</f>
        <v>88000</v>
      </c>
      <c r="H8" s="89"/>
      <c r="I8" s="92"/>
      <c r="J8" s="93" t="s">
        <v>37</v>
      </c>
    </row>
    <row r="9" ht="152" customHeight="1" spans="1:10">
      <c r="A9" s="28">
        <v>3</v>
      </c>
      <c r="B9" s="91"/>
      <c r="C9" s="92"/>
      <c r="D9" s="94">
        <v>800</v>
      </c>
      <c r="E9" s="28" t="s">
        <v>36</v>
      </c>
      <c r="F9" s="28">
        <v>90</v>
      </c>
      <c r="G9" s="28">
        <f>D9*F9</f>
        <v>72000</v>
      </c>
      <c r="H9" s="94"/>
      <c r="I9" s="92"/>
      <c r="J9" s="93" t="s">
        <v>38</v>
      </c>
    </row>
    <row r="10" ht="51" customHeight="1" spans="1:10">
      <c r="A10" s="28">
        <v>4</v>
      </c>
      <c r="B10" s="92"/>
      <c r="C10" s="92" t="s">
        <v>39</v>
      </c>
      <c r="D10" s="92">
        <v>55</v>
      </c>
      <c r="E10" s="28" t="s">
        <v>40</v>
      </c>
      <c r="F10" s="28">
        <v>1000</v>
      </c>
      <c r="G10" s="28">
        <f>F10*D10</f>
        <v>55000</v>
      </c>
      <c r="H10" s="92"/>
      <c r="I10" s="92"/>
      <c r="J10" s="92" t="s">
        <v>39</v>
      </c>
    </row>
    <row r="11" ht="33" customHeight="1" spans="1:10">
      <c r="A11" s="86"/>
      <c r="B11" s="86" t="s">
        <v>29</v>
      </c>
      <c r="C11" s="28"/>
      <c r="D11" s="28"/>
      <c r="E11" s="28"/>
      <c r="F11" s="28"/>
      <c r="G11" s="28">
        <f>SUM(G7:G10)</f>
        <v>220600</v>
      </c>
      <c r="H11" s="28"/>
      <c r="I11" s="28"/>
      <c r="J11" s="26"/>
    </row>
    <row r="12" ht="26" customHeight="1" spans="1:10">
      <c r="A12" s="84" t="s">
        <v>41</v>
      </c>
      <c r="B12" s="84"/>
      <c r="C12" s="84"/>
      <c r="D12" s="84"/>
      <c r="E12" s="84"/>
      <c r="F12" s="84"/>
      <c r="G12" s="84"/>
      <c r="H12" s="84"/>
      <c r="I12" s="84"/>
      <c r="J12" s="84"/>
    </row>
    <row r="13" ht="56" customHeight="1" spans="1:10">
      <c r="A13" s="28" t="s">
        <v>2</v>
      </c>
      <c r="B13" s="28" t="s">
        <v>3</v>
      </c>
      <c r="C13" s="28" t="s">
        <v>42</v>
      </c>
      <c r="D13" s="28" t="s">
        <v>18</v>
      </c>
      <c r="E13" s="28" t="s">
        <v>19</v>
      </c>
      <c r="F13" s="28" t="s">
        <v>20</v>
      </c>
      <c r="G13" s="28" t="s">
        <v>21</v>
      </c>
      <c r="H13" s="28" t="s">
        <v>22</v>
      </c>
      <c r="I13" s="28" t="s">
        <v>23</v>
      </c>
      <c r="J13" s="28" t="s">
        <v>24</v>
      </c>
    </row>
    <row r="14" ht="31" customHeight="1" spans="1:10">
      <c r="A14" s="28">
        <v>1</v>
      </c>
      <c r="B14" s="88" t="s">
        <v>43</v>
      </c>
      <c r="C14" s="28" t="s">
        <v>44</v>
      </c>
      <c r="D14" s="28">
        <v>3</v>
      </c>
      <c r="E14" s="28" t="s">
        <v>27</v>
      </c>
      <c r="F14" s="28">
        <v>14000</v>
      </c>
      <c r="G14" s="28">
        <f>D14*F14</f>
        <v>42000</v>
      </c>
      <c r="H14" s="28"/>
      <c r="I14" s="28"/>
      <c r="J14" s="95" t="s">
        <v>45</v>
      </c>
    </row>
    <row r="15" ht="30" customHeight="1" spans="1:10">
      <c r="A15" s="28">
        <v>2</v>
      </c>
      <c r="B15" s="91"/>
      <c r="C15" s="28" t="s">
        <v>46</v>
      </c>
      <c r="D15" s="28">
        <v>2.5</v>
      </c>
      <c r="E15" s="28" t="s">
        <v>27</v>
      </c>
      <c r="F15" s="28">
        <v>14000</v>
      </c>
      <c r="G15" s="28">
        <f>D15*F15</f>
        <v>35000</v>
      </c>
      <c r="H15" s="28"/>
      <c r="I15" s="28"/>
      <c r="J15" s="96"/>
    </row>
    <row r="16" ht="27" customHeight="1" spans="1:10">
      <c r="A16" s="28">
        <v>3</v>
      </c>
      <c r="B16" s="92"/>
      <c r="C16" s="97" t="s">
        <v>47</v>
      </c>
      <c r="D16" s="28">
        <v>1.4</v>
      </c>
      <c r="E16" s="28" t="s">
        <v>27</v>
      </c>
      <c r="F16" s="28">
        <v>2000</v>
      </c>
      <c r="G16" s="28">
        <f>D16*F16</f>
        <v>2800</v>
      </c>
      <c r="H16" s="28"/>
      <c r="I16" s="28"/>
      <c r="J16" s="93"/>
    </row>
    <row r="17" ht="34" customHeight="1" spans="1:10">
      <c r="A17" s="86"/>
      <c r="B17" s="86" t="s">
        <v>29</v>
      </c>
      <c r="C17" s="28"/>
      <c r="D17" s="28"/>
      <c r="E17" s="28"/>
      <c r="F17" s="28"/>
      <c r="G17" s="28">
        <f>SUM(G14:G16)</f>
        <v>79800</v>
      </c>
      <c r="H17" s="28"/>
      <c r="I17" s="28"/>
      <c r="J17" s="26"/>
    </row>
    <row r="18" ht="39" customHeight="1" spans="1:10">
      <c r="J18" s="98"/>
    </row>
    <row r="19" ht="35" customHeight="1" spans="1:10">
      <c r="A19" s="84" t="s">
        <v>48</v>
      </c>
      <c r="B19" s="84"/>
      <c r="C19" s="84"/>
      <c r="D19" s="84"/>
      <c r="E19" s="84"/>
      <c r="F19" s="84"/>
      <c r="G19" s="84"/>
      <c r="H19" s="84"/>
      <c r="I19" s="84"/>
      <c r="J19" s="85"/>
    </row>
    <row r="20" ht="55" customHeight="1" spans="1:10">
      <c r="A20" s="28" t="s">
        <v>2</v>
      </c>
      <c r="B20" s="28" t="s">
        <v>3</v>
      </c>
      <c r="C20" s="28" t="s">
        <v>49</v>
      </c>
      <c r="D20" s="28" t="s">
        <v>18</v>
      </c>
      <c r="E20" s="28" t="s">
        <v>19</v>
      </c>
      <c r="F20" s="28" t="s">
        <v>20</v>
      </c>
      <c r="G20" s="28" t="s">
        <v>21</v>
      </c>
      <c r="H20" s="28" t="s">
        <v>22</v>
      </c>
      <c r="I20" s="28" t="s">
        <v>23</v>
      </c>
      <c r="J20" s="28" t="s">
        <v>24</v>
      </c>
    </row>
    <row r="21" ht="30" customHeight="1" spans="1:10">
      <c r="A21" s="28">
        <v>1</v>
      </c>
      <c r="B21" s="88" t="s">
        <v>50</v>
      </c>
      <c r="C21" s="28" t="s">
        <v>51</v>
      </c>
      <c r="D21" s="28">
        <v>22</v>
      </c>
      <c r="E21" s="28" t="s">
        <v>52</v>
      </c>
      <c r="F21" s="28">
        <v>200</v>
      </c>
      <c r="G21" s="28">
        <f>D21*F21</f>
        <v>4400</v>
      </c>
      <c r="H21" s="92"/>
      <c r="I21" s="92"/>
      <c r="J21" s="96" t="s">
        <v>53</v>
      </c>
    </row>
    <row r="22" ht="30" customHeight="1" spans="1:10">
      <c r="A22" s="28"/>
      <c r="B22" s="91"/>
      <c r="C22" s="28" t="s">
        <v>54</v>
      </c>
      <c r="D22" s="28">
        <v>35</v>
      </c>
      <c r="E22" s="28" t="s">
        <v>52</v>
      </c>
      <c r="F22" s="28">
        <v>800</v>
      </c>
      <c r="G22" s="28">
        <f>D22*F22</f>
        <v>28000</v>
      </c>
      <c r="H22" s="28"/>
      <c r="I22" s="28"/>
      <c r="J22" s="96"/>
    </row>
    <row r="23" ht="30" customHeight="1" spans="1:10">
      <c r="A23" s="28"/>
      <c r="B23" s="91"/>
      <c r="C23" s="28" t="s">
        <v>55</v>
      </c>
      <c r="D23" s="28">
        <v>50</v>
      </c>
      <c r="E23" s="28" t="s">
        <v>52</v>
      </c>
      <c r="F23" s="28">
        <v>200</v>
      </c>
      <c r="G23" s="28">
        <f>D23*F23</f>
        <v>10000</v>
      </c>
      <c r="H23" s="28"/>
      <c r="I23" s="28"/>
      <c r="J23" s="96"/>
    </row>
    <row r="24" ht="30" customHeight="1" spans="1:10">
      <c r="A24" s="28"/>
      <c r="B24" s="91"/>
      <c r="C24" s="28" t="s">
        <v>56</v>
      </c>
      <c r="D24" s="28">
        <v>60</v>
      </c>
      <c r="E24" s="28" t="s">
        <v>52</v>
      </c>
      <c r="F24" s="28">
        <v>1200</v>
      </c>
      <c r="G24" s="28">
        <f t="shared" ref="G21:G33" si="0">D24*F24</f>
        <v>72000</v>
      </c>
      <c r="H24" s="28"/>
      <c r="I24" s="28"/>
      <c r="J24" s="96"/>
    </row>
    <row r="25" ht="30" customHeight="1" spans="1:10">
      <c r="A25" s="28"/>
      <c r="B25" s="91"/>
      <c r="C25" s="28" t="s">
        <v>57</v>
      </c>
      <c r="D25" s="28">
        <v>90</v>
      </c>
      <c r="E25" s="28" t="s">
        <v>52</v>
      </c>
      <c r="F25" s="28">
        <v>200</v>
      </c>
      <c r="G25" s="28">
        <f t="shared" si="0"/>
        <v>18000</v>
      </c>
      <c r="H25" s="28"/>
      <c r="I25" s="28"/>
      <c r="J25" s="96"/>
    </row>
    <row r="26" ht="30" customHeight="1" spans="1:10">
      <c r="A26" s="28"/>
      <c r="B26" s="91"/>
      <c r="C26" s="28" t="s">
        <v>58</v>
      </c>
      <c r="D26" s="28">
        <v>110</v>
      </c>
      <c r="E26" s="28" t="s">
        <v>52</v>
      </c>
      <c r="F26" s="28">
        <v>200</v>
      </c>
      <c r="G26" s="28">
        <f t="shared" si="0"/>
        <v>22000</v>
      </c>
      <c r="H26" s="28"/>
      <c r="I26" s="28"/>
      <c r="J26" s="96"/>
    </row>
    <row r="27" ht="30" customHeight="1" spans="1:10">
      <c r="A27" s="28"/>
      <c r="B27" s="92"/>
      <c r="C27" s="28" t="s">
        <v>59</v>
      </c>
      <c r="D27" s="28">
        <v>140</v>
      </c>
      <c r="E27" s="28" t="s">
        <v>52</v>
      </c>
      <c r="F27" s="28">
        <v>150</v>
      </c>
      <c r="G27" s="28">
        <f t="shared" si="0"/>
        <v>21000</v>
      </c>
      <c r="H27" s="28"/>
      <c r="I27" s="28"/>
      <c r="J27" s="96"/>
    </row>
    <row r="28" ht="30" customHeight="1" spans="1:10">
      <c r="A28" s="28">
        <v>2</v>
      </c>
      <c r="B28" s="88" t="s">
        <v>60</v>
      </c>
      <c r="C28" s="28" t="s">
        <v>61</v>
      </c>
      <c r="D28" s="28">
        <v>25</v>
      </c>
      <c r="E28" s="28" t="s">
        <v>52</v>
      </c>
      <c r="F28" s="28">
        <v>180</v>
      </c>
      <c r="G28" s="28">
        <f t="shared" si="0"/>
        <v>4500</v>
      </c>
      <c r="H28" s="28"/>
      <c r="I28" s="28"/>
      <c r="J28" s="96"/>
    </row>
    <row r="29" ht="30" customHeight="1" spans="1:10">
      <c r="A29" s="28"/>
      <c r="B29" s="91"/>
      <c r="C29" s="28" t="s">
        <v>62</v>
      </c>
      <c r="D29" s="28">
        <v>40</v>
      </c>
      <c r="E29" s="28" t="s">
        <v>52</v>
      </c>
      <c r="F29" s="28">
        <v>180</v>
      </c>
      <c r="G29" s="28">
        <f t="shared" si="0"/>
        <v>7200</v>
      </c>
      <c r="H29" s="28"/>
      <c r="I29" s="28"/>
      <c r="J29" s="96"/>
    </row>
    <row r="30" ht="30" customHeight="1" spans="1:10">
      <c r="A30" s="28"/>
      <c r="B30" s="91"/>
      <c r="C30" s="28" t="s">
        <v>63</v>
      </c>
      <c r="D30" s="28">
        <v>85</v>
      </c>
      <c r="E30" s="28" t="s">
        <v>52</v>
      </c>
      <c r="F30" s="28">
        <v>160</v>
      </c>
      <c r="G30" s="28">
        <f t="shared" si="0"/>
        <v>13600</v>
      </c>
      <c r="H30" s="28"/>
      <c r="I30" s="28"/>
      <c r="J30" s="96"/>
    </row>
    <row r="31" ht="30" customHeight="1" spans="1:10">
      <c r="A31" s="28"/>
      <c r="B31" s="91"/>
      <c r="C31" s="28" t="s">
        <v>64</v>
      </c>
      <c r="D31" s="28">
        <v>120</v>
      </c>
      <c r="E31" s="28" t="s">
        <v>52</v>
      </c>
      <c r="F31" s="28">
        <v>2000</v>
      </c>
      <c r="G31" s="28">
        <f t="shared" si="0"/>
        <v>240000</v>
      </c>
      <c r="H31" s="28"/>
      <c r="I31" s="28"/>
      <c r="J31" s="96"/>
    </row>
    <row r="32" ht="30" customHeight="1" spans="1:10">
      <c r="A32" s="28"/>
      <c r="B32" s="91"/>
      <c r="C32" s="28" t="s">
        <v>65</v>
      </c>
      <c r="D32" s="28">
        <v>180</v>
      </c>
      <c r="E32" s="28" t="s">
        <v>52</v>
      </c>
      <c r="F32" s="28">
        <v>100</v>
      </c>
      <c r="G32" s="28">
        <f t="shared" si="0"/>
        <v>18000</v>
      </c>
      <c r="H32" s="28"/>
      <c r="I32" s="28"/>
      <c r="J32" s="96"/>
    </row>
    <row r="33" ht="30" customHeight="1" spans="1:10">
      <c r="A33" s="28"/>
      <c r="B33" s="92"/>
      <c r="C33" s="28" t="s">
        <v>66</v>
      </c>
      <c r="D33" s="28">
        <v>280</v>
      </c>
      <c r="E33" s="28" t="s">
        <v>52</v>
      </c>
      <c r="F33" s="28">
        <v>100</v>
      </c>
      <c r="G33" s="28">
        <f t="shared" si="0"/>
        <v>28000</v>
      </c>
      <c r="H33" s="28"/>
      <c r="I33" s="28"/>
      <c r="J33" s="96"/>
    </row>
    <row r="34" ht="30" customHeight="1" spans="1:10">
      <c r="A34" s="86"/>
      <c r="B34" s="86" t="s">
        <v>29</v>
      </c>
      <c r="C34" s="88"/>
      <c r="D34" s="88"/>
      <c r="E34" s="88"/>
      <c r="F34" s="88"/>
      <c r="G34" s="88">
        <f>SUM(G21:G33)</f>
        <v>486700</v>
      </c>
      <c r="H34" s="88"/>
      <c r="I34" s="88"/>
      <c r="J34" s="96"/>
    </row>
    <row r="35" ht="44" customHeight="1" spans="1:10">
      <c r="A35" s="99"/>
      <c r="B35" s="99"/>
      <c r="C35" s="99"/>
      <c r="D35" s="99"/>
      <c r="E35" s="99"/>
      <c r="F35" s="99"/>
      <c r="G35" s="99"/>
      <c r="H35" s="99"/>
      <c r="I35" s="99"/>
      <c r="J35" s="100"/>
    </row>
    <row r="36" ht="36" customHeight="1" spans="1:10">
      <c r="A36" s="101" t="s">
        <v>67</v>
      </c>
      <c r="B36" s="101"/>
      <c r="C36" s="101"/>
      <c r="D36" s="101"/>
      <c r="E36" s="101"/>
      <c r="F36" s="101"/>
      <c r="G36" s="101"/>
      <c r="H36" s="101"/>
      <c r="I36" s="101"/>
      <c r="J36" s="101"/>
    </row>
    <row r="37" customHeight="1" spans="1:10">
      <c r="A37" s="28" t="s">
        <v>2</v>
      </c>
      <c r="B37" s="28" t="s">
        <v>3</v>
      </c>
      <c r="C37" s="28" t="s">
        <v>49</v>
      </c>
      <c r="D37" s="88" t="s">
        <v>18</v>
      </c>
      <c r="E37" s="28" t="s">
        <v>19</v>
      </c>
      <c r="F37" s="28" t="s">
        <v>20</v>
      </c>
      <c r="G37" s="28" t="s">
        <v>21</v>
      </c>
      <c r="H37" s="88" t="s">
        <v>22</v>
      </c>
      <c r="I37" s="88" t="s">
        <v>23</v>
      </c>
      <c r="J37" s="28" t="s">
        <v>24</v>
      </c>
    </row>
    <row r="38" ht="34" customHeight="1" spans="1:10">
      <c r="A38" s="28"/>
      <c r="B38" s="28"/>
      <c r="C38" s="28"/>
      <c r="D38" s="92"/>
      <c r="E38" s="28"/>
      <c r="F38" s="28"/>
      <c r="G38" s="28"/>
      <c r="H38" s="92"/>
      <c r="I38" s="92"/>
      <c r="J38" s="28"/>
    </row>
    <row r="39" ht="30" customHeight="1" spans="1:10">
      <c r="A39" s="91">
        <v>1</v>
      </c>
      <c r="B39" s="91" t="s">
        <v>68</v>
      </c>
      <c r="C39" s="28" t="s">
        <v>69</v>
      </c>
      <c r="D39" s="28">
        <v>26</v>
      </c>
      <c r="E39" s="28" t="s">
        <v>70</v>
      </c>
      <c r="F39" s="28">
        <v>1500</v>
      </c>
      <c r="G39" s="28">
        <f t="shared" ref="G39:G54" si="1">D39*F39</f>
        <v>39000</v>
      </c>
      <c r="H39" s="28"/>
      <c r="I39" s="28"/>
      <c r="J39" s="95" t="s">
        <v>71</v>
      </c>
    </row>
    <row r="40" ht="30" customHeight="1" spans="1:10">
      <c r="A40" s="91"/>
      <c r="B40" s="91"/>
      <c r="C40" s="28" t="s">
        <v>72</v>
      </c>
      <c r="D40" s="28">
        <v>45</v>
      </c>
      <c r="E40" s="28" t="s">
        <v>70</v>
      </c>
      <c r="F40" s="28">
        <v>200</v>
      </c>
      <c r="G40" s="28">
        <f t="shared" si="1"/>
        <v>9000</v>
      </c>
      <c r="H40" s="28"/>
      <c r="I40" s="28"/>
      <c r="J40" s="96"/>
    </row>
    <row r="41" ht="30" customHeight="1" spans="1:10">
      <c r="A41" s="91"/>
      <c r="B41" s="91"/>
      <c r="C41" s="28" t="s">
        <v>73</v>
      </c>
      <c r="D41" s="28">
        <v>75</v>
      </c>
      <c r="E41" s="28" t="s">
        <v>70</v>
      </c>
      <c r="F41" s="28">
        <v>200</v>
      </c>
      <c r="G41" s="28">
        <f t="shared" si="1"/>
        <v>15000</v>
      </c>
      <c r="H41" s="28"/>
      <c r="I41" s="28"/>
      <c r="J41" s="96"/>
    </row>
    <row r="42" ht="34" customHeight="1" spans="1:10">
      <c r="A42" s="28">
        <v>2</v>
      </c>
      <c r="B42" s="88" t="s">
        <v>74</v>
      </c>
      <c r="C42" s="28" t="s">
        <v>75</v>
      </c>
      <c r="D42" s="28">
        <v>12</v>
      </c>
      <c r="E42" s="28" t="s">
        <v>70</v>
      </c>
      <c r="F42" s="28">
        <v>1500</v>
      </c>
      <c r="G42" s="28">
        <f t="shared" si="1"/>
        <v>18000</v>
      </c>
      <c r="H42" s="28"/>
      <c r="I42" s="28"/>
      <c r="J42" s="96"/>
    </row>
    <row r="43" ht="34" customHeight="1" spans="1:10">
      <c r="A43" s="28"/>
      <c r="B43" s="91"/>
      <c r="C43" s="28" t="s">
        <v>76</v>
      </c>
      <c r="D43" s="28">
        <v>20</v>
      </c>
      <c r="E43" s="28" t="s">
        <v>27</v>
      </c>
      <c r="F43" s="28">
        <v>150</v>
      </c>
      <c r="G43" s="28">
        <f t="shared" si="1"/>
        <v>3000</v>
      </c>
      <c r="H43" s="28"/>
      <c r="I43" s="28"/>
      <c r="J43" s="96"/>
    </row>
    <row r="44" ht="34" customHeight="1" spans="1:10">
      <c r="A44" s="28"/>
      <c r="B44" s="91"/>
      <c r="C44" s="28" t="s">
        <v>77</v>
      </c>
      <c r="D44" s="28">
        <v>28</v>
      </c>
      <c r="E44" s="28" t="s">
        <v>27</v>
      </c>
      <c r="F44" s="28">
        <v>150</v>
      </c>
      <c r="G44" s="28">
        <f t="shared" si="1"/>
        <v>4200</v>
      </c>
      <c r="H44" s="28"/>
      <c r="I44" s="28"/>
      <c r="J44" s="96"/>
    </row>
    <row r="45" ht="30" customHeight="1" spans="1:10">
      <c r="A45" s="28">
        <v>3</v>
      </c>
      <c r="B45" s="28" t="s">
        <v>78</v>
      </c>
      <c r="C45" s="28" t="s">
        <v>79</v>
      </c>
      <c r="D45" s="28">
        <v>0.4</v>
      </c>
      <c r="E45" s="28" t="s">
        <v>52</v>
      </c>
      <c r="F45" s="28">
        <v>160</v>
      </c>
      <c r="G45" s="28">
        <f t="shared" si="1"/>
        <v>64</v>
      </c>
      <c r="H45" s="28"/>
      <c r="I45" s="28"/>
      <c r="J45" s="96"/>
    </row>
    <row r="46" ht="30" customHeight="1" spans="1:10">
      <c r="A46" s="88">
        <v>4</v>
      </c>
      <c r="B46" s="88" t="s">
        <v>80</v>
      </c>
      <c r="C46" s="92" t="s">
        <v>81</v>
      </c>
      <c r="D46" s="92">
        <v>0.3</v>
      </c>
      <c r="E46" s="28" t="s">
        <v>82</v>
      </c>
      <c r="F46" s="28">
        <v>20000</v>
      </c>
      <c r="G46" s="28">
        <f t="shared" si="1"/>
        <v>6000</v>
      </c>
      <c r="H46" s="28"/>
      <c r="I46" s="28"/>
      <c r="J46" s="96"/>
    </row>
    <row r="47" ht="30" customHeight="1" spans="1:10">
      <c r="A47" s="91"/>
      <c r="B47" s="91"/>
      <c r="C47" s="92" t="s">
        <v>83</v>
      </c>
      <c r="D47" s="92">
        <v>0.5</v>
      </c>
      <c r="E47" s="28" t="s">
        <v>82</v>
      </c>
      <c r="F47" s="102">
        <v>700000</v>
      </c>
      <c r="G47" s="28">
        <f t="shared" si="1"/>
        <v>350000</v>
      </c>
      <c r="H47" s="28"/>
      <c r="I47" s="28"/>
      <c r="J47" s="96"/>
    </row>
    <row r="48" ht="30" customHeight="1" spans="1:10">
      <c r="A48" s="91"/>
      <c r="B48" s="91"/>
      <c r="C48" s="92" t="s">
        <v>84</v>
      </c>
      <c r="D48" s="92">
        <v>0.8</v>
      </c>
      <c r="E48" s="28" t="s">
        <v>82</v>
      </c>
      <c r="F48" s="28">
        <v>20000</v>
      </c>
      <c r="G48" s="28">
        <f t="shared" si="1"/>
        <v>16000</v>
      </c>
      <c r="H48" s="28"/>
      <c r="I48" s="28"/>
      <c r="J48" s="96"/>
    </row>
    <row r="49" ht="30" customHeight="1" spans="1:10">
      <c r="A49" s="91"/>
      <c r="B49" s="91"/>
      <c r="C49" s="92" t="s">
        <v>85</v>
      </c>
      <c r="D49" s="28">
        <v>1.3</v>
      </c>
      <c r="E49" s="28" t="s">
        <v>82</v>
      </c>
      <c r="F49" s="28">
        <v>10000</v>
      </c>
      <c r="G49" s="28">
        <f t="shared" si="1"/>
        <v>13000</v>
      </c>
      <c r="H49" s="28"/>
      <c r="I49" s="28"/>
      <c r="J49" s="96"/>
    </row>
    <row r="50" ht="30" customHeight="1" spans="1:10">
      <c r="A50" s="91"/>
      <c r="B50" s="91"/>
      <c r="C50" s="92" t="s">
        <v>86</v>
      </c>
      <c r="D50" s="92">
        <v>1.6</v>
      </c>
      <c r="E50" s="28" t="s">
        <v>82</v>
      </c>
      <c r="F50" s="102">
        <v>10000</v>
      </c>
      <c r="G50" s="28">
        <f t="shared" si="1"/>
        <v>16000</v>
      </c>
      <c r="H50" s="28"/>
      <c r="I50" s="28"/>
      <c r="J50" s="96"/>
    </row>
    <row r="51" ht="30" customHeight="1" spans="1:10">
      <c r="A51" s="28">
        <v>5</v>
      </c>
      <c r="B51" s="28" t="s">
        <v>87</v>
      </c>
      <c r="C51" s="28" t="s">
        <v>79</v>
      </c>
      <c r="D51" s="28">
        <v>2</v>
      </c>
      <c r="E51" s="28" t="s">
        <v>88</v>
      </c>
      <c r="F51" s="28">
        <v>1000</v>
      </c>
      <c r="G51" s="28">
        <f t="shared" si="1"/>
        <v>2000</v>
      </c>
      <c r="H51" s="28"/>
      <c r="I51" s="28"/>
      <c r="J51" s="96"/>
    </row>
    <row r="52" ht="34" customHeight="1" spans="1:10">
      <c r="A52" s="28">
        <v>6</v>
      </c>
      <c r="B52" s="28" t="s">
        <v>89</v>
      </c>
      <c r="C52" s="28" t="s">
        <v>90</v>
      </c>
      <c r="D52" s="28">
        <v>4.5</v>
      </c>
      <c r="E52" s="28" t="s">
        <v>27</v>
      </c>
      <c r="F52" s="28">
        <v>50000</v>
      </c>
      <c r="G52" s="28">
        <f t="shared" si="1"/>
        <v>225000</v>
      </c>
      <c r="H52" s="28"/>
      <c r="I52" s="28"/>
      <c r="J52" s="93"/>
    </row>
    <row r="53" ht="72" customHeight="1" spans="1:10">
      <c r="A53" s="28">
        <v>7</v>
      </c>
      <c r="B53" s="28" t="s">
        <v>91</v>
      </c>
      <c r="C53" s="28"/>
      <c r="D53" s="28">
        <v>8</v>
      </c>
      <c r="E53" s="28" t="s">
        <v>27</v>
      </c>
      <c r="F53" s="28">
        <v>100000</v>
      </c>
      <c r="G53" s="28">
        <f t="shared" si="1"/>
        <v>800000</v>
      </c>
      <c r="H53" s="28"/>
      <c r="I53" s="28"/>
      <c r="J53" s="26" t="s">
        <v>92</v>
      </c>
    </row>
    <row r="54" ht="72" customHeight="1" spans="1:10">
      <c r="A54" s="28">
        <v>8</v>
      </c>
      <c r="B54" s="28" t="s">
        <v>89</v>
      </c>
      <c r="C54" s="28" t="s">
        <v>93</v>
      </c>
      <c r="D54" s="60">
        <v>10</v>
      </c>
      <c r="E54" s="28" t="s">
        <v>27</v>
      </c>
      <c r="F54" s="103">
        <v>40000</v>
      </c>
      <c r="G54" s="28">
        <f t="shared" si="1"/>
        <v>400000</v>
      </c>
      <c r="H54" s="104"/>
      <c r="I54" s="61"/>
      <c r="J54" s="26" t="s">
        <v>94</v>
      </c>
    </row>
    <row r="55" ht="30" customHeight="1" spans="1:10">
      <c r="A55" s="86"/>
      <c r="B55" s="86" t="s">
        <v>29</v>
      </c>
      <c r="C55" s="28"/>
      <c r="D55" s="28"/>
      <c r="E55" s="28"/>
      <c r="F55" s="28"/>
      <c r="G55" s="28">
        <f>SUM(G39:G54)</f>
        <v>1916264</v>
      </c>
      <c r="H55" s="28"/>
      <c r="I55" s="28"/>
      <c r="J55" s="26"/>
    </row>
    <row r="56" ht="26" customHeight="1" spans="1:10">
      <c r="A56" s="105" t="s">
        <v>95</v>
      </c>
      <c r="B56" s="105"/>
      <c r="C56" s="105"/>
      <c r="D56" s="105"/>
      <c r="E56" s="105"/>
      <c r="F56" s="105"/>
      <c r="G56" s="105"/>
      <c r="H56" s="105"/>
      <c r="I56" s="105"/>
      <c r="J56" s="105"/>
    </row>
    <row r="57" customHeight="1" spans="1:10">
      <c r="A57" s="28" t="s">
        <v>2</v>
      </c>
      <c r="B57" s="28" t="s">
        <v>3</v>
      </c>
      <c r="C57" s="28" t="s">
        <v>49</v>
      </c>
      <c r="D57" s="88" t="s">
        <v>18</v>
      </c>
      <c r="E57" s="28" t="s">
        <v>19</v>
      </c>
      <c r="F57" s="28" t="s">
        <v>20</v>
      </c>
      <c r="G57" s="28" t="s">
        <v>21</v>
      </c>
      <c r="H57" s="88" t="s">
        <v>22</v>
      </c>
      <c r="I57" s="88" t="s">
        <v>23</v>
      </c>
      <c r="J57" s="28" t="s">
        <v>24</v>
      </c>
    </row>
    <row r="58" ht="37" customHeight="1" spans="1:10">
      <c r="A58" s="28"/>
      <c r="B58" s="28"/>
      <c r="C58" s="28"/>
      <c r="D58" s="92"/>
      <c r="E58" s="28"/>
      <c r="F58" s="28"/>
      <c r="G58" s="28"/>
      <c r="H58" s="92"/>
      <c r="I58" s="92"/>
      <c r="J58" s="28"/>
    </row>
    <row r="59" ht="44" customHeight="1" spans="1:10">
      <c r="A59" s="28">
        <v>1</v>
      </c>
      <c r="B59" s="28" t="s">
        <v>96</v>
      </c>
      <c r="C59" s="28" t="s">
        <v>97</v>
      </c>
      <c r="D59" s="28">
        <v>12</v>
      </c>
      <c r="E59" s="28" t="s">
        <v>52</v>
      </c>
      <c r="F59" s="28">
        <v>200</v>
      </c>
      <c r="G59" s="28">
        <f>D59*F59</f>
        <v>2400</v>
      </c>
      <c r="H59" s="28"/>
      <c r="I59" s="28"/>
      <c r="J59" s="26" t="s">
        <v>98</v>
      </c>
    </row>
    <row r="60" ht="30" customHeight="1" spans="1:10">
      <c r="A60" s="28">
        <v>2</v>
      </c>
      <c r="B60" s="28" t="s">
        <v>99</v>
      </c>
      <c r="C60" s="28" t="s">
        <v>100</v>
      </c>
      <c r="D60" s="28">
        <v>10</v>
      </c>
      <c r="E60" s="28" t="s">
        <v>52</v>
      </c>
      <c r="F60" s="28">
        <v>200</v>
      </c>
      <c r="G60" s="28">
        <f>D60*F60</f>
        <v>2000</v>
      </c>
      <c r="H60" s="28"/>
      <c r="I60" s="28"/>
      <c r="J60" s="26"/>
    </row>
    <row r="61" ht="30" customHeight="1" spans="1:10">
      <c r="A61" s="28">
        <v>3</v>
      </c>
      <c r="B61" s="28" t="s">
        <v>101</v>
      </c>
      <c r="C61" s="28" t="s">
        <v>100</v>
      </c>
      <c r="D61" s="28">
        <v>16</v>
      </c>
      <c r="E61" s="28" t="s">
        <v>52</v>
      </c>
      <c r="F61" s="28">
        <v>2000</v>
      </c>
      <c r="G61" s="28">
        <f>D61*F61</f>
        <v>32000</v>
      </c>
      <c r="H61" s="28"/>
      <c r="I61" s="28"/>
      <c r="J61" s="26"/>
    </row>
    <row r="62" ht="27" customHeight="1" spans="1:10">
      <c r="A62" s="86"/>
      <c r="B62" s="86" t="s">
        <v>29</v>
      </c>
      <c r="C62" s="28"/>
      <c r="D62" s="28"/>
      <c r="E62" s="28"/>
      <c r="F62" s="28"/>
      <c r="G62" s="28">
        <f>SUM(G59:G61)</f>
        <v>36400</v>
      </c>
      <c r="H62" s="28"/>
      <c r="I62" s="28"/>
      <c r="J62" s="26"/>
    </row>
    <row r="63" ht="24" customHeight="1" spans="1:10">
      <c r="A63" s="105" t="s">
        <v>102</v>
      </c>
      <c r="B63" s="105"/>
      <c r="C63" s="105"/>
      <c r="D63" s="105"/>
      <c r="E63" s="105"/>
      <c r="F63" s="105"/>
      <c r="G63" s="105"/>
      <c r="H63" s="105"/>
      <c r="I63" s="105"/>
      <c r="J63" s="105"/>
    </row>
    <row r="64" customHeight="1" spans="1:10">
      <c r="A64" s="28" t="s">
        <v>2</v>
      </c>
      <c r="B64" s="28" t="s">
        <v>3</v>
      </c>
      <c r="C64" s="28" t="s">
        <v>49</v>
      </c>
      <c r="D64" s="88" t="s">
        <v>18</v>
      </c>
      <c r="E64" s="28" t="s">
        <v>19</v>
      </c>
      <c r="F64" s="28" t="s">
        <v>20</v>
      </c>
      <c r="G64" s="28" t="s">
        <v>21</v>
      </c>
      <c r="H64" s="88" t="s">
        <v>22</v>
      </c>
      <c r="I64" s="88" t="s">
        <v>23</v>
      </c>
      <c r="J64" s="28" t="s">
        <v>24</v>
      </c>
    </row>
    <row r="65" ht="36" customHeight="1" spans="1:10">
      <c r="A65" s="28"/>
      <c r="B65" s="28"/>
      <c r="C65" s="28"/>
      <c r="D65" s="92"/>
      <c r="E65" s="28"/>
      <c r="F65" s="28"/>
      <c r="G65" s="28"/>
      <c r="H65" s="92"/>
      <c r="I65" s="92"/>
      <c r="J65" s="28"/>
    </row>
    <row r="66" ht="30" customHeight="1" spans="1:10">
      <c r="A66" s="28">
        <v>1</v>
      </c>
      <c r="B66" s="28" t="s">
        <v>103</v>
      </c>
      <c r="C66" s="28" t="s">
        <v>104</v>
      </c>
      <c r="D66" s="28">
        <v>7.5</v>
      </c>
      <c r="E66" s="28" t="s">
        <v>52</v>
      </c>
      <c r="F66" s="28">
        <v>200</v>
      </c>
      <c r="G66" s="28">
        <f>D66*F66</f>
        <v>1500</v>
      </c>
      <c r="H66" s="28"/>
      <c r="I66" s="28"/>
      <c r="J66" s="26" t="s">
        <v>105</v>
      </c>
    </row>
    <row r="67" ht="30" customHeight="1" spans="1:10">
      <c r="A67" s="28">
        <v>2</v>
      </c>
      <c r="B67" s="28"/>
      <c r="C67" s="28" t="s">
        <v>106</v>
      </c>
      <c r="D67" s="28">
        <v>8.5</v>
      </c>
      <c r="E67" s="28" t="s">
        <v>52</v>
      </c>
      <c r="F67" s="28">
        <v>200</v>
      </c>
      <c r="G67" s="28">
        <f>D67*F67</f>
        <v>1700</v>
      </c>
      <c r="H67" s="28"/>
      <c r="I67" s="28"/>
      <c r="J67" s="26"/>
    </row>
    <row r="68" ht="30" customHeight="1" spans="1:10">
      <c r="A68" s="28">
        <v>3</v>
      </c>
      <c r="B68" s="28"/>
      <c r="C68" s="28" t="s">
        <v>107</v>
      </c>
      <c r="D68" s="28">
        <v>12</v>
      </c>
      <c r="E68" s="28" t="s">
        <v>52</v>
      </c>
      <c r="F68" s="28">
        <v>200</v>
      </c>
      <c r="G68" s="28">
        <f>D68*F68</f>
        <v>2400</v>
      </c>
      <c r="H68" s="28"/>
      <c r="I68" s="28"/>
      <c r="J68" s="26"/>
    </row>
    <row r="69" ht="30" customHeight="1" spans="1:10">
      <c r="A69" s="28">
        <v>4</v>
      </c>
      <c r="B69" s="28"/>
      <c r="C69" s="28" t="s">
        <v>108</v>
      </c>
      <c r="D69" s="28">
        <v>14</v>
      </c>
      <c r="E69" s="28" t="s">
        <v>52</v>
      </c>
      <c r="F69" s="28">
        <v>20</v>
      </c>
      <c r="G69" s="28">
        <f>D69*F69</f>
        <v>280</v>
      </c>
      <c r="H69" s="28"/>
      <c r="I69" s="28"/>
      <c r="J69" s="26"/>
    </row>
    <row r="70" ht="30" customHeight="1" spans="1:10">
      <c r="A70" s="28">
        <v>5</v>
      </c>
      <c r="B70" s="28"/>
      <c r="C70" s="28" t="s">
        <v>109</v>
      </c>
      <c r="D70" s="28">
        <v>18</v>
      </c>
      <c r="E70" s="28" t="s">
        <v>52</v>
      </c>
      <c r="F70" s="28">
        <v>20</v>
      </c>
      <c r="G70" s="28">
        <f>D70*F70</f>
        <v>360</v>
      </c>
      <c r="H70" s="28"/>
      <c r="I70" s="28"/>
      <c r="J70" s="26"/>
    </row>
    <row r="71" ht="30" customHeight="1" spans="1:10">
      <c r="A71" s="86"/>
      <c r="B71" s="86" t="s">
        <v>29</v>
      </c>
      <c r="G71" s="28">
        <f>SUM(G66:G70)</f>
        <v>6240</v>
      </c>
    </row>
    <row r="72" ht="35" customHeight="1" spans="1:10">
      <c r="A72" s="105" t="s">
        <v>110</v>
      </c>
      <c r="B72" s="105"/>
      <c r="C72" s="105"/>
      <c r="D72" s="105"/>
      <c r="E72" s="105"/>
      <c r="F72" s="105"/>
      <c r="G72" s="105"/>
      <c r="H72" s="105"/>
      <c r="I72" s="105"/>
      <c r="J72" s="105"/>
    </row>
    <row r="73" customHeight="1" spans="1:10">
      <c r="A73" s="28" t="s">
        <v>2</v>
      </c>
      <c r="B73" s="28" t="s">
        <v>3</v>
      </c>
      <c r="C73" s="28" t="s">
        <v>111</v>
      </c>
      <c r="D73" s="88" t="s">
        <v>18</v>
      </c>
      <c r="E73" s="28" t="s">
        <v>19</v>
      </c>
      <c r="F73" s="28" t="s">
        <v>20</v>
      </c>
      <c r="G73" s="28" t="s">
        <v>21</v>
      </c>
      <c r="H73" s="88" t="s">
        <v>22</v>
      </c>
      <c r="I73" s="88" t="s">
        <v>23</v>
      </c>
      <c r="J73" s="28" t="s">
        <v>24</v>
      </c>
    </row>
    <row r="74" ht="36" customHeight="1" spans="1:10">
      <c r="A74" s="28"/>
      <c r="B74" s="28"/>
      <c r="C74" s="28"/>
      <c r="D74" s="92"/>
      <c r="E74" s="28"/>
      <c r="F74" s="28"/>
      <c r="G74" s="28"/>
      <c r="H74" s="92"/>
      <c r="I74" s="92"/>
      <c r="J74" s="28"/>
    </row>
    <row r="75" ht="87" customHeight="1" spans="1:10">
      <c r="A75" s="28">
        <v>1</v>
      </c>
      <c r="B75" s="28" t="s">
        <v>112</v>
      </c>
      <c r="C75" s="28" t="s">
        <v>113</v>
      </c>
      <c r="D75" s="28">
        <v>15</v>
      </c>
      <c r="E75" s="28" t="s">
        <v>27</v>
      </c>
      <c r="F75" s="28">
        <v>500</v>
      </c>
      <c r="G75" s="28">
        <f>D75*F75</f>
        <v>7500</v>
      </c>
      <c r="H75" s="28"/>
      <c r="I75" s="28"/>
      <c r="J75" s="26" t="s">
        <v>114</v>
      </c>
    </row>
    <row r="76" s="82" customFormat="1" ht="39" customHeight="1" spans="1:10">
      <c r="A76" s="86"/>
      <c r="B76" s="86" t="s">
        <v>29</v>
      </c>
      <c r="C76" s="28"/>
      <c r="D76" s="28"/>
      <c r="E76" s="28"/>
      <c r="F76" s="28"/>
      <c r="G76" s="28">
        <f>G75</f>
        <v>7500</v>
      </c>
      <c r="H76" s="28"/>
      <c r="I76" s="28"/>
      <c r="J76" s="26"/>
    </row>
    <row r="77" s="82" customFormat="1" ht="45" customHeight="1" spans="1:10">
      <c r="A77" s="83"/>
      <c r="B77" s="83"/>
      <c r="C77" s="83"/>
      <c r="D77" s="83"/>
      <c r="E77" s="83"/>
      <c r="F77" s="83"/>
      <c r="G77" s="83"/>
      <c r="H77" s="83"/>
      <c r="I77" s="83"/>
      <c r="J77" s="98"/>
    </row>
    <row r="78" s="83" customFormat="1" ht="39" customHeight="1" spans="1:10">
      <c r="A78" s="84" t="s">
        <v>115</v>
      </c>
      <c r="B78" s="84"/>
      <c r="C78" s="84"/>
      <c r="D78" s="84"/>
      <c r="E78" s="84"/>
      <c r="F78" s="84"/>
      <c r="G78" s="84"/>
      <c r="H78" s="84"/>
      <c r="I78" s="84"/>
      <c r="J78" s="84"/>
    </row>
    <row r="79" s="83" customFormat="1" ht="43" customHeight="1" spans="1:10">
      <c r="A79" s="28" t="s">
        <v>2</v>
      </c>
      <c r="B79" s="28" t="s">
        <v>3</v>
      </c>
      <c r="C79" s="28" t="s">
        <v>49</v>
      </c>
      <c r="D79" s="28" t="s">
        <v>18</v>
      </c>
      <c r="E79" s="28" t="s">
        <v>19</v>
      </c>
      <c r="F79" s="28" t="s">
        <v>20</v>
      </c>
      <c r="G79" s="28" t="s">
        <v>21</v>
      </c>
      <c r="H79" s="28" t="s">
        <v>22</v>
      </c>
      <c r="I79" s="28" t="s">
        <v>23</v>
      </c>
      <c r="J79" s="28" t="s">
        <v>24</v>
      </c>
    </row>
    <row r="80" ht="43" customHeight="1" spans="1:10">
      <c r="A80" s="28">
        <v>1</v>
      </c>
      <c r="B80" s="88" t="s">
        <v>116</v>
      </c>
      <c r="C80" s="28" t="s">
        <v>117</v>
      </c>
      <c r="D80" s="28">
        <v>15</v>
      </c>
      <c r="E80" s="28" t="s">
        <v>118</v>
      </c>
      <c r="F80" s="28">
        <v>220</v>
      </c>
      <c r="G80" s="28">
        <f t="shared" ref="G80:G85" si="2">D80*F80</f>
        <v>3300</v>
      </c>
      <c r="H80" s="28"/>
      <c r="I80" s="28"/>
      <c r="J80" s="26" t="s">
        <v>119</v>
      </c>
    </row>
    <row r="81" ht="43" customHeight="1" spans="1:10">
      <c r="A81" s="28"/>
      <c r="B81" s="91"/>
      <c r="C81" s="28" t="s">
        <v>120</v>
      </c>
      <c r="D81" s="28">
        <v>20</v>
      </c>
      <c r="E81" s="28" t="s">
        <v>118</v>
      </c>
      <c r="F81" s="28">
        <v>200</v>
      </c>
      <c r="G81" s="28">
        <f t="shared" si="2"/>
        <v>4000</v>
      </c>
      <c r="H81" s="28"/>
      <c r="I81" s="28"/>
      <c r="J81" s="26"/>
    </row>
    <row r="82" ht="43" customHeight="1" spans="1:10">
      <c r="A82" s="28"/>
      <c r="B82" s="92"/>
      <c r="C82" s="28" t="s">
        <v>121</v>
      </c>
      <c r="D82" s="28">
        <v>28</v>
      </c>
      <c r="E82" s="28" t="s">
        <v>118</v>
      </c>
      <c r="F82" s="28">
        <v>200</v>
      </c>
      <c r="G82" s="28">
        <f t="shared" si="2"/>
        <v>5600</v>
      </c>
      <c r="H82" s="28"/>
      <c r="I82" s="28"/>
      <c r="J82" s="26"/>
    </row>
    <row r="83" ht="47" customHeight="1" spans="1:10">
      <c r="A83" s="28">
        <v>2</v>
      </c>
      <c r="B83" s="88" t="s">
        <v>122</v>
      </c>
      <c r="C83" s="28" t="s">
        <v>117</v>
      </c>
      <c r="D83" s="28">
        <v>5</v>
      </c>
      <c r="E83" s="28" t="s">
        <v>118</v>
      </c>
      <c r="F83" s="28">
        <v>220</v>
      </c>
      <c r="G83" s="28">
        <f t="shared" si="2"/>
        <v>1100</v>
      </c>
      <c r="H83" s="28"/>
      <c r="I83" s="28"/>
      <c r="J83" s="26" t="s">
        <v>123</v>
      </c>
    </row>
    <row r="84" ht="47" customHeight="1" spans="1:10">
      <c r="A84" s="28"/>
      <c r="B84" s="91"/>
      <c r="C84" s="28" t="s">
        <v>120</v>
      </c>
      <c r="D84" s="28">
        <v>8</v>
      </c>
      <c r="E84" s="28" t="s">
        <v>118</v>
      </c>
      <c r="F84" s="28">
        <v>150</v>
      </c>
      <c r="G84" s="28">
        <f t="shared" si="2"/>
        <v>1200</v>
      </c>
      <c r="H84" s="28"/>
      <c r="I84" s="28"/>
      <c r="J84" s="26"/>
    </row>
    <row r="85" ht="47" customHeight="1" spans="1:10">
      <c r="A85" s="28"/>
      <c r="B85" s="92"/>
      <c r="C85" s="28" t="s">
        <v>121</v>
      </c>
      <c r="D85" s="28">
        <v>9.5</v>
      </c>
      <c r="E85" s="28" t="s">
        <v>118</v>
      </c>
      <c r="F85" s="28">
        <v>150</v>
      </c>
      <c r="G85" s="28">
        <f t="shared" si="2"/>
        <v>1425</v>
      </c>
      <c r="H85" s="28"/>
      <c r="I85" s="28"/>
      <c r="J85" s="26"/>
    </row>
    <row r="86" ht="33" customHeight="1" spans="1:10">
      <c r="A86" s="86"/>
      <c r="B86" s="86" t="s">
        <v>29</v>
      </c>
      <c r="C86" s="28"/>
      <c r="D86" s="26"/>
      <c r="E86" s="28"/>
      <c r="F86" s="28"/>
      <c r="G86" s="28">
        <f>SUM(G80:G85)</f>
        <v>16625</v>
      </c>
      <c r="H86" s="28"/>
      <c r="I86" s="28"/>
      <c r="J86" s="26"/>
    </row>
    <row r="87" ht="39" customHeight="1" spans="1:10">
      <c r="D87" s="98"/>
      <c r="J87" s="98"/>
    </row>
    <row r="88" ht="30" customHeight="1" spans="1:10">
      <c r="A88" s="84" t="s">
        <v>124</v>
      </c>
      <c r="B88" s="84"/>
      <c r="C88" s="84"/>
      <c r="D88" s="84"/>
      <c r="E88" s="84"/>
      <c r="F88" s="84"/>
      <c r="G88" s="84"/>
      <c r="H88" s="84"/>
      <c r="I88" s="84"/>
      <c r="J88" s="84"/>
    </row>
    <row r="89" ht="54" customHeight="1" spans="1:10">
      <c r="A89" s="28" t="s">
        <v>2</v>
      </c>
      <c r="B89" s="28" t="s">
        <v>3</v>
      </c>
      <c r="C89" s="28" t="s">
        <v>49</v>
      </c>
      <c r="D89" s="28" t="s">
        <v>18</v>
      </c>
      <c r="E89" s="28" t="s">
        <v>19</v>
      </c>
      <c r="F89" s="28" t="s">
        <v>20</v>
      </c>
      <c r="G89" s="28" t="s">
        <v>21</v>
      </c>
      <c r="H89" s="28" t="s">
        <v>22</v>
      </c>
      <c r="I89" s="28" t="s">
        <v>23</v>
      </c>
      <c r="J89" s="28" t="s">
        <v>24</v>
      </c>
    </row>
    <row r="90" ht="23" customHeight="1" spans="1:10">
      <c r="A90" s="28">
        <v>1</v>
      </c>
      <c r="B90" s="28" t="s">
        <v>125</v>
      </c>
      <c r="C90" s="28" t="s">
        <v>126</v>
      </c>
      <c r="D90" s="28">
        <v>20</v>
      </c>
      <c r="E90" s="28" t="s">
        <v>52</v>
      </c>
      <c r="F90" s="28">
        <v>120</v>
      </c>
      <c r="G90" s="28">
        <f t="shared" ref="G90:G109" si="3">D90*F90</f>
        <v>2400</v>
      </c>
      <c r="H90" s="28"/>
      <c r="I90" s="28"/>
      <c r="J90" s="26" t="s">
        <v>127</v>
      </c>
    </row>
    <row r="91" ht="23" customHeight="1" spans="1:10">
      <c r="A91" s="28"/>
      <c r="B91" s="28"/>
      <c r="C91" s="28" t="s">
        <v>128</v>
      </c>
      <c r="D91" s="28">
        <v>30</v>
      </c>
      <c r="E91" s="28" t="s">
        <v>52</v>
      </c>
      <c r="F91" s="28">
        <v>120</v>
      </c>
      <c r="G91" s="28">
        <f t="shared" si="3"/>
        <v>3600</v>
      </c>
      <c r="H91" s="28"/>
      <c r="I91" s="28"/>
      <c r="J91" s="26"/>
    </row>
    <row r="92" ht="23" customHeight="1" spans="1:10">
      <c r="A92" s="28"/>
      <c r="B92" s="28"/>
      <c r="C92" s="28" t="s">
        <v>129</v>
      </c>
      <c r="D92" s="28">
        <v>50</v>
      </c>
      <c r="E92" s="28" t="s">
        <v>52</v>
      </c>
      <c r="F92" s="28">
        <v>120</v>
      </c>
      <c r="G92" s="28">
        <f t="shared" si="3"/>
        <v>6000</v>
      </c>
      <c r="H92" s="28"/>
      <c r="I92" s="28"/>
      <c r="J92" s="26"/>
    </row>
    <row r="93" ht="23" customHeight="1" spans="1:10">
      <c r="A93" s="28"/>
      <c r="B93" s="28"/>
      <c r="C93" s="28" t="s">
        <v>55</v>
      </c>
      <c r="D93" s="28">
        <v>60</v>
      </c>
      <c r="E93" s="28" t="s">
        <v>52</v>
      </c>
      <c r="F93" s="28">
        <v>100</v>
      </c>
      <c r="G93" s="28">
        <f t="shared" si="3"/>
        <v>6000</v>
      </c>
      <c r="H93" s="28"/>
      <c r="I93" s="28"/>
      <c r="J93" s="26"/>
    </row>
    <row r="94" ht="23" customHeight="1" spans="1:10">
      <c r="A94" s="28"/>
      <c r="B94" s="28"/>
      <c r="C94" s="28" t="s">
        <v>56</v>
      </c>
      <c r="D94" s="28">
        <v>86</v>
      </c>
      <c r="E94" s="28" t="s">
        <v>52</v>
      </c>
      <c r="F94" s="28">
        <v>100</v>
      </c>
      <c r="G94" s="28">
        <f t="shared" si="3"/>
        <v>8600</v>
      </c>
      <c r="H94" s="28"/>
      <c r="I94" s="28"/>
      <c r="J94" s="26"/>
    </row>
    <row r="95" ht="23" customHeight="1" spans="1:10">
      <c r="A95" s="28"/>
      <c r="B95" s="28"/>
      <c r="C95" s="28" t="s">
        <v>57</v>
      </c>
      <c r="D95" s="28">
        <v>120</v>
      </c>
      <c r="E95" s="28" t="s">
        <v>52</v>
      </c>
      <c r="F95" s="28">
        <v>100</v>
      </c>
      <c r="G95" s="28">
        <f t="shared" si="3"/>
        <v>12000</v>
      </c>
      <c r="H95" s="28"/>
      <c r="I95" s="28"/>
      <c r="J95" s="26"/>
    </row>
    <row r="96" ht="23" customHeight="1" spans="1:10">
      <c r="A96" s="28"/>
      <c r="B96" s="28"/>
      <c r="C96" s="28" t="s">
        <v>130</v>
      </c>
      <c r="D96" s="28">
        <v>220</v>
      </c>
      <c r="E96" s="28" t="s">
        <v>52</v>
      </c>
      <c r="F96" s="28">
        <v>120</v>
      </c>
      <c r="G96" s="28">
        <f t="shared" si="3"/>
        <v>26400</v>
      </c>
      <c r="H96" s="28"/>
      <c r="I96" s="28"/>
      <c r="J96" s="26"/>
    </row>
    <row r="97" ht="23" customHeight="1" spans="1:10">
      <c r="A97" s="28"/>
      <c r="B97" s="28"/>
      <c r="C97" s="28" t="s">
        <v>131</v>
      </c>
      <c r="D97" s="28">
        <v>240</v>
      </c>
      <c r="E97" s="28" t="s">
        <v>52</v>
      </c>
      <c r="F97" s="28">
        <v>120</v>
      </c>
      <c r="G97" s="28">
        <f t="shared" si="3"/>
        <v>28800</v>
      </c>
      <c r="H97" s="28"/>
      <c r="I97" s="28"/>
      <c r="J97" s="26"/>
    </row>
    <row r="98" ht="23" customHeight="1" spans="1:10">
      <c r="A98" s="28"/>
      <c r="B98" s="28"/>
      <c r="C98" s="28" t="s">
        <v>132</v>
      </c>
      <c r="D98" s="28">
        <v>350</v>
      </c>
      <c r="E98" s="28" t="s">
        <v>52</v>
      </c>
      <c r="F98" s="28">
        <v>100</v>
      </c>
      <c r="G98" s="28">
        <f t="shared" si="3"/>
        <v>35000</v>
      </c>
      <c r="H98" s="28"/>
      <c r="I98" s="28"/>
      <c r="J98" s="26"/>
    </row>
    <row r="99" ht="23" customHeight="1" spans="1:10">
      <c r="A99" s="28">
        <v>2</v>
      </c>
      <c r="B99" s="28" t="s">
        <v>133</v>
      </c>
      <c r="C99" s="28" t="s">
        <v>134</v>
      </c>
      <c r="D99" s="28">
        <v>20</v>
      </c>
      <c r="E99" s="28" t="s">
        <v>52</v>
      </c>
      <c r="F99" s="28">
        <v>120</v>
      </c>
      <c r="G99" s="28">
        <f t="shared" si="3"/>
        <v>2400</v>
      </c>
      <c r="H99" s="28"/>
      <c r="I99" s="28"/>
      <c r="J99" s="26"/>
    </row>
    <row r="100" ht="23" customHeight="1" spans="1:10">
      <c r="A100" s="28"/>
      <c r="B100" s="28"/>
      <c r="C100" s="28" t="s">
        <v>135</v>
      </c>
      <c r="D100" s="28">
        <v>50</v>
      </c>
      <c r="E100" s="28" t="s">
        <v>52</v>
      </c>
      <c r="F100" s="28">
        <v>100</v>
      </c>
      <c r="G100" s="28">
        <f t="shared" si="3"/>
        <v>5000</v>
      </c>
      <c r="H100" s="28"/>
      <c r="I100" s="28"/>
      <c r="J100" s="26"/>
    </row>
    <row r="101" ht="23" customHeight="1" spans="1:10">
      <c r="A101" s="28"/>
      <c r="B101" s="28"/>
      <c r="C101" s="28" t="s">
        <v>136</v>
      </c>
      <c r="D101" s="28">
        <v>90</v>
      </c>
      <c r="E101" s="28" t="s">
        <v>52</v>
      </c>
      <c r="F101" s="28">
        <v>100</v>
      </c>
      <c r="G101" s="28">
        <f t="shared" si="3"/>
        <v>9000</v>
      </c>
      <c r="H101" s="28"/>
      <c r="I101" s="28"/>
      <c r="J101" s="26"/>
    </row>
    <row r="102" ht="23" customHeight="1" spans="1:10">
      <c r="A102" s="28"/>
      <c r="B102" s="28"/>
      <c r="C102" s="28" t="s">
        <v>137</v>
      </c>
      <c r="D102" s="28">
        <v>120</v>
      </c>
      <c r="E102" s="28" t="s">
        <v>52</v>
      </c>
      <c r="F102" s="28">
        <v>110</v>
      </c>
      <c r="G102" s="28">
        <f t="shared" si="3"/>
        <v>13200</v>
      </c>
      <c r="H102" s="28"/>
      <c r="I102" s="28"/>
      <c r="J102" s="26"/>
    </row>
    <row r="103" ht="23" customHeight="1" spans="1:10">
      <c r="A103" s="28"/>
      <c r="B103" s="28"/>
      <c r="C103" s="28" t="s">
        <v>138</v>
      </c>
      <c r="D103" s="28">
        <v>220</v>
      </c>
      <c r="E103" s="28" t="s">
        <v>52</v>
      </c>
      <c r="F103" s="28">
        <v>80</v>
      </c>
      <c r="G103" s="28">
        <f t="shared" si="3"/>
        <v>17600</v>
      </c>
      <c r="H103" s="28"/>
      <c r="I103" s="28"/>
      <c r="J103" s="26"/>
    </row>
    <row r="104" ht="23" customHeight="1" spans="1:10">
      <c r="A104" s="28">
        <v>3</v>
      </c>
      <c r="B104" s="28" t="s">
        <v>139</v>
      </c>
      <c r="C104" s="28" t="s">
        <v>140</v>
      </c>
      <c r="D104" s="28">
        <v>23</v>
      </c>
      <c r="E104" s="28" t="s">
        <v>70</v>
      </c>
      <c r="F104" s="28">
        <v>100</v>
      </c>
      <c r="G104" s="28">
        <f t="shared" si="3"/>
        <v>2300</v>
      </c>
      <c r="H104" s="28"/>
      <c r="I104" s="28"/>
      <c r="J104" s="26"/>
    </row>
    <row r="105" ht="23" customHeight="1" spans="1:10">
      <c r="A105" s="28"/>
      <c r="B105" s="28"/>
      <c r="C105" s="28" t="s">
        <v>141</v>
      </c>
      <c r="D105" s="28">
        <v>36</v>
      </c>
      <c r="E105" s="28" t="s">
        <v>70</v>
      </c>
      <c r="F105" s="28">
        <v>110</v>
      </c>
      <c r="G105" s="28">
        <f t="shared" si="3"/>
        <v>3960</v>
      </c>
      <c r="H105" s="28"/>
      <c r="I105" s="28"/>
      <c r="J105" s="26"/>
    </row>
    <row r="106" ht="23" customHeight="1" spans="1:10">
      <c r="A106" s="28"/>
      <c r="B106" s="28"/>
      <c r="C106" s="28" t="s">
        <v>142</v>
      </c>
      <c r="D106" s="28">
        <v>46</v>
      </c>
      <c r="E106" s="28" t="s">
        <v>70</v>
      </c>
      <c r="F106" s="28">
        <v>120</v>
      </c>
      <c r="G106" s="28">
        <f t="shared" si="3"/>
        <v>5520</v>
      </c>
      <c r="H106" s="28"/>
      <c r="I106" s="28"/>
      <c r="J106" s="26"/>
    </row>
    <row r="107" ht="23" customHeight="1" spans="1:10">
      <c r="A107" s="28"/>
      <c r="B107" s="28"/>
      <c r="C107" s="28" t="s">
        <v>143</v>
      </c>
      <c r="D107" s="28">
        <v>130</v>
      </c>
      <c r="E107" s="28" t="s">
        <v>70</v>
      </c>
      <c r="F107" s="28">
        <v>120</v>
      </c>
      <c r="G107" s="28">
        <f t="shared" si="3"/>
        <v>15600</v>
      </c>
      <c r="H107" s="28"/>
      <c r="I107" s="28"/>
      <c r="J107" s="26"/>
    </row>
    <row r="108" ht="23" customHeight="1" spans="1:10">
      <c r="A108" s="28">
        <v>4</v>
      </c>
      <c r="B108" s="28" t="s">
        <v>144</v>
      </c>
      <c r="C108" s="28" t="s">
        <v>140</v>
      </c>
      <c r="D108" s="28">
        <v>12</v>
      </c>
      <c r="E108" s="28" t="s">
        <v>27</v>
      </c>
      <c r="F108" s="28">
        <v>100</v>
      </c>
      <c r="G108" s="28">
        <f t="shared" si="3"/>
        <v>1200</v>
      </c>
      <c r="H108" s="28"/>
      <c r="I108" s="28"/>
      <c r="J108" s="26"/>
    </row>
    <row r="109" ht="23" customHeight="1" spans="1:10">
      <c r="A109" s="28"/>
      <c r="B109" s="28"/>
      <c r="C109" s="28" t="s">
        <v>145</v>
      </c>
      <c r="D109" s="28">
        <v>23</v>
      </c>
      <c r="E109" s="28" t="s">
        <v>27</v>
      </c>
      <c r="F109" s="28">
        <v>100</v>
      </c>
      <c r="G109" s="28">
        <f t="shared" si="3"/>
        <v>2300</v>
      </c>
      <c r="H109" s="28"/>
      <c r="I109" s="28"/>
      <c r="J109" s="26"/>
    </row>
    <row r="110" ht="23" customHeight="1" spans="1:10">
      <c r="A110" s="28"/>
      <c r="B110" s="28" t="s">
        <v>29</v>
      </c>
      <c r="C110" s="28"/>
      <c r="D110" s="28"/>
      <c r="E110" s="28"/>
      <c r="F110" s="28"/>
      <c r="G110" s="28">
        <f>SUM(G90:G109)</f>
        <v>206880</v>
      </c>
      <c r="H110" s="28"/>
      <c r="I110" s="28"/>
      <c r="J110" s="26"/>
    </row>
    <row r="111" ht="33" customHeight="1" spans="1:10">
      <c r="A111" s="83" t="s">
        <v>100</v>
      </c>
      <c r="D111" s="98"/>
      <c r="J111" s="98"/>
    </row>
    <row r="112" ht="33.75" customHeight="1" spans="1:10">
      <c r="A112" s="84" t="s">
        <v>146</v>
      </c>
      <c r="B112" s="82"/>
      <c r="D112" s="82"/>
      <c r="E112" s="82"/>
      <c r="G112" s="82"/>
      <c r="H112" s="82"/>
      <c r="I112" s="82"/>
    </row>
    <row r="113" ht="57" customHeight="1" spans="1:10">
      <c r="A113" s="28" t="s">
        <v>2</v>
      </c>
      <c r="B113" s="28" t="s">
        <v>3</v>
      </c>
      <c r="C113" s="28" t="s">
        <v>147</v>
      </c>
      <c r="D113" s="28" t="s">
        <v>18</v>
      </c>
      <c r="E113" s="28" t="s">
        <v>19</v>
      </c>
      <c r="F113" s="28" t="s">
        <v>20</v>
      </c>
      <c r="G113" s="28" t="s">
        <v>21</v>
      </c>
      <c r="H113" s="28" t="s">
        <v>22</v>
      </c>
      <c r="I113" s="28" t="s">
        <v>23</v>
      </c>
      <c r="J113" s="28" t="s">
        <v>24</v>
      </c>
    </row>
    <row r="114" ht="104" customHeight="1" spans="1:10">
      <c r="A114" s="28">
        <v>1</v>
      </c>
      <c r="B114" s="28" t="s">
        <v>148</v>
      </c>
      <c r="C114" s="28" t="s">
        <v>149</v>
      </c>
      <c r="D114" s="28">
        <v>0.2</v>
      </c>
      <c r="E114" s="28" t="s">
        <v>27</v>
      </c>
      <c r="F114" s="28">
        <v>100000</v>
      </c>
      <c r="G114" s="28">
        <f t="shared" ref="G114:G125" si="4">F114*D114</f>
        <v>20000</v>
      </c>
      <c r="H114" s="28"/>
      <c r="I114" s="28"/>
      <c r="J114" s="26" t="s">
        <v>150</v>
      </c>
    </row>
    <row r="115" ht="104" customHeight="1" spans="1:10">
      <c r="A115" s="28">
        <v>2</v>
      </c>
      <c r="B115" s="28" t="s">
        <v>151</v>
      </c>
      <c r="C115" s="28" t="s">
        <v>152</v>
      </c>
      <c r="D115" s="28">
        <v>0.6</v>
      </c>
      <c r="E115" s="28" t="s">
        <v>27</v>
      </c>
      <c r="F115" s="28">
        <v>80000</v>
      </c>
      <c r="G115" s="28">
        <f t="shared" si="4"/>
        <v>48000</v>
      </c>
      <c r="H115" s="28"/>
      <c r="I115" s="28"/>
      <c r="J115" s="26" t="s">
        <v>153</v>
      </c>
    </row>
    <row r="116" ht="42" customHeight="1" spans="1:10">
      <c r="A116" s="86">
        <v>3</v>
      </c>
      <c r="B116" s="86" t="s">
        <v>154</v>
      </c>
      <c r="C116" s="28" t="s">
        <v>155</v>
      </c>
      <c r="D116" s="106">
        <v>5</v>
      </c>
      <c r="E116" s="28" t="s">
        <v>27</v>
      </c>
      <c r="F116" s="28">
        <v>1500</v>
      </c>
      <c r="G116" s="28">
        <f t="shared" si="4"/>
        <v>7500</v>
      </c>
      <c r="H116" s="86"/>
      <c r="I116" s="86"/>
      <c r="J116" s="87" t="s">
        <v>156</v>
      </c>
    </row>
    <row r="117" ht="42" customHeight="1" spans="1:10">
      <c r="A117" s="86">
        <v>4</v>
      </c>
      <c r="B117" s="86" t="s">
        <v>157</v>
      </c>
      <c r="C117" s="28" t="s">
        <v>69</v>
      </c>
      <c r="D117" s="106">
        <v>6</v>
      </c>
      <c r="E117" s="106" t="s">
        <v>52</v>
      </c>
      <c r="F117" s="28">
        <v>800</v>
      </c>
      <c r="G117" s="28">
        <f t="shared" si="4"/>
        <v>4800</v>
      </c>
      <c r="H117" s="86"/>
      <c r="I117" s="86"/>
      <c r="J117" s="87" t="s">
        <v>156</v>
      </c>
    </row>
    <row r="118" ht="42" customHeight="1" spans="1:10">
      <c r="A118" s="107">
        <v>5</v>
      </c>
      <c r="B118" s="107" t="s">
        <v>158</v>
      </c>
      <c r="C118" s="106" t="s">
        <v>159</v>
      </c>
      <c r="D118" s="106">
        <v>40</v>
      </c>
      <c r="E118" s="106" t="s">
        <v>52</v>
      </c>
      <c r="F118" s="106">
        <v>500</v>
      </c>
      <c r="G118" s="28">
        <f t="shared" si="4"/>
        <v>20000</v>
      </c>
      <c r="H118" s="86"/>
      <c r="I118" s="86"/>
      <c r="J118" s="87" t="s">
        <v>156</v>
      </c>
    </row>
    <row r="119" ht="42" customHeight="1" spans="1:10">
      <c r="A119" s="108"/>
      <c r="B119" s="108"/>
      <c r="C119" s="106" t="s">
        <v>160</v>
      </c>
      <c r="D119" s="106">
        <v>50</v>
      </c>
      <c r="E119" s="106" t="s">
        <v>52</v>
      </c>
      <c r="F119" s="106">
        <v>600</v>
      </c>
      <c r="G119" s="28">
        <f t="shared" si="4"/>
        <v>30000</v>
      </c>
      <c r="H119" s="86"/>
      <c r="I119" s="86"/>
      <c r="J119" s="87" t="s">
        <v>156</v>
      </c>
    </row>
    <row r="120" ht="42" customHeight="1" spans="1:10">
      <c r="A120" s="108"/>
      <c r="B120" s="108"/>
      <c r="C120" s="106" t="s">
        <v>161</v>
      </c>
      <c r="D120" s="106">
        <v>60</v>
      </c>
      <c r="E120" s="106" t="s">
        <v>52</v>
      </c>
      <c r="F120" s="106">
        <v>500</v>
      </c>
      <c r="G120" s="28">
        <f t="shared" si="4"/>
        <v>30000</v>
      </c>
      <c r="H120" s="86"/>
      <c r="I120" s="86"/>
      <c r="J120" s="87" t="s">
        <v>156</v>
      </c>
    </row>
    <row r="121" ht="42" customHeight="1" spans="1:10">
      <c r="A121" s="108"/>
      <c r="B121" s="108"/>
      <c r="C121" s="106" t="s">
        <v>162</v>
      </c>
      <c r="D121" s="106">
        <v>80</v>
      </c>
      <c r="E121" s="106" t="s">
        <v>52</v>
      </c>
      <c r="F121" s="106">
        <v>600</v>
      </c>
      <c r="G121" s="28">
        <f t="shared" si="4"/>
        <v>48000</v>
      </c>
      <c r="H121" s="86"/>
      <c r="I121" s="86"/>
      <c r="J121" s="87" t="s">
        <v>156</v>
      </c>
    </row>
    <row r="122" ht="42" customHeight="1" spans="1:10">
      <c r="A122" s="108"/>
      <c r="B122" s="108"/>
      <c r="C122" s="106" t="s">
        <v>163</v>
      </c>
      <c r="D122" s="106">
        <v>100</v>
      </c>
      <c r="E122" s="106" t="s">
        <v>52</v>
      </c>
      <c r="F122" s="106">
        <v>800</v>
      </c>
      <c r="G122" s="28">
        <f t="shared" si="4"/>
        <v>80000</v>
      </c>
      <c r="H122" s="86"/>
      <c r="I122" s="86"/>
      <c r="J122" s="87" t="s">
        <v>156</v>
      </c>
    </row>
    <row r="123" ht="42" customHeight="1" spans="1:10">
      <c r="A123" s="109"/>
      <c r="B123" s="109"/>
      <c r="C123" s="106" t="s">
        <v>164</v>
      </c>
      <c r="D123" s="106">
        <v>220</v>
      </c>
      <c r="E123" s="106" t="s">
        <v>52</v>
      </c>
      <c r="F123" s="106">
        <v>500</v>
      </c>
      <c r="G123" s="28">
        <f t="shared" si="4"/>
        <v>110000</v>
      </c>
      <c r="H123" s="86"/>
      <c r="I123" s="86"/>
      <c r="J123" s="87" t="s">
        <v>156</v>
      </c>
    </row>
    <row r="124" ht="42" customHeight="1" spans="1:10">
      <c r="A124" s="107">
        <v>7</v>
      </c>
      <c r="B124" s="107" t="s">
        <v>165</v>
      </c>
      <c r="C124" s="106" t="s">
        <v>166</v>
      </c>
      <c r="D124" s="106">
        <v>80</v>
      </c>
      <c r="E124" s="106" t="s">
        <v>52</v>
      </c>
      <c r="F124" s="106">
        <v>200</v>
      </c>
      <c r="G124" s="28">
        <f t="shared" si="4"/>
        <v>16000</v>
      </c>
      <c r="H124" s="86"/>
      <c r="I124" s="86"/>
      <c r="J124" s="87" t="s">
        <v>156</v>
      </c>
    </row>
    <row r="125" ht="42" customHeight="1" spans="1:10">
      <c r="A125" s="109"/>
      <c r="B125" s="109"/>
      <c r="C125" s="106" t="s">
        <v>167</v>
      </c>
      <c r="D125" s="106">
        <v>100</v>
      </c>
      <c r="E125" s="106" t="s">
        <v>52</v>
      </c>
      <c r="F125" s="106">
        <v>400</v>
      </c>
      <c r="G125" s="28">
        <f t="shared" si="4"/>
        <v>40000</v>
      </c>
      <c r="H125" s="86"/>
      <c r="I125" s="86"/>
      <c r="J125" s="87" t="s">
        <v>156</v>
      </c>
    </row>
    <row r="126" ht="33" customHeight="1" spans="1:10">
      <c r="A126" s="86"/>
      <c r="B126" s="86" t="s">
        <v>29</v>
      </c>
      <c r="C126" s="106"/>
      <c r="D126" s="106"/>
      <c r="E126" s="106"/>
      <c r="F126" s="106"/>
      <c r="G126" s="106">
        <f>SUM(G114:G125)</f>
        <v>454300</v>
      </c>
      <c r="H126" s="106"/>
      <c r="I126" s="106"/>
      <c r="J126" s="110"/>
    </row>
    <row r="127" ht="28" customHeight="1" spans="1:10">
      <c r="A127" s="111"/>
      <c r="B127" s="111" t="s">
        <v>13</v>
      </c>
      <c r="C127" s="111"/>
      <c r="D127" s="111"/>
      <c r="E127" s="111"/>
      <c r="F127" s="111"/>
      <c r="G127" s="111"/>
      <c r="H127" s="111"/>
      <c r="I127" s="111"/>
      <c r="J127" s="112"/>
    </row>
    <row r="129" ht="31" customHeight="1" spans="1:10">
      <c r="A129" s="84" t="s">
        <v>168</v>
      </c>
      <c r="B129" s="82"/>
      <c r="D129" s="82"/>
      <c r="E129" s="82"/>
      <c r="G129" s="82"/>
      <c r="H129" s="82"/>
      <c r="I129" s="82"/>
    </row>
    <row r="130" ht="50" customHeight="1" spans="1:10">
      <c r="A130" s="28" t="s">
        <v>2</v>
      </c>
      <c r="B130" s="28" t="s">
        <v>3</v>
      </c>
      <c r="C130" s="28" t="s">
        <v>147</v>
      </c>
      <c r="D130" s="28" t="s">
        <v>18</v>
      </c>
      <c r="E130" s="28" t="s">
        <v>19</v>
      </c>
      <c r="F130" s="28" t="s">
        <v>20</v>
      </c>
      <c r="G130" s="28" t="s">
        <v>21</v>
      </c>
      <c r="H130" s="28" t="s">
        <v>22</v>
      </c>
      <c r="I130" s="28" t="s">
        <v>23</v>
      </c>
      <c r="J130" s="28" t="s">
        <v>24</v>
      </c>
    </row>
    <row r="131" ht="75" customHeight="1" spans="1:10">
      <c r="A131" s="88">
        <v>1</v>
      </c>
      <c r="B131" s="88" t="s">
        <v>169</v>
      </c>
      <c r="C131" s="28" t="s">
        <v>170</v>
      </c>
      <c r="D131" s="28">
        <v>4</v>
      </c>
      <c r="E131" s="28" t="s">
        <v>52</v>
      </c>
      <c r="F131" s="28">
        <v>1000</v>
      </c>
      <c r="G131" s="28">
        <f t="shared" ref="G131:G135" si="5">D131*F131</f>
        <v>4000</v>
      </c>
      <c r="H131" s="28"/>
      <c r="I131" s="28"/>
      <c r="J131" s="26" t="s">
        <v>171</v>
      </c>
    </row>
    <row r="132" ht="75" customHeight="1" spans="1:10">
      <c r="A132" s="92"/>
      <c r="B132" s="92"/>
      <c r="C132" s="28" t="s">
        <v>172</v>
      </c>
      <c r="D132" s="28">
        <v>6</v>
      </c>
      <c r="E132" s="28" t="s">
        <v>52</v>
      </c>
      <c r="F132" s="28">
        <v>1000</v>
      </c>
      <c r="G132" s="28">
        <f t="shared" si="5"/>
        <v>6000</v>
      </c>
      <c r="H132" s="28"/>
      <c r="I132" s="28"/>
      <c r="J132" s="26" t="s">
        <v>171</v>
      </c>
    </row>
    <row r="133" ht="75" customHeight="1" spans="1:10">
      <c r="A133" s="107">
        <v>2</v>
      </c>
      <c r="B133" s="113" t="s">
        <v>173</v>
      </c>
      <c r="C133" s="28" t="s">
        <v>170</v>
      </c>
      <c r="D133" s="28">
        <v>3</v>
      </c>
      <c r="E133" s="28" t="s">
        <v>52</v>
      </c>
      <c r="F133" s="28">
        <v>1200</v>
      </c>
      <c r="G133" s="28">
        <f t="shared" si="5"/>
        <v>3600</v>
      </c>
      <c r="H133" s="28"/>
      <c r="I133" s="28"/>
      <c r="J133" s="26" t="s">
        <v>171</v>
      </c>
    </row>
    <row r="134" ht="75" customHeight="1" spans="1:10">
      <c r="A134" s="109"/>
      <c r="B134" s="114"/>
      <c r="C134" s="28" t="s">
        <v>172</v>
      </c>
      <c r="D134" s="106">
        <v>5</v>
      </c>
      <c r="E134" s="28" t="s">
        <v>52</v>
      </c>
      <c r="F134" s="106">
        <v>1200</v>
      </c>
      <c r="G134" s="28">
        <f t="shared" si="5"/>
        <v>6000</v>
      </c>
      <c r="H134" s="106"/>
      <c r="I134" s="106"/>
      <c r="J134" s="26" t="s">
        <v>171</v>
      </c>
    </row>
    <row r="135" ht="38" customHeight="1" spans="1:10">
      <c r="A135" s="86"/>
      <c r="B135" s="86" t="s">
        <v>29</v>
      </c>
      <c r="C135" s="106"/>
      <c r="D135" s="106"/>
      <c r="E135" s="106"/>
      <c r="F135" s="106"/>
      <c r="G135" s="28">
        <f>SUM(G131:G134)</f>
        <v>19600</v>
      </c>
      <c r="H135" s="106"/>
      <c r="I135" s="106"/>
      <c r="J135" s="110"/>
    </row>
    <row r="136" ht="31" customHeight="1"/>
    <row r="137" ht="26" customHeight="1" spans="1:10">
      <c r="A137" s="115" t="s">
        <v>174</v>
      </c>
      <c r="B137" s="112"/>
      <c r="C137" s="111"/>
      <c r="D137" s="112"/>
      <c r="E137" s="112"/>
      <c r="F137" s="111"/>
      <c r="G137" s="112"/>
      <c r="H137" s="112"/>
      <c r="I137" s="112"/>
      <c r="J137" s="112"/>
    </row>
    <row r="138" ht="51" customHeight="1" spans="1:10">
      <c r="A138" s="111" t="s">
        <v>2</v>
      </c>
      <c r="B138" s="111" t="s">
        <v>3</v>
      </c>
      <c r="C138" s="111" t="s">
        <v>147</v>
      </c>
      <c r="D138" s="28" t="s">
        <v>18</v>
      </c>
      <c r="E138" s="111" t="s">
        <v>19</v>
      </c>
      <c r="F138" s="111" t="s">
        <v>20</v>
      </c>
      <c r="G138" s="111" t="s">
        <v>21</v>
      </c>
      <c r="H138" s="111" t="s">
        <v>22</v>
      </c>
      <c r="I138" s="111" t="s">
        <v>23</v>
      </c>
      <c r="J138" s="112" t="s">
        <v>24</v>
      </c>
    </row>
    <row r="139" ht="112" customHeight="1" spans="1:10">
      <c r="A139" s="111">
        <v>1</v>
      </c>
      <c r="B139" s="111" t="s">
        <v>175</v>
      </c>
      <c r="C139" s="111" t="s">
        <v>155</v>
      </c>
      <c r="D139" s="111">
        <v>2</v>
      </c>
      <c r="E139" s="111" t="s">
        <v>27</v>
      </c>
      <c r="F139" s="111">
        <v>5000</v>
      </c>
      <c r="G139" s="111">
        <f t="shared" ref="G139:G148" si="6">F139*D139</f>
        <v>10000</v>
      </c>
      <c r="H139" s="111"/>
      <c r="I139" s="111"/>
      <c r="J139" s="112" t="s">
        <v>176</v>
      </c>
    </row>
    <row r="140" ht="112" customHeight="1" spans="1:10">
      <c r="A140" s="111">
        <v>2</v>
      </c>
      <c r="B140" s="111" t="s">
        <v>177</v>
      </c>
      <c r="C140" s="111" t="s">
        <v>69</v>
      </c>
      <c r="D140" s="111">
        <v>3</v>
      </c>
      <c r="E140" s="111" t="s">
        <v>52</v>
      </c>
      <c r="F140" s="111">
        <v>2000</v>
      </c>
      <c r="G140" s="111">
        <f t="shared" si="6"/>
        <v>6000</v>
      </c>
      <c r="H140" s="111"/>
      <c r="I140" s="111"/>
      <c r="J140" s="112" t="s">
        <v>176</v>
      </c>
    </row>
    <row r="141" ht="112" customHeight="1" spans="1:10">
      <c r="A141" s="111">
        <v>3</v>
      </c>
      <c r="B141" s="111" t="s">
        <v>178</v>
      </c>
      <c r="C141" s="111" t="s">
        <v>159</v>
      </c>
      <c r="D141" s="111">
        <v>5</v>
      </c>
      <c r="E141" s="111" t="s">
        <v>52</v>
      </c>
      <c r="F141" s="111">
        <v>1000</v>
      </c>
      <c r="G141" s="111">
        <f t="shared" si="6"/>
        <v>5000</v>
      </c>
      <c r="H141" s="111"/>
      <c r="I141" s="111"/>
      <c r="J141" s="112" t="s">
        <v>176</v>
      </c>
    </row>
    <row r="142" ht="112" customHeight="1" spans="1:10">
      <c r="A142" s="111">
        <v>4</v>
      </c>
      <c r="B142" s="111" t="s">
        <v>178</v>
      </c>
      <c r="C142" s="111" t="s">
        <v>160</v>
      </c>
      <c r="D142" s="111">
        <v>8</v>
      </c>
      <c r="E142" s="111" t="s">
        <v>52</v>
      </c>
      <c r="F142" s="111">
        <v>1000</v>
      </c>
      <c r="G142" s="111">
        <f t="shared" si="6"/>
        <v>8000</v>
      </c>
      <c r="H142" s="111"/>
      <c r="I142" s="111"/>
      <c r="J142" s="112" t="s">
        <v>176</v>
      </c>
    </row>
    <row r="143" ht="112" customHeight="1" spans="1:10">
      <c r="A143" s="111">
        <v>5</v>
      </c>
      <c r="B143" s="111" t="s">
        <v>178</v>
      </c>
      <c r="C143" s="111" t="s">
        <v>161</v>
      </c>
      <c r="D143" s="111">
        <v>12</v>
      </c>
      <c r="E143" s="111" t="s">
        <v>52</v>
      </c>
      <c r="F143" s="111">
        <v>1000</v>
      </c>
      <c r="G143" s="111">
        <f t="shared" si="6"/>
        <v>12000</v>
      </c>
      <c r="H143" s="111"/>
      <c r="I143" s="111"/>
      <c r="J143" s="112" t="s">
        <v>176</v>
      </c>
    </row>
    <row r="144" ht="112" customHeight="1" spans="1:10">
      <c r="A144" s="111">
        <v>6</v>
      </c>
      <c r="B144" s="111" t="s">
        <v>178</v>
      </c>
      <c r="C144" s="111" t="s">
        <v>162</v>
      </c>
      <c r="D144" s="111">
        <v>15</v>
      </c>
      <c r="E144" s="111" t="s">
        <v>52</v>
      </c>
      <c r="F144" s="111">
        <v>1000</v>
      </c>
      <c r="G144" s="111">
        <f t="shared" si="6"/>
        <v>15000</v>
      </c>
      <c r="H144" s="111"/>
      <c r="I144" s="111"/>
      <c r="J144" s="112" t="s">
        <v>176</v>
      </c>
    </row>
    <row r="145" ht="112" customHeight="1" spans="1:10">
      <c r="A145" s="111">
        <v>7</v>
      </c>
      <c r="B145" s="111" t="s">
        <v>178</v>
      </c>
      <c r="C145" s="111" t="s">
        <v>163</v>
      </c>
      <c r="D145" s="111">
        <v>20</v>
      </c>
      <c r="E145" s="111" t="s">
        <v>52</v>
      </c>
      <c r="F145" s="111">
        <v>1000</v>
      </c>
      <c r="G145" s="111">
        <f t="shared" si="6"/>
        <v>20000</v>
      </c>
      <c r="H145" s="111"/>
      <c r="I145" s="111"/>
      <c r="J145" s="112" t="s">
        <v>176</v>
      </c>
    </row>
    <row r="146" ht="112" customHeight="1" spans="1:10">
      <c r="A146" s="111">
        <v>8</v>
      </c>
      <c r="B146" s="111" t="s">
        <v>178</v>
      </c>
      <c r="C146" s="111" t="s">
        <v>164</v>
      </c>
      <c r="D146" s="111">
        <v>22</v>
      </c>
      <c r="E146" s="111" t="s">
        <v>52</v>
      </c>
      <c r="F146" s="111">
        <v>1000</v>
      </c>
      <c r="G146" s="111">
        <f t="shared" si="6"/>
        <v>22000</v>
      </c>
      <c r="H146" s="111"/>
      <c r="I146" s="111"/>
      <c r="J146" s="112" t="s">
        <v>176</v>
      </c>
    </row>
    <row r="147" ht="112" customHeight="1" spans="1:10">
      <c r="A147" s="111">
        <v>9</v>
      </c>
      <c r="B147" s="111" t="s">
        <v>179</v>
      </c>
      <c r="C147" s="111" t="s">
        <v>166</v>
      </c>
      <c r="D147" s="111">
        <v>16</v>
      </c>
      <c r="E147" s="111" t="s">
        <v>52</v>
      </c>
      <c r="F147" s="111">
        <v>1000</v>
      </c>
      <c r="G147" s="111">
        <f t="shared" si="6"/>
        <v>16000</v>
      </c>
      <c r="H147" s="111"/>
      <c r="I147" s="111"/>
      <c r="J147" s="112" t="s">
        <v>176</v>
      </c>
    </row>
    <row r="148" ht="112" customHeight="1" spans="1:10">
      <c r="A148" s="111">
        <v>10</v>
      </c>
      <c r="B148" s="111" t="s">
        <v>179</v>
      </c>
      <c r="C148" s="111" t="s">
        <v>167</v>
      </c>
      <c r="D148" s="111">
        <v>17</v>
      </c>
      <c r="E148" s="111" t="s">
        <v>52</v>
      </c>
      <c r="F148" s="111">
        <v>1000</v>
      </c>
      <c r="G148" s="111">
        <f t="shared" si="6"/>
        <v>17000</v>
      </c>
      <c r="H148" s="111"/>
      <c r="I148" s="111"/>
      <c r="J148" s="112" t="s">
        <v>176</v>
      </c>
    </row>
    <row r="149" ht="42" customHeight="1" spans="1:10">
      <c r="A149" s="111"/>
      <c r="B149" s="111" t="s">
        <v>29</v>
      </c>
      <c r="C149" s="111"/>
      <c r="D149" s="111"/>
      <c r="E149" s="111"/>
      <c r="F149" s="111"/>
      <c r="G149" s="111">
        <f>SUM(G139:G148)</f>
        <v>131000</v>
      </c>
      <c r="H149" s="111"/>
      <c r="I149" s="111"/>
      <c r="J149" s="112"/>
    </row>
    <row r="150" ht="37" customHeight="1" spans="1:10">
      <c r="A150" s="111"/>
      <c r="B150" s="111" t="s">
        <v>13</v>
      </c>
      <c r="C150" s="111"/>
      <c r="D150" s="111"/>
      <c r="E150" s="111"/>
      <c r="F150" s="111"/>
      <c r="G150" s="111">
        <f>G126+G110+G86+G76+G71+G62+G55+G34+G17+G11+G4+G135+G149</f>
        <v>3593409</v>
      </c>
      <c r="H150" s="111"/>
      <c r="I150" s="111"/>
      <c r="J150" s="112"/>
    </row>
    <row r="151" ht="26" customHeight="1"/>
  </sheetData>
  <autoFilter xmlns:etc="http://www.wps.cn/officeDocument/2017/etCustomData" ref="A1:J127" etc:filterBottomFollowUsedRange="0">
    <extLst/>
  </autoFilter>
  <mergeCells count="96">
    <mergeCell ref="A1:J1"/>
    <mergeCell ref="A5:J5"/>
    <mergeCell ref="A12:J12"/>
    <mergeCell ref="A19:J19"/>
    <mergeCell ref="A36:J36"/>
    <mergeCell ref="A56:J56"/>
    <mergeCell ref="A63:J63"/>
    <mergeCell ref="A72:J72"/>
    <mergeCell ref="A78:J78"/>
    <mergeCell ref="A88:J88"/>
    <mergeCell ref="A111:J111"/>
    <mergeCell ref="A112:J112"/>
    <mergeCell ref="A129:J129"/>
    <mergeCell ref="A137:J137"/>
    <mergeCell ref="A21:A27"/>
    <mergeCell ref="A28:A33"/>
    <mergeCell ref="A37:A38"/>
    <mergeCell ref="A39:A41"/>
    <mergeCell ref="A42:A44"/>
    <mergeCell ref="A46:A50"/>
    <mergeCell ref="A57:A58"/>
    <mergeCell ref="A64:A65"/>
    <mergeCell ref="A73:A74"/>
    <mergeCell ref="A80:A82"/>
    <mergeCell ref="A83:A85"/>
    <mergeCell ref="A90:A98"/>
    <mergeCell ref="A99:A103"/>
    <mergeCell ref="A104:A107"/>
    <mergeCell ref="A108:A109"/>
    <mergeCell ref="A118:A123"/>
    <mergeCell ref="A124:A125"/>
    <mergeCell ref="A131:A132"/>
    <mergeCell ref="A133:A134"/>
    <mergeCell ref="B7:B10"/>
    <mergeCell ref="B14:B16"/>
    <mergeCell ref="B21:B27"/>
    <mergeCell ref="B28:B33"/>
    <mergeCell ref="B37:B38"/>
    <mergeCell ref="B39:B41"/>
    <mergeCell ref="B42:B44"/>
    <mergeCell ref="B46:B50"/>
    <mergeCell ref="B57:B58"/>
    <mergeCell ref="B64:B65"/>
    <mergeCell ref="B66:B70"/>
    <mergeCell ref="B73:B74"/>
    <mergeCell ref="B80:B82"/>
    <mergeCell ref="B83:B85"/>
    <mergeCell ref="B90:B98"/>
    <mergeCell ref="B99:B103"/>
    <mergeCell ref="B104:B107"/>
    <mergeCell ref="B108:B109"/>
    <mergeCell ref="B118:B123"/>
    <mergeCell ref="B124:B125"/>
    <mergeCell ref="B131:B132"/>
    <mergeCell ref="B133:B134"/>
    <mergeCell ref="C8:C9"/>
    <mergeCell ref="C37:C38"/>
    <mergeCell ref="C57:C58"/>
    <mergeCell ref="C64:C65"/>
    <mergeCell ref="C73:C74"/>
    <mergeCell ref="D37:D38"/>
    <mergeCell ref="D57:D58"/>
    <mergeCell ref="D64:D65"/>
    <mergeCell ref="D73:D74"/>
    <mergeCell ref="E37:E38"/>
    <mergeCell ref="E57:E58"/>
    <mergeCell ref="E64:E65"/>
    <mergeCell ref="E73:E74"/>
    <mergeCell ref="F37:F38"/>
    <mergeCell ref="F57:F58"/>
    <mergeCell ref="F64:F65"/>
    <mergeCell ref="F73:F74"/>
    <mergeCell ref="G37:G38"/>
    <mergeCell ref="G57:G58"/>
    <mergeCell ref="G64:G65"/>
    <mergeCell ref="G73:G74"/>
    <mergeCell ref="H37:H38"/>
    <mergeCell ref="H57:H58"/>
    <mergeCell ref="H64:H65"/>
    <mergeCell ref="H73:H74"/>
    <mergeCell ref="I37:I38"/>
    <mergeCell ref="I57:I58"/>
    <mergeCell ref="I64:I65"/>
    <mergeCell ref="I73:I74"/>
    <mergeCell ref="J14:J16"/>
    <mergeCell ref="J21:J33"/>
    <mergeCell ref="J37:J38"/>
    <mergeCell ref="J39:J52"/>
    <mergeCell ref="J57:J58"/>
    <mergeCell ref="J59:J61"/>
    <mergeCell ref="J64:J65"/>
    <mergeCell ref="J66:J70"/>
    <mergeCell ref="J73:J74"/>
    <mergeCell ref="J80:J82"/>
    <mergeCell ref="J83:J85"/>
    <mergeCell ref="J90:J109"/>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20"/>
  <sheetViews>
    <sheetView zoomScale="85" zoomScaleNormal="85" workbookViewId="0">
      <selection activeCell="J3" sqref="J3"/>
    </sheetView>
  </sheetViews>
  <sheetFormatPr defaultColWidth="10" defaultRowHeight="16.5" customHeight="1"/>
  <cols>
    <col min="1" max="1" width="4.625" style="2" customWidth="1"/>
    <col min="2" max="2" width="7.15" style="2" customWidth="1"/>
    <col min="3" max="3" width="24.1166666666667" style="2" customWidth="1"/>
    <col min="4" max="4" width="12.1083333333333" style="69" customWidth="1"/>
    <col min="5" max="5" width="6.25" style="69" customWidth="1"/>
    <col min="6" max="6" width="8.26666666666667" style="69" customWidth="1"/>
    <col min="7" max="7" width="10.7666666666667" style="2" customWidth="1"/>
    <col min="8" max="9" width="9.61666666666667" style="2" customWidth="1"/>
    <col min="10" max="10" width="32.625" style="2" customWidth="1"/>
    <col min="11" max="11" width="41.2" style="2" customWidth="1"/>
    <col min="12" max="16384" width="10" style="2"/>
  </cols>
  <sheetData>
    <row r="1" ht="34.5" customHeight="1" spans="1:10">
      <c r="A1" s="70" t="s">
        <v>180</v>
      </c>
      <c r="B1" s="71"/>
      <c r="C1" s="71"/>
      <c r="D1" s="71"/>
      <c r="E1" s="71"/>
      <c r="F1" s="71"/>
      <c r="G1" s="71"/>
      <c r="H1" s="71"/>
      <c r="I1" s="71"/>
      <c r="J1" s="72"/>
    </row>
    <row r="2" ht="53" customHeight="1" spans="1:10">
      <c r="A2" s="73" t="s">
        <v>2</v>
      </c>
      <c r="B2" s="73" t="s">
        <v>3</v>
      </c>
      <c r="C2" s="73" t="s">
        <v>181</v>
      </c>
      <c r="D2" s="74" t="s">
        <v>18</v>
      </c>
      <c r="E2" s="73" t="s">
        <v>19</v>
      </c>
      <c r="F2" s="73" t="s">
        <v>182</v>
      </c>
      <c r="G2" s="74" t="s">
        <v>21</v>
      </c>
      <c r="H2" s="74" t="s">
        <v>183</v>
      </c>
      <c r="I2" s="74" t="s">
        <v>184</v>
      </c>
      <c r="J2" s="74" t="s">
        <v>24</v>
      </c>
    </row>
    <row r="3" ht="42" customHeight="1" spans="1:10">
      <c r="A3" s="73">
        <v>1</v>
      </c>
      <c r="B3" s="73" t="s">
        <v>185</v>
      </c>
      <c r="C3" s="75" t="s">
        <v>186</v>
      </c>
      <c r="D3" s="73">
        <v>20</v>
      </c>
      <c r="E3" s="73" t="s">
        <v>187</v>
      </c>
      <c r="F3" s="73">
        <v>400</v>
      </c>
      <c r="G3" s="73">
        <f>D3*F3</f>
        <v>8000</v>
      </c>
      <c r="H3" s="73"/>
      <c r="I3" s="73"/>
      <c r="J3" s="75" t="s">
        <v>188</v>
      </c>
    </row>
    <row r="4" ht="42" customHeight="1" spans="1:10">
      <c r="A4" s="73">
        <v>2</v>
      </c>
      <c r="B4" s="73" t="s">
        <v>185</v>
      </c>
      <c r="C4" s="75" t="s">
        <v>189</v>
      </c>
      <c r="D4" s="73">
        <v>15</v>
      </c>
      <c r="E4" s="73" t="s">
        <v>187</v>
      </c>
      <c r="F4" s="73">
        <v>400</v>
      </c>
      <c r="G4" s="73">
        <f t="shared" ref="G3:G18" si="0">D4*F4</f>
        <v>6000</v>
      </c>
      <c r="H4" s="73"/>
      <c r="I4" s="73"/>
      <c r="J4" s="75" t="s">
        <v>188</v>
      </c>
    </row>
    <row r="5" ht="42" customHeight="1" spans="1:10">
      <c r="A5" s="76">
        <v>3</v>
      </c>
      <c r="B5" s="76" t="s">
        <v>185</v>
      </c>
      <c r="C5" s="75" t="s">
        <v>190</v>
      </c>
      <c r="D5" s="73">
        <v>85</v>
      </c>
      <c r="E5" s="73" t="s">
        <v>191</v>
      </c>
      <c r="F5" s="73">
        <v>10</v>
      </c>
      <c r="G5" s="73">
        <f t="shared" si="0"/>
        <v>850</v>
      </c>
      <c r="H5" s="76"/>
      <c r="I5" s="76"/>
      <c r="J5" s="75" t="s">
        <v>192</v>
      </c>
    </row>
    <row r="6" ht="42" customHeight="1" spans="1:10">
      <c r="A6" s="76">
        <v>4</v>
      </c>
      <c r="B6" s="76" t="s">
        <v>185</v>
      </c>
      <c r="C6" s="75" t="s">
        <v>193</v>
      </c>
      <c r="D6" s="73">
        <v>40</v>
      </c>
      <c r="E6" s="73" t="s">
        <v>118</v>
      </c>
      <c r="F6" s="73">
        <v>10</v>
      </c>
      <c r="G6" s="73">
        <f t="shared" si="0"/>
        <v>400</v>
      </c>
      <c r="H6" s="76"/>
      <c r="I6" s="76"/>
      <c r="J6" s="75" t="s">
        <v>194</v>
      </c>
    </row>
    <row r="7" ht="42" customHeight="1" spans="1:10">
      <c r="A7" s="76">
        <v>5</v>
      </c>
      <c r="B7" s="76" t="s">
        <v>185</v>
      </c>
      <c r="C7" s="75" t="s">
        <v>195</v>
      </c>
      <c r="D7" s="73">
        <v>30</v>
      </c>
      <c r="E7" s="73" t="s">
        <v>187</v>
      </c>
      <c r="F7" s="73">
        <v>10</v>
      </c>
      <c r="G7" s="73">
        <f t="shared" si="0"/>
        <v>300</v>
      </c>
      <c r="H7" s="76"/>
      <c r="I7" s="76"/>
      <c r="J7" s="75" t="s">
        <v>196</v>
      </c>
    </row>
    <row r="8" ht="42" customHeight="1" spans="1:10">
      <c r="A8" s="76">
        <v>6</v>
      </c>
      <c r="B8" s="76" t="s">
        <v>185</v>
      </c>
      <c r="C8" s="75" t="s">
        <v>197</v>
      </c>
      <c r="D8" s="73">
        <v>19</v>
      </c>
      <c r="E8" s="73" t="s">
        <v>187</v>
      </c>
      <c r="F8" s="73">
        <v>10</v>
      </c>
      <c r="G8" s="73">
        <f t="shared" si="0"/>
        <v>190</v>
      </c>
      <c r="H8" s="76"/>
      <c r="I8" s="76"/>
      <c r="J8" s="75" t="s">
        <v>198</v>
      </c>
    </row>
    <row r="9" ht="42" customHeight="1" spans="1:10">
      <c r="A9" s="76">
        <v>7</v>
      </c>
      <c r="B9" s="76" t="s">
        <v>185</v>
      </c>
      <c r="C9" s="75" t="s">
        <v>199</v>
      </c>
      <c r="D9" s="73">
        <v>14</v>
      </c>
      <c r="E9" s="73" t="s">
        <v>187</v>
      </c>
      <c r="F9" s="73">
        <v>10</v>
      </c>
      <c r="G9" s="73">
        <f t="shared" si="0"/>
        <v>140</v>
      </c>
      <c r="H9" s="76"/>
      <c r="I9" s="76"/>
      <c r="J9" s="75" t="s">
        <v>200</v>
      </c>
    </row>
    <row r="10" ht="42" customHeight="1" spans="1:10">
      <c r="A10" s="76">
        <v>8</v>
      </c>
      <c r="B10" s="76" t="s">
        <v>185</v>
      </c>
      <c r="C10" s="75" t="s">
        <v>201</v>
      </c>
      <c r="D10" s="73">
        <v>12</v>
      </c>
      <c r="E10" s="73" t="s">
        <v>187</v>
      </c>
      <c r="F10" s="73">
        <v>10</v>
      </c>
      <c r="G10" s="73">
        <f t="shared" si="0"/>
        <v>120</v>
      </c>
      <c r="H10" s="76"/>
      <c r="I10" s="76"/>
      <c r="J10" s="75" t="s">
        <v>200</v>
      </c>
    </row>
    <row r="11" ht="42" customHeight="1" spans="1:10">
      <c r="A11" s="76">
        <v>9</v>
      </c>
      <c r="B11" s="76" t="s">
        <v>185</v>
      </c>
      <c r="C11" s="75" t="s">
        <v>202</v>
      </c>
      <c r="D11" s="73">
        <v>26</v>
      </c>
      <c r="E11" s="73" t="s">
        <v>118</v>
      </c>
      <c r="F11" s="73">
        <v>10</v>
      </c>
      <c r="G11" s="73">
        <f t="shared" si="0"/>
        <v>260</v>
      </c>
      <c r="H11" s="76"/>
      <c r="I11" s="76"/>
      <c r="J11" s="75" t="s">
        <v>203</v>
      </c>
    </row>
    <row r="12" ht="42" customHeight="1" spans="1:10">
      <c r="A12" s="76">
        <v>10</v>
      </c>
      <c r="B12" s="76" t="s">
        <v>185</v>
      </c>
      <c r="C12" s="75" t="s">
        <v>204</v>
      </c>
      <c r="D12" s="73">
        <v>30</v>
      </c>
      <c r="E12" s="73" t="s">
        <v>118</v>
      </c>
      <c r="F12" s="73">
        <v>10</v>
      </c>
      <c r="G12" s="73">
        <f t="shared" si="0"/>
        <v>300</v>
      </c>
      <c r="H12" s="76"/>
      <c r="I12" s="76"/>
      <c r="J12" s="76" t="s">
        <v>205</v>
      </c>
    </row>
    <row r="13" ht="42" customHeight="1" spans="1:10">
      <c r="A13" s="76">
        <v>11</v>
      </c>
      <c r="B13" s="76" t="s">
        <v>185</v>
      </c>
      <c r="C13" s="75" t="s">
        <v>206</v>
      </c>
      <c r="D13" s="73">
        <v>32</v>
      </c>
      <c r="E13" s="73" t="s">
        <v>118</v>
      </c>
      <c r="F13" s="73">
        <v>10</v>
      </c>
      <c r="G13" s="73">
        <f t="shared" si="0"/>
        <v>320</v>
      </c>
      <c r="H13" s="76"/>
      <c r="I13" s="76"/>
      <c r="J13" s="76" t="s">
        <v>207</v>
      </c>
    </row>
    <row r="14" ht="42" customHeight="1" spans="1:10">
      <c r="A14" s="76">
        <v>12</v>
      </c>
      <c r="B14" s="76" t="s">
        <v>185</v>
      </c>
      <c r="C14" s="75" t="s">
        <v>208</v>
      </c>
      <c r="D14" s="73">
        <v>35</v>
      </c>
      <c r="E14" s="73" t="s">
        <v>118</v>
      </c>
      <c r="F14" s="73">
        <v>10</v>
      </c>
      <c r="G14" s="73">
        <f t="shared" si="0"/>
        <v>350</v>
      </c>
      <c r="H14" s="76"/>
      <c r="I14" s="76"/>
      <c r="J14" s="76" t="s">
        <v>209</v>
      </c>
    </row>
    <row r="15" ht="98" customHeight="1" spans="1:10">
      <c r="A15" s="76">
        <v>13</v>
      </c>
      <c r="B15" s="76" t="s">
        <v>185</v>
      </c>
      <c r="C15" s="75" t="s">
        <v>210</v>
      </c>
      <c r="D15" s="73">
        <v>4800</v>
      </c>
      <c r="E15" s="73" t="s">
        <v>118</v>
      </c>
      <c r="F15" s="73">
        <v>2</v>
      </c>
      <c r="G15" s="73">
        <f t="shared" si="0"/>
        <v>9600</v>
      </c>
      <c r="H15" s="76"/>
      <c r="I15" s="76"/>
      <c r="J15" s="75" t="s">
        <v>211</v>
      </c>
    </row>
    <row r="16" ht="98" customHeight="1" spans="1:10">
      <c r="A16" s="76">
        <v>14</v>
      </c>
      <c r="B16" s="76" t="s">
        <v>185</v>
      </c>
      <c r="C16" s="75" t="s">
        <v>212</v>
      </c>
      <c r="D16" s="73">
        <v>320</v>
      </c>
      <c r="E16" s="73" t="s">
        <v>118</v>
      </c>
      <c r="F16" s="73">
        <v>10</v>
      </c>
      <c r="G16" s="73">
        <f t="shared" si="0"/>
        <v>3200</v>
      </c>
      <c r="H16" s="76"/>
      <c r="I16" s="76"/>
      <c r="J16" s="75" t="s">
        <v>213</v>
      </c>
    </row>
    <row r="17" ht="140" customHeight="1" spans="1:10">
      <c r="A17" s="76">
        <v>15</v>
      </c>
      <c r="B17" s="76" t="s">
        <v>185</v>
      </c>
      <c r="C17" s="75" t="s">
        <v>214</v>
      </c>
      <c r="D17" s="73">
        <v>3500</v>
      </c>
      <c r="E17" s="73" t="s">
        <v>215</v>
      </c>
      <c r="F17" s="73">
        <v>2</v>
      </c>
      <c r="G17" s="73">
        <f t="shared" si="0"/>
        <v>7000</v>
      </c>
      <c r="H17" s="76"/>
      <c r="I17" s="76"/>
      <c r="J17" s="75" t="s">
        <v>216</v>
      </c>
    </row>
    <row r="18" ht="41" customHeight="1" spans="1:10">
      <c r="A18" s="76">
        <v>16</v>
      </c>
      <c r="B18" s="76" t="s">
        <v>185</v>
      </c>
      <c r="C18" s="75" t="s">
        <v>217</v>
      </c>
      <c r="D18" s="73">
        <v>17</v>
      </c>
      <c r="E18" s="73" t="s">
        <v>187</v>
      </c>
      <c r="F18" s="73">
        <v>400</v>
      </c>
      <c r="G18" s="73">
        <f t="shared" si="0"/>
        <v>6800</v>
      </c>
      <c r="H18" s="76"/>
      <c r="I18" s="76"/>
      <c r="J18" s="75" t="s">
        <v>218</v>
      </c>
    </row>
    <row r="19" ht="33" customHeight="1" spans="1:10">
      <c r="A19" s="77" t="s">
        <v>13</v>
      </c>
      <c r="B19" s="78"/>
      <c r="C19" s="78"/>
      <c r="D19" s="78"/>
      <c r="E19" s="78"/>
      <c r="F19" s="79"/>
      <c r="G19" s="73">
        <f>SUM(G3:G18)</f>
        <v>43830</v>
      </c>
      <c r="H19" s="76"/>
      <c r="I19" s="76"/>
      <c r="J19" s="75"/>
    </row>
    <row r="20" ht="99" customHeight="1" spans="1:10">
      <c r="A20" s="75" t="s">
        <v>219</v>
      </c>
      <c r="B20" s="80"/>
      <c r="C20" s="80"/>
      <c r="D20" s="81"/>
      <c r="E20" s="81"/>
      <c r="F20" s="81"/>
      <c r="G20" s="80"/>
      <c r="H20" s="80"/>
      <c r="I20" s="80"/>
      <c r="J20" s="80"/>
    </row>
  </sheetData>
  <mergeCells count="3">
    <mergeCell ref="A1:J1"/>
    <mergeCell ref="A19:F19"/>
    <mergeCell ref="A20:J20"/>
  </mergeCells>
  <pageMargins left="0.25" right="0.25" top="0.75" bottom="0.75" header="0.298611111111111" footer="0.29861111111111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16"/>
  <sheetViews>
    <sheetView topLeftCell="A9" workbookViewId="0">
      <selection activeCell="A14" sqref="A14:J14"/>
    </sheetView>
  </sheetViews>
  <sheetFormatPr defaultColWidth="8.83333333333333" defaultRowHeight="12" customHeight="1"/>
  <cols>
    <col min="1" max="1" width="5.83333333333333" style="52" customWidth="1"/>
    <col min="2" max="2" width="12.075" style="53" customWidth="1"/>
    <col min="3" max="3" width="8" style="53" customWidth="1"/>
    <col min="4" max="4" width="7.33333333333333" style="53" customWidth="1"/>
    <col min="5" max="5" width="6.83333333333333" style="54" customWidth="1"/>
    <col min="6" max="6" width="8.83333333333333" style="53" customWidth="1"/>
    <col min="7" max="7" width="10.1666666666667" style="53" customWidth="1"/>
    <col min="8" max="8" width="8.83333333333333" style="53" customWidth="1"/>
    <col min="9" max="9" width="17.925" style="52" customWidth="1"/>
    <col min="10" max="10" width="27.6166666666667" style="53" customWidth="1"/>
    <col min="11" max="30" width="8.83333333333333" style="53"/>
    <col min="31" max="16384" width="8.83333333333333" style="55"/>
  </cols>
  <sheetData>
    <row r="1" ht="30" customHeight="1" spans="1:11">
      <c r="A1" s="56" t="s">
        <v>220</v>
      </c>
      <c r="B1" s="56"/>
      <c r="C1" s="56"/>
      <c r="D1" s="56"/>
      <c r="E1" s="57"/>
      <c r="F1" s="56"/>
      <c r="G1" s="56"/>
      <c r="H1" s="56"/>
      <c r="I1" s="56"/>
      <c r="J1" s="56"/>
    </row>
    <row r="2" s="52" customFormat="1" ht="53" customHeight="1" spans="1:11">
      <c r="A2" s="14" t="s">
        <v>2</v>
      </c>
      <c r="B2" s="14" t="s">
        <v>3</v>
      </c>
      <c r="C2" s="14" t="s">
        <v>18</v>
      </c>
      <c r="D2" s="14" t="s">
        <v>19</v>
      </c>
      <c r="E2" s="30" t="s">
        <v>182</v>
      </c>
      <c r="F2" s="14" t="s">
        <v>21</v>
      </c>
      <c r="G2" s="14" t="s">
        <v>22</v>
      </c>
      <c r="H2" s="14" t="s">
        <v>23</v>
      </c>
      <c r="I2" s="14" t="s">
        <v>221</v>
      </c>
      <c r="J2" s="14" t="s">
        <v>222</v>
      </c>
    </row>
    <row r="3" ht="64" customHeight="1" spans="1:11">
      <c r="A3" s="14">
        <v>1</v>
      </c>
      <c r="B3" s="14" t="s">
        <v>223</v>
      </c>
      <c r="C3" s="14">
        <v>40</v>
      </c>
      <c r="D3" s="14" t="s">
        <v>118</v>
      </c>
      <c r="E3" s="30">
        <v>80</v>
      </c>
      <c r="F3" s="14">
        <f t="shared" ref="F3:F12" si="0">E3*C3</f>
        <v>3200</v>
      </c>
      <c r="G3" s="14"/>
      <c r="H3" s="14"/>
      <c r="I3" s="14" t="s">
        <v>224</v>
      </c>
      <c r="J3" s="18" t="s">
        <v>225</v>
      </c>
    </row>
    <row r="4" ht="64" customHeight="1" spans="1:11">
      <c r="A4" s="14">
        <v>2</v>
      </c>
      <c r="B4" s="14" t="s">
        <v>226</v>
      </c>
      <c r="C4" s="14">
        <v>50</v>
      </c>
      <c r="D4" s="14" t="s">
        <v>27</v>
      </c>
      <c r="E4" s="30">
        <v>70</v>
      </c>
      <c r="F4" s="14">
        <f t="shared" si="0"/>
        <v>3500</v>
      </c>
      <c r="G4" s="14"/>
      <c r="H4" s="14"/>
      <c r="I4" s="14" t="s">
        <v>227</v>
      </c>
      <c r="J4" s="18" t="s">
        <v>228</v>
      </c>
    </row>
    <row r="5" ht="64" customHeight="1" spans="1:11">
      <c r="A5" s="14">
        <v>3</v>
      </c>
      <c r="B5" s="14" t="s">
        <v>229</v>
      </c>
      <c r="C5" s="14">
        <v>60</v>
      </c>
      <c r="D5" s="14" t="s">
        <v>27</v>
      </c>
      <c r="E5" s="30">
        <v>70</v>
      </c>
      <c r="F5" s="14">
        <f t="shared" si="0"/>
        <v>4200</v>
      </c>
      <c r="G5" s="14"/>
      <c r="H5" s="14"/>
      <c r="I5" s="14" t="s">
        <v>230</v>
      </c>
      <c r="J5" s="18" t="s">
        <v>231</v>
      </c>
    </row>
    <row r="6" ht="64" customHeight="1" spans="1:11">
      <c r="A6" s="14">
        <v>4</v>
      </c>
      <c r="B6" s="14" t="s">
        <v>232</v>
      </c>
      <c r="C6" s="14">
        <v>45</v>
      </c>
      <c r="D6" s="14" t="s">
        <v>27</v>
      </c>
      <c r="E6" s="30">
        <v>80</v>
      </c>
      <c r="F6" s="14">
        <f t="shared" si="0"/>
        <v>3600</v>
      </c>
      <c r="G6" s="14"/>
      <c r="H6" s="14"/>
      <c r="I6" s="14" t="s">
        <v>233</v>
      </c>
      <c r="J6" s="18" t="s">
        <v>234</v>
      </c>
    </row>
    <row r="7" ht="64" customHeight="1" spans="1:11">
      <c r="A7" s="14">
        <v>5</v>
      </c>
      <c r="B7" s="14" t="s">
        <v>235</v>
      </c>
      <c r="C7" s="14">
        <v>42</v>
      </c>
      <c r="D7" s="14" t="s">
        <v>187</v>
      </c>
      <c r="E7" s="30">
        <v>70</v>
      </c>
      <c r="F7" s="14">
        <f t="shared" si="0"/>
        <v>2940</v>
      </c>
      <c r="G7" s="14"/>
      <c r="H7" s="14"/>
      <c r="I7" s="14" t="s">
        <v>230</v>
      </c>
      <c r="J7" s="18" t="s">
        <v>236</v>
      </c>
    </row>
    <row r="8" ht="64" customHeight="1" spans="1:11">
      <c r="A8" s="14">
        <v>6</v>
      </c>
      <c r="B8" s="14" t="s">
        <v>237</v>
      </c>
      <c r="C8" s="14">
        <v>25</v>
      </c>
      <c r="D8" s="14" t="s">
        <v>187</v>
      </c>
      <c r="E8" s="30">
        <v>70</v>
      </c>
      <c r="F8" s="14">
        <f t="shared" si="0"/>
        <v>1750</v>
      </c>
      <c r="G8" s="14"/>
      <c r="H8" s="14"/>
      <c r="I8" s="14" t="s">
        <v>233</v>
      </c>
      <c r="J8" s="58" t="s">
        <v>238</v>
      </c>
    </row>
    <row r="9" ht="64" customHeight="1" spans="1:11">
      <c r="A9" s="14">
        <v>7</v>
      </c>
      <c r="B9" s="14" t="s">
        <v>239</v>
      </c>
      <c r="C9" s="14">
        <v>18</v>
      </c>
      <c r="D9" s="14" t="s">
        <v>27</v>
      </c>
      <c r="E9" s="30">
        <v>70</v>
      </c>
      <c r="F9" s="14">
        <f t="shared" si="0"/>
        <v>1260</v>
      </c>
      <c r="G9" s="14"/>
      <c r="H9" s="14"/>
      <c r="I9" s="14" t="s">
        <v>233</v>
      </c>
      <c r="J9" s="59" t="s">
        <v>240</v>
      </c>
    </row>
    <row r="10" ht="64" customHeight="1" spans="1:11">
      <c r="A10" s="14">
        <v>8</v>
      </c>
      <c r="B10" s="28" t="s">
        <v>241</v>
      </c>
      <c r="C10" s="60">
        <v>70</v>
      </c>
      <c r="D10" s="28" t="s">
        <v>187</v>
      </c>
      <c r="E10" s="30">
        <v>80</v>
      </c>
      <c r="F10" s="14">
        <f t="shared" si="0"/>
        <v>5600</v>
      </c>
      <c r="G10" s="61"/>
      <c r="H10" s="62"/>
      <c r="I10" s="30" t="s">
        <v>242</v>
      </c>
      <c r="J10" s="63" t="s">
        <v>243</v>
      </c>
      <c r="K10" s="64"/>
    </row>
    <row r="11" ht="64" customHeight="1" spans="1:11">
      <c r="A11" s="14">
        <v>9</v>
      </c>
      <c r="B11" s="28" t="s">
        <v>244</v>
      </c>
      <c r="C11" s="60">
        <v>25</v>
      </c>
      <c r="D11" s="14" t="s">
        <v>27</v>
      </c>
      <c r="E11" s="30">
        <v>70</v>
      </c>
      <c r="F11" s="14">
        <f t="shared" si="0"/>
        <v>1750</v>
      </c>
      <c r="G11" s="61"/>
      <c r="H11" s="62"/>
      <c r="I11" s="14" t="s">
        <v>233</v>
      </c>
      <c r="J11" s="63" t="s">
        <v>245</v>
      </c>
      <c r="K11" s="64"/>
    </row>
    <row r="12" ht="64" customHeight="1" spans="1:11">
      <c r="A12" s="14">
        <v>10</v>
      </c>
      <c r="B12" s="28" t="s">
        <v>246</v>
      </c>
      <c r="C12" s="60">
        <v>9</v>
      </c>
      <c r="D12" s="28" t="s">
        <v>187</v>
      </c>
      <c r="E12" s="30">
        <v>80</v>
      </c>
      <c r="F12" s="14">
        <f t="shared" si="0"/>
        <v>720</v>
      </c>
      <c r="G12" s="61"/>
      <c r="H12" s="62"/>
      <c r="I12" s="30"/>
      <c r="J12" s="63" t="s">
        <v>247</v>
      </c>
      <c r="K12" s="64"/>
    </row>
    <row r="13" s="53" customFormat="1" ht="35" customHeight="1" spans="1:11">
      <c r="A13" s="65" t="s">
        <v>248</v>
      </c>
      <c r="B13" s="25"/>
      <c r="C13" s="25"/>
      <c r="D13" s="14"/>
      <c r="E13" s="30"/>
      <c r="F13" s="14">
        <f>SUM(F3:F12)</f>
        <v>28520</v>
      </c>
      <c r="G13" s="14"/>
      <c r="H13" s="14"/>
      <c r="I13" s="14"/>
      <c r="J13" s="66"/>
    </row>
    <row r="14" ht="129" customHeight="1" spans="1:11">
      <c r="A14" s="10" t="s">
        <v>249</v>
      </c>
      <c r="B14" s="18"/>
      <c r="C14" s="18"/>
      <c r="D14" s="18"/>
      <c r="E14" s="30"/>
      <c r="F14" s="18"/>
      <c r="G14" s="18"/>
      <c r="H14" s="18"/>
      <c r="I14" s="14"/>
      <c r="J14" s="18"/>
    </row>
    <row r="15" ht="22" customHeight="1" spans="1:11">
      <c r="A15" s="67"/>
      <c r="B15" s="68"/>
      <c r="C15" s="68"/>
      <c r="D15" s="68"/>
      <c r="F15" s="68"/>
      <c r="G15" s="68"/>
      <c r="H15" s="68"/>
      <c r="J15" s="68"/>
    </row>
    <row r="16" customHeight="1" spans="1:11">
      <c r="A16" s="67"/>
      <c r="B16" s="68"/>
      <c r="C16" s="68"/>
      <c r="D16" s="68"/>
      <c r="F16" s="68"/>
      <c r="G16" s="68"/>
      <c r="H16" s="68"/>
      <c r="J16" s="68"/>
    </row>
  </sheetData>
  <mergeCells count="5">
    <mergeCell ref="A1:J1"/>
    <mergeCell ref="A13:B13"/>
    <mergeCell ref="A14:J14"/>
    <mergeCell ref="A15:J15"/>
    <mergeCell ref="A16:J16"/>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24"/>
  <sheetViews>
    <sheetView topLeftCell="A20" workbookViewId="0">
      <selection activeCell="C24" sqref="C24:K24"/>
    </sheetView>
  </sheetViews>
  <sheetFormatPr defaultColWidth="8.83333333333333" defaultRowHeight="14.25" customHeight="1"/>
  <cols>
    <col min="1" max="1" width="6.925" style="1" customWidth="1"/>
    <col min="2" max="2" width="10.5416666666667" style="1" customWidth="1"/>
    <col min="3" max="3" width="20.6666666666667" style="4" customWidth="1"/>
    <col min="4" max="4" width="6" style="4" customWidth="1"/>
    <col min="5" max="5" width="12.4916666666667" style="1" customWidth="1"/>
    <col min="6" max="7" width="7.075" style="1" customWidth="1"/>
    <col min="8" max="8" width="11" style="1" customWidth="1"/>
    <col min="9" max="10" width="11" style="4" customWidth="1"/>
    <col min="11" max="11" width="9.76666666666667" style="1" customWidth="1"/>
    <col min="12" max="16384" width="8.83333333333333" style="2"/>
  </cols>
  <sheetData>
    <row r="1" ht="39" customHeight="1" spans="1:11">
      <c r="A1" s="5" t="s">
        <v>250</v>
      </c>
      <c r="B1" s="33"/>
      <c r="C1" s="33"/>
      <c r="D1" s="33"/>
      <c r="E1" s="33"/>
      <c r="F1" s="33"/>
      <c r="G1" s="33"/>
      <c r="H1" s="33"/>
      <c r="I1" s="33"/>
      <c r="J1" s="33"/>
      <c r="K1" s="33"/>
    </row>
    <row r="2" s="1" customFormat="1" ht="52" customHeight="1" spans="1:11">
      <c r="A2" s="8" t="s">
        <v>2</v>
      </c>
      <c r="B2" s="8" t="s">
        <v>3</v>
      </c>
      <c r="C2" s="34" t="s">
        <v>251</v>
      </c>
      <c r="D2" s="35"/>
      <c r="E2" s="8" t="s">
        <v>18</v>
      </c>
      <c r="F2" s="8" t="s">
        <v>19</v>
      </c>
      <c r="G2" s="8" t="s">
        <v>182</v>
      </c>
      <c r="H2" s="8" t="s">
        <v>21</v>
      </c>
      <c r="I2" s="14" t="s">
        <v>22</v>
      </c>
      <c r="J2" s="14" t="s">
        <v>23</v>
      </c>
      <c r="K2" s="8" t="s">
        <v>24</v>
      </c>
    </row>
    <row r="3" s="1" customFormat="1" ht="59" customHeight="1" spans="1:11">
      <c r="A3" s="8">
        <v>1</v>
      </c>
      <c r="B3" s="8" t="s">
        <v>252</v>
      </c>
      <c r="C3" s="34" t="s">
        <v>253</v>
      </c>
      <c r="D3" s="35"/>
      <c r="E3" s="8">
        <v>150</v>
      </c>
      <c r="F3" s="14" t="s">
        <v>27</v>
      </c>
      <c r="G3" s="8">
        <v>50</v>
      </c>
      <c r="H3" s="8">
        <f>G3*E3</f>
        <v>7500</v>
      </c>
      <c r="I3" s="8"/>
      <c r="J3" s="8"/>
      <c r="K3" s="8" t="s">
        <v>254</v>
      </c>
    </row>
    <row r="4" s="1" customFormat="1" ht="59" customHeight="1" spans="1:11">
      <c r="A4" s="8">
        <v>2</v>
      </c>
      <c r="B4" s="8" t="s">
        <v>252</v>
      </c>
      <c r="C4" s="34" t="s">
        <v>255</v>
      </c>
      <c r="D4" s="35"/>
      <c r="E4" s="8">
        <v>130</v>
      </c>
      <c r="F4" s="14" t="s">
        <v>27</v>
      </c>
      <c r="G4" s="8">
        <v>50</v>
      </c>
      <c r="H4" s="8">
        <f>G4*E4</f>
        <v>6500</v>
      </c>
      <c r="I4" s="8"/>
      <c r="J4" s="8"/>
      <c r="K4" s="8" t="s">
        <v>254</v>
      </c>
    </row>
    <row r="5" s="32" customFormat="1" ht="122" customHeight="1" spans="1:11">
      <c r="A5" s="8">
        <v>3</v>
      </c>
      <c r="B5" s="8" t="s">
        <v>256</v>
      </c>
      <c r="C5" s="34" t="s">
        <v>257</v>
      </c>
      <c r="D5" s="35"/>
      <c r="E5" s="8">
        <v>70</v>
      </c>
      <c r="F5" s="14" t="s">
        <v>27</v>
      </c>
      <c r="G5" s="8">
        <v>50</v>
      </c>
      <c r="H5" s="8">
        <f>G5*E5</f>
        <v>3500</v>
      </c>
      <c r="I5" s="10"/>
      <c r="J5" s="10"/>
      <c r="K5" s="8" t="s">
        <v>254</v>
      </c>
    </row>
    <row r="6" ht="26" customHeight="1" spans="1:11">
      <c r="A6" s="8" t="s">
        <v>13</v>
      </c>
      <c r="B6" s="8"/>
      <c r="C6" s="36"/>
      <c r="D6" s="37"/>
      <c r="E6" s="17"/>
      <c r="F6" s="17"/>
      <c r="G6" s="17"/>
      <c r="H6" s="8">
        <f>SUM(H3:H5)</f>
        <v>17500</v>
      </c>
      <c r="I6" s="8"/>
      <c r="J6" s="8"/>
      <c r="K6" s="17"/>
    </row>
    <row r="7" ht="37" customHeight="1" spans="1:11">
      <c r="A7" s="1" t="s">
        <v>258</v>
      </c>
      <c r="C7" s="1"/>
      <c r="D7" s="1"/>
      <c r="I7" s="1"/>
      <c r="J7" s="1"/>
    </row>
    <row r="8" ht="30.3" customHeight="1" spans="1:11">
      <c r="A8" s="38" t="s">
        <v>259</v>
      </c>
      <c r="B8" s="35" t="s">
        <v>2</v>
      </c>
      <c r="C8" s="39" t="s">
        <v>258</v>
      </c>
      <c r="D8" s="40"/>
      <c r="E8" s="40"/>
      <c r="F8" s="40"/>
      <c r="G8" s="40"/>
      <c r="H8" s="40"/>
      <c r="I8" s="40"/>
      <c r="J8" s="40"/>
      <c r="K8" s="41"/>
    </row>
    <row r="9" ht="97" customHeight="1" spans="1:11">
      <c r="A9" s="42"/>
      <c r="B9" s="35">
        <v>1</v>
      </c>
      <c r="C9" s="43" t="s">
        <v>260</v>
      </c>
      <c r="D9" s="44"/>
      <c r="E9" s="40"/>
      <c r="F9" s="40"/>
      <c r="G9" s="40"/>
      <c r="H9" s="40"/>
      <c r="I9" s="44"/>
      <c r="J9" s="44"/>
      <c r="K9" s="41"/>
    </row>
    <row r="10" ht="57" customHeight="1" spans="1:11">
      <c r="A10" s="42"/>
      <c r="B10" s="35">
        <v>2</v>
      </c>
      <c r="C10" s="43" t="s">
        <v>261</v>
      </c>
      <c r="D10" s="44"/>
      <c r="E10" s="40"/>
      <c r="F10" s="40"/>
      <c r="G10" s="40"/>
      <c r="H10" s="40"/>
      <c r="I10" s="44"/>
      <c r="J10" s="44"/>
      <c r="K10" s="41"/>
    </row>
    <row r="11" ht="23" customHeight="1" spans="1:11">
      <c r="A11" s="42"/>
      <c r="B11" s="8">
        <v>3</v>
      </c>
      <c r="C11" s="34" t="s">
        <v>262</v>
      </c>
      <c r="D11" s="45"/>
      <c r="E11" s="45"/>
      <c r="F11" s="45"/>
      <c r="G11" s="45"/>
      <c r="H11" s="45"/>
      <c r="I11" s="45"/>
      <c r="J11" s="45"/>
      <c r="K11" s="35"/>
    </row>
    <row r="12" ht="23" customHeight="1" spans="1:11">
      <c r="A12" s="42"/>
      <c r="B12" s="8"/>
      <c r="C12" s="8" t="s">
        <v>263</v>
      </c>
      <c r="D12" s="34" t="s">
        <v>264</v>
      </c>
      <c r="E12" s="45"/>
      <c r="F12" s="45"/>
      <c r="G12" s="45"/>
      <c r="H12" s="45"/>
      <c r="I12" s="45"/>
      <c r="J12" s="45"/>
      <c r="K12" s="35"/>
    </row>
    <row r="13" ht="23" customHeight="1" spans="1:11">
      <c r="A13" s="42"/>
      <c r="B13" s="8"/>
      <c r="C13" s="8" t="s">
        <v>265</v>
      </c>
      <c r="D13" s="34" t="s">
        <v>266</v>
      </c>
      <c r="E13" s="45"/>
      <c r="F13" s="45"/>
      <c r="G13" s="45"/>
      <c r="H13" s="45"/>
      <c r="I13" s="45"/>
      <c r="J13" s="45"/>
      <c r="K13" s="35"/>
    </row>
    <row r="14" ht="23" customHeight="1" spans="1:11">
      <c r="A14" s="42"/>
      <c r="B14" s="8"/>
      <c r="C14" s="8" t="s">
        <v>267</v>
      </c>
      <c r="D14" s="34" t="s">
        <v>268</v>
      </c>
      <c r="E14" s="45"/>
      <c r="F14" s="45"/>
      <c r="G14" s="45"/>
      <c r="H14" s="45"/>
      <c r="I14" s="45"/>
      <c r="J14" s="45"/>
      <c r="K14" s="35"/>
    </row>
    <row r="15" ht="23" customHeight="1" spans="1:11">
      <c r="A15" s="42"/>
      <c r="B15" s="8"/>
      <c r="C15" s="8" t="s">
        <v>269</v>
      </c>
      <c r="D15" s="34" t="s">
        <v>270</v>
      </c>
      <c r="E15" s="45"/>
      <c r="F15" s="45"/>
      <c r="G15" s="45"/>
      <c r="H15" s="45"/>
      <c r="I15" s="45"/>
      <c r="J15" s="45"/>
      <c r="K15" s="35"/>
    </row>
    <row r="16" ht="23" customHeight="1" spans="1:11">
      <c r="A16" s="42"/>
      <c r="B16" s="8"/>
      <c r="C16" s="8" t="s">
        <v>271</v>
      </c>
      <c r="D16" s="34" t="s">
        <v>272</v>
      </c>
      <c r="E16" s="45"/>
      <c r="F16" s="45"/>
      <c r="G16" s="45"/>
      <c r="H16" s="45"/>
      <c r="I16" s="45"/>
      <c r="J16" s="45"/>
      <c r="K16" s="35"/>
    </row>
    <row r="17" ht="23" customHeight="1" spans="1:11">
      <c r="A17" s="42"/>
      <c r="B17" s="8"/>
      <c r="C17" s="8" t="s">
        <v>273</v>
      </c>
      <c r="D17" s="34">
        <v>240</v>
      </c>
      <c r="E17" s="45"/>
      <c r="F17" s="45"/>
      <c r="G17" s="45"/>
      <c r="H17" s="45"/>
      <c r="I17" s="45"/>
      <c r="J17" s="45"/>
      <c r="K17" s="35"/>
    </row>
    <row r="18" ht="23" customHeight="1" spans="1:11">
      <c r="A18" s="42"/>
      <c r="B18" s="8"/>
      <c r="C18" s="8" t="s">
        <v>274</v>
      </c>
      <c r="D18" s="34" t="s">
        <v>275</v>
      </c>
      <c r="E18" s="45"/>
      <c r="F18" s="45"/>
      <c r="G18" s="45"/>
      <c r="H18" s="45"/>
      <c r="I18" s="45"/>
      <c r="J18" s="45"/>
      <c r="K18" s="35"/>
    </row>
    <row r="19" ht="29" customHeight="1" spans="1:11">
      <c r="A19" s="42"/>
      <c r="B19" s="8">
        <v>4</v>
      </c>
      <c r="C19" s="10" t="s">
        <v>276</v>
      </c>
      <c r="D19" s="10"/>
      <c r="E19" s="8"/>
      <c r="F19" s="8"/>
      <c r="G19" s="8"/>
      <c r="H19" s="8"/>
      <c r="I19" s="10"/>
      <c r="J19" s="10"/>
      <c r="K19" s="8"/>
    </row>
    <row r="20" ht="29" customHeight="1" spans="1:11">
      <c r="A20" s="42"/>
      <c r="B20" s="8">
        <v>5</v>
      </c>
      <c r="C20" s="10" t="s">
        <v>277</v>
      </c>
      <c r="D20" s="10"/>
      <c r="E20" s="8"/>
      <c r="F20" s="8"/>
      <c r="G20" s="8"/>
      <c r="H20" s="8"/>
      <c r="I20" s="10"/>
      <c r="J20" s="10"/>
      <c r="K20" s="8"/>
    </row>
    <row r="21" ht="93" customHeight="1" spans="1:11">
      <c r="A21" s="42"/>
      <c r="B21" s="8">
        <v>6</v>
      </c>
      <c r="C21" s="46" t="s">
        <v>278</v>
      </c>
      <c r="D21" s="46"/>
      <c r="E21" s="17"/>
      <c r="F21" s="17"/>
      <c r="G21" s="17"/>
      <c r="H21" s="17"/>
      <c r="I21" s="46"/>
      <c r="J21" s="46"/>
      <c r="K21" s="17"/>
    </row>
    <row r="22" ht="141" customHeight="1" spans="1:11">
      <c r="A22" s="42"/>
      <c r="B22" s="47">
        <v>7</v>
      </c>
      <c r="C22" s="48" t="s">
        <v>279</v>
      </c>
      <c r="D22" s="48"/>
      <c r="E22" s="42"/>
      <c r="F22" s="42"/>
      <c r="G22" s="42"/>
      <c r="H22" s="42"/>
      <c r="I22" s="48"/>
      <c r="J22" s="48"/>
      <c r="K22" s="42"/>
    </row>
    <row r="23" ht="34" customHeight="1" spans="1:11">
      <c r="A23" s="42"/>
      <c r="B23" s="35">
        <v>8</v>
      </c>
      <c r="C23" s="10" t="s">
        <v>280</v>
      </c>
      <c r="D23" s="10"/>
      <c r="E23" s="8"/>
      <c r="F23" s="8"/>
      <c r="G23" s="8"/>
      <c r="H23" s="8"/>
      <c r="I23" s="10"/>
      <c r="J23" s="10"/>
      <c r="K23" s="8"/>
    </row>
    <row r="24" ht="217" customHeight="1" spans="1:11">
      <c r="A24" s="49"/>
      <c r="B24" s="35" t="s">
        <v>281</v>
      </c>
      <c r="C24" s="50" t="s">
        <v>282</v>
      </c>
      <c r="D24" s="51"/>
      <c r="E24" s="45"/>
      <c r="F24" s="45"/>
      <c r="G24" s="45"/>
      <c r="H24" s="45"/>
      <c r="I24" s="51"/>
      <c r="J24" s="51"/>
      <c r="K24" s="35"/>
    </row>
  </sheetData>
  <mergeCells count="27">
    <mergeCell ref="A1:K1"/>
    <mergeCell ref="C2:D2"/>
    <mergeCell ref="C3:D3"/>
    <mergeCell ref="C4:D4"/>
    <mergeCell ref="C5:D5"/>
    <mergeCell ref="A6:B6"/>
    <mergeCell ref="C6:D6"/>
    <mergeCell ref="A7:K7"/>
    <mergeCell ref="C8:K8"/>
    <mergeCell ref="C9:K9"/>
    <mergeCell ref="C10:K10"/>
    <mergeCell ref="C11:K11"/>
    <mergeCell ref="D12:K12"/>
    <mergeCell ref="D13:K13"/>
    <mergeCell ref="D14:K14"/>
    <mergeCell ref="D15:K15"/>
    <mergeCell ref="D16:K16"/>
    <mergeCell ref="D17:K17"/>
    <mergeCell ref="D18:K18"/>
    <mergeCell ref="C19:K19"/>
    <mergeCell ref="C20:K20"/>
    <mergeCell ref="C21:K21"/>
    <mergeCell ref="C22:K22"/>
    <mergeCell ref="C23:K23"/>
    <mergeCell ref="C24:K24"/>
    <mergeCell ref="A8:A24"/>
    <mergeCell ref="B11:B18"/>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18"/>
  <sheetViews>
    <sheetView topLeftCell="A16" workbookViewId="0">
      <selection activeCell="N18" sqref="N18"/>
    </sheetView>
  </sheetViews>
  <sheetFormatPr defaultColWidth="8.83333333333333" defaultRowHeight="13.5" customHeight="1"/>
  <cols>
    <col min="1" max="1" width="4.56666666666667" style="1" customWidth="1"/>
    <col min="2" max="2" width="10" style="4" customWidth="1"/>
    <col min="3" max="3" width="29" style="4" customWidth="1"/>
    <col min="4" max="4" width="8.15" style="4" customWidth="1"/>
    <col min="5" max="5" width="7.30833333333333" style="1" customWidth="1"/>
    <col min="6" max="6" width="6.38333333333333" style="1" customWidth="1"/>
    <col min="7" max="7" width="8.69166666666667" style="1" customWidth="1"/>
    <col min="8" max="8" width="9.38333333333333" style="1" customWidth="1"/>
    <col min="9" max="9" width="8.15" style="1" customWidth="1"/>
    <col min="10" max="10" width="18" style="1" customWidth="1"/>
    <col min="11" max="40" width="8.83333333333333" style="4"/>
    <col min="41" max="64" width="8.83333333333333" style="2"/>
    <col min="65" max="16384" width="30.925" style="2"/>
  </cols>
  <sheetData>
    <row r="1" ht="36" customHeight="1" spans="1:11">
      <c r="A1" s="5" t="s">
        <v>10</v>
      </c>
      <c r="B1" s="5"/>
      <c r="C1" s="5"/>
      <c r="D1" s="5"/>
      <c r="E1" s="5"/>
      <c r="F1" s="5"/>
      <c r="G1" s="5"/>
      <c r="H1" s="5"/>
      <c r="I1" s="5"/>
      <c r="J1" s="5"/>
    </row>
    <row r="2" ht="49" customHeight="1" spans="1:11">
      <c r="A2" s="14" t="s">
        <v>2</v>
      </c>
      <c r="B2" s="14" t="s">
        <v>283</v>
      </c>
      <c r="C2" s="14" t="s">
        <v>284</v>
      </c>
      <c r="D2" s="14" t="s">
        <v>18</v>
      </c>
      <c r="E2" s="14" t="s">
        <v>285</v>
      </c>
      <c r="F2" s="14" t="s">
        <v>182</v>
      </c>
      <c r="G2" s="14" t="s">
        <v>21</v>
      </c>
      <c r="H2" s="14" t="s">
        <v>22</v>
      </c>
      <c r="I2" s="14" t="s">
        <v>23</v>
      </c>
      <c r="J2" s="14" t="s">
        <v>286</v>
      </c>
    </row>
    <row r="3" ht="68" customHeight="1" spans="1:11">
      <c r="A3" s="14">
        <v>1</v>
      </c>
      <c r="B3" s="14" t="s">
        <v>287</v>
      </c>
      <c r="C3" s="18" t="s">
        <v>288</v>
      </c>
      <c r="D3" s="19">
        <v>70</v>
      </c>
      <c r="E3" s="14" t="s">
        <v>27</v>
      </c>
      <c r="F3" s="20">
        <v>120</v>
      </c>
      <c r="G3" s="14">
        <f t="shared" ref="G3:G16" si="0">D3*F3</f>
        <v>8400</v>
      </c>
      <c r="H3" s="14"/>
      <c r="I3" s="14"/>
      <c r="J3" s="14" t="s">
        <v>254</v>
      </c>
    </row>
    <row r="4" ht="68" customHeight="1" spans="1:11">
      <c r="A4" s="14">
        <v>2</v>
      </c>
      <c r="B4" s="14" t="s">
        <v>289</v>
      </c>
      <c r="C4" s="18" t="s">
        <v>290</v>
      </c>
      <c r="D4" s="21">
        <v>42</v>
      </c>
      <c r="E4" s="14" t="s">
        <v>27</v>
      </c>
      <c r="F4" s="20">
        <v>120</v>
      </c>
      <c r="G4" s="14">
        <f t="shared" si="0"/>
        <v>5040</v>
      </c>
      <c r="H4" s="14"/>
      <c r="I4" s="14"/>
      <c r="J4" s="14" t="s">
        <v>254</v>
      </c>
    </row>
    <row r="5" ht="80" customHeight="1" spans="1:11">
      <c r="A5" s="14">
        <v>3</v>
      </c>
      <c r="B5" s="14" t="s">
        <v>291</v>
      </c>
      <c r="C5" s="18" t="s">
        <v>292</v>
      </c>
      <c r="D5" s="21">
        <v>6</v>
      </c>
      <c r="E5" s="14" t="s">
        <v>187</v>
      </c>
      <c r="F5" s="22">
        <v>80</v>
      </c>
      <c r="G5" s="14">
        <f t="shared" si="0"/>
        <v>480</v>
      </c>
      <c r="H5" s="14"/>
      <c r="I5" s="14"/>
      <c r="J5" s="14" t="s">
        <v>254</v>
      </c>
    </row>
    <row r="6" ht="68" customHeight="1" spans="1:11">
      <c r="A6" s="14">
        <v>4</v>
      </c>
      <c r="B6" s="18" t="s">
        <v>293</v>
      </c>
      <c r="C6" s="23" t="s">
        <v>294</v>
      </c>
      <c r="D6" s="21">
        <v>9</v>
      </c>
      <c r="E6" s="14" t="s">
        <v>187</v>
      </c>
      <c r="F6" s="22">
        <v>50</v>
      </c>
      <c r="G6" s="14">
        <f t="shared" si="0"/>
        <v>450</v>
      </c>
      <c r="H6" s="14"/>
      <c r="I6" s="14"/>
      <c r="J6" s="14" t="s">
        <v>254</v>
      </c>
    </row>
    <row r="7" ht="105" customHeight="1" spans="1:11">
      <c r="A7" s="14">
        <v>5</v>
      </c>
      <c r="B7" s="14" t="s">
        <v>295</v>
      </c>
      <c r="C7" s="18" t="s">
        <v>296</v>
      </c>
      <c r="D7" s="21">
        <v>20</v>
      </c>
      <c r="E7" s="14" t="s">
        <v>27</v>
      </c>
      <c r="F7" s="22">
        <v>70</v>
      </c>
      <c r="G7" s="14">
        <f t="shared" si="0"/>
        <v>1400</v>
      </c>
      <c r="H7" s="14"/>
      <c r="I7" s="14"/>
      <c r="J7" s="14" t="s">
        <v>297</v>
      </c>
    </row>
    <row r="8" ht="105" customHeight="1" spans="1:11">
      <c r="A8" s="14">
        <v>6</v>
      </c>
      <c r="B8" s="18" t="s">
        <v>298</v>
      </c>
      <c r="C8" s="18" t="s">
        <v>299</v>
      </c>
      <c r="D8" s="21">
        <v>40</v>
      </c>
      <c r="E8" s="14" t="s">
        <v>27</v>
      </c>
      <c r="F8" s="22">
        <v>70</v>
      </c>
      <c r="G8" s="14">
        <f t="shared" si="0"/>
        <v>2800</v>
      </c>
      <c r="H8" s="14"/>
      <c r="I8" s="14"/>
      <c r="J8" s="14" t="s">
        <v>300</v>
      </c>
    </row>
    <row r="9" ht="105" customHeight="1" spans="1:11">
      <c r="A9" s="14">
        <v>7</v>
      </c>
      <c r="B9" s="18" t="s">
        <v>301</v>
      </c>
      <c r="C9" s="18" t="s">
        <v>299</v>
      </c>
      <c r="D9" s="21">
        <v>49</v>
      </c>
      <c r="E9" s="14" t="s">
        <v>27</v>
      </c>
      <c r="F9" s="22">
        <v>80</v>
      </c>
      <c r="G9" s="14">
        <f t="shared" si="0"/>
        <v>3920</v>
      </c>
      <c r="H9" s="14"/>
      <c r="I9" s="14"/>
      <c r="J9" s="14" t="s">
        <v>300</v>
      </c>
    </row>
    <row r="10" ht="105" customHeight="1" spans="1:11">
      <c r="A10" s="14">
        <v>8</v>
      </c>
      <c r="B10" s="18" t="s">
        <v>302</v>
      </c>
      <c r="C10" s="18" t="s">
        <v>299</v>
      </c>
      <c r="D10" s="21">
        <v>60</v>
      </c>
      <c r="E10" s="14" t="s">
        <v>27</v>
      </c>
      <c r="F10" s="22">
        <v>80</v>
      </c>
      <c r="G10" s="14">
        <f t="shared" si="0"/>
        <v>4800</v>
      </c>
      <c r="H10" s="14"/>
      <c r="I10" s="14"/>
      <c r="J10" s="14" t="s">
        <v>300</v>
      </c>
    </row>
    <row r="11" ht="46" customHeight="1" spans="1:11">
      <c r="A11" s="14">
        <v>9</v>
      </c>
      <c r="B11" s="18" t="s">
        <v>303</v>
      </c>
      <c r="C11" s="18" t="s">
        <v>304</v>
      </c>
      <c r="D11" s="21">
        <v>280</v>
      </c>
      <c r="E11" s="14" t="s">
        <v>27</v>
      </c>
      <c r="F11" s="22">
        <v>80</v>
      </c>
      <c r="G11" s="14">
        <f t="shared" si="0"/>
        <v>22400</v>
      </c>
      <c r="H11" s="14"/>
      <c r="I11" s="14"/>
      <c r="J11" s="14" t="s">
        <v>254</v>
      </c>
    </row>
    <row r="12" ht="105" customHeight="1" spans="1:11">
      <c r="A12" s="14">
        <v>10</v>
      </c>
      <c r="B12" s="18" t="s">
        <v>303</v>
      </c>
      <c r="C12" s="24" t="s">
        <v>305</v>
      </c>
      <c r="D12" s="21">
        <v>380</v>
      </c>
      <c r="E12" s="14" t="s">
        <v>27</v>
      </c>
      <c r="F12" s="25">
        <v>17920</v>
      </c>
      <c r="G12" s="14">
        <f t="shared" si="0"/>
        <v>6809600</v>
      </c>
      <c r="H12" s="14"/>
      <c r="I12" s="14"/>
      <c r="J12" s="14" t="s">
        <v>254</v>
      </c>
    </row>
    <row r="13" ht="76" customHeight="1" spans="1:11">
      <c r="A13" s="14">
        <v>11</v>
      </c>
      <c r="B13" s="18" t="s">
        <v>306</v>
      </c>
      <c r="C13" s="24" t="s">
        <v>307</v>
      </c>
      <c r="D13" s="21">
        <v>6.5</v>
      </c>
      <c r="E13" s="14" t="s">
        <v>27</v>
      </c>
      <c r="F13" s="25">
        <v>17000</v>
      </c>
      <c r="G13" s="14">
        <f t="shared" si="0"/>
        <v>110500</v>
      </c>
      <c r="H13" s="14"/>
      <c r="I13" s="14"/>
      <c r="J13" s="14" t="s">
        <v>254</v>
      </c>
    </row>
    <row r="14" ht="76" customHeight="1" spans="1:11">
      <c r="A14" s="14">
        <v>12</v>
      </c>
      <c r="B14" s="18" t="s">
        <v>308</v>
      </c>
      <c r="C14" s="24" t="s">
        <v>309</v>
      </c>
      <c r="D14" s="21">
        <v>35</v>
      </c>
      <c r="E14" s="14" t="s">
        <v>27</v>
      </c>
      <c r="F14" s="25">
        <v>8000</v>
      </c>
      <c r="G14" s="14">
        <f t="shared" si="0"/>
        <v>280000</v>
      </c>
      <c r="H14" s="14"/>
      <c r="I14" s="14"/>
      <c r="J14" s="14" t="s">
        <v>254</v>
      </c>
    </row>
    <row r="15" ht="35" customHeight="1" spans="1:11">
      <c r="A15" s="14">
        <v>13</v>
      </c>
      <c r="B15" s="14" t="s">
        <v>310</v>
      </c>
      <c r="C15" s="24" t="s">
        <v>311</v>
      </c>
      <c r="D15" s="21">
        <v>65</v>
      </c>
      <c r="E15" s="14" t="s">
        <v>27</v>
      </c>
      <c r="F15" s="25">
        <v>18000</v>
      </c>
      <c r="G15" s="14">
        <f t="shared" si="0"/>
        <v>1170000</v>
      </c>
      <c r="H15" s="14"/>
      <c r="I15" s="14"/>
      <c r="J15" s="14" t="s">
        <v>312</v>
      </c>
    </row>
    <row r="16" ht="114" customHeight="1" spans="1:11">
      <c r="A16" s="14">
        <v>14</v>
      </c>
      <c r="B16" s="26" t="s">
        <v>313</v>
      </c>
      <c r="C16" s="26" t="s">
        <v>314</v>
      </c>
      <c r="D16" s="27">
        <v>21</v>
      </c>
      <c r="E16" s="28" t="s">
        <v>187</v>
      </c>
      <c r="F16" s="25">
        <v>1000</v>
      </c>
      <c r="G16" s="14">
        <f t="shared" si="0"/>
        <v>21000</v>
      </c>
      <c r="H16" s="14"/>
      <c r="I16" s="29"/>
      <c r="J16" s="30" t="s">
        <v>315</v>
      </c>
      <c r="K16" s="31"/>
    </row>
    <row r="17" ht="35" customHeight="1" spans="1:10">
      <c r="A17" s="14" t="s">
        <v>13</v>
      </c>
      <c r="B17" s="14"/>
      <c r="C17" s="24"/>
      <c r="D17" s="24"/>
      <c r="E17" s="14"/>
      <c r="F17" s="14"/>
      <c r="G17" s="14">
        <f>SUM(G3:G16)</f>
        <v>8440790</v>
      </c>
      <c r="H17" s="14"/>
      <c r="I17" s="14"/>
      <c r="J17" s="14"/>
    </row>
    <row r="18" ht="232" customHeight="1" spans="1:10">
      <c r="A18" s="14" t="s">
        <v>316</v>
      </c>
      <c r="B18" s="14"/>
      <c r="C18" s="18" t="s">
        <v>317</v>
      </c>
      <c r="D18" s="18"/>
      <c r="E18" s="14"/>
      <c r="F18" s="14"/>
      <c r="G18" s="14"/>
      <c r="H18" s="14"/>
      <c r="I18" s="14"/>
      <c r="J18" s="14"/>
    </row>
  </sheetData>
  <mergeCells count="4">
    <mergeCell ref="A1:J1"/>
    <mergeCell ref="A17:B17"/>
    <mergeCell ref="A18:B18"/>
    <mergeCell ref="C18:J18"/>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6"/>
  <sheetViews>
    <sheetView zoomScale="115" zoomScaleNormal="115" topLeftCell="A4" workbookViewId="0">
      <selection activeCell="N4" sqref="N4"/>
    </sheetView>
  </sheetViews>
  <sheetFormatPr defaultColWidth="8.83333333333333" defaultRowHeight="13.5" customHeight="1" outlineLevelRow="5"/>
  <cols>
    <col min="1" max="1" width="4.99166666666667" style="4" customWidth="1"/>
    <col min="2" max="2" width="8.25833333333333" style="4" customWidth="1"/>
    <col min="3" max="3" width="11.9583333333333" style="4" customWidth="1"/>
    <col min="4" max="4" width="12.1666666666667" style="1" customWidth="1"/>
    <col min="5" max="5" width="6.33333333333333" style="1" customWidth="1"/>
    <col min="6" max="6" width="7.325" style="1" customWidth="1"/>
    <col min="7" max="7" width="11" style="1" customWidth="1"/>
    <col min="8" max="9" width="10.3083333333333" style="4" customWidth="1"/>
    <col min="10" max="10" width="33.1416666666667" style="4" customWidth="1"/>
    <col min="11" max="40" width="8.83333333333333" style="4"/>
    <col min="41" max="64" width="8.83333333333333" style="2"/>
    <col min="65" max="16384" width="41.9833333333333" style="2"/>
  </cols>
  <sheetData>
    <row r="1" ht="29" customHeight="1" spans="1:10">
      <c r="A1" s="5" t="s">
        <v>11</v>
      </c>
      <c r="B1" s="5"/>
      <c r="C1" s="5"/>
      <c r="D1" s="5"/>
      <c r="E1" s="5"/>
      <c r="F1" s="5"/>
      <c r="G1" s="5"/>
      <c r="H1" s="5"/>
      <c r="I1" s="5"/>
      <c r="J1" s="5"/>
    </row>
    <row r="2" ht="43" customHeight="1" spans="1:10">
      <c r="A2" s="12" t="s">
        <v>2</v>
      </c>
      <c r="B2" s="12" t="s">
        <v>3</v>
      </c>
      <c r="C2" s="12" t="s">
        <v>284</v>
      </c>
      <c r="D2" s="13" t="s">
        <v>18</v>
      </c>
      <c r="E2" s="12" t="s">
        <v>19</v>
      </c>
      <c r="F2" s="12" t="s">
        <v>182</v>
      </c>
      <c r="G2" s="12" t="s">
        <v>21</v>
      </c>
      <c r="H2" s="14" t="s">
        <v>22</v>
      </c>
      <c r="I2" s="14" t="s">
        <v>23</v>
      </c>
      <c r="J2" s="12" t="s">
        <v>24</v>
      </c>
    </row>
    <row r="3" s="1" customFormat="1" ht="167" customHeight="1" spans="1:10">
      <c r="A3" s="8">
        <v>1</v>
      </c>
      <c r="B3" s="8" t="s">
        <v>318</v>
      </c>
      <c r="C3" s="8" t="s">
        <v>319</v>
      </c>
      <c r="D3" s="8">
        <v>180</v>
      </c>
      <c r="E3" s="8" t="s">
        <v>320</v>
      </c>
      <c r="F3" s="8">
        <v>500</v>
      </c>
      <c r="G3" s="8">
        <f>D3*F3</f>
        <v>90000</v>
      </c>
      <c r="H3" s="8"/>
      <c r="I3" s="8"/>
      <c r="J3" s="15" t="s">
        <v>321</v>
      </c>
    </row>
    <row r="4" s="1" customFormat="1" ht="177" customHeight="1" spans="1:10">
      <c r="A4" s="8">
        <v>2</v>
      </c>
      <c r="B4" s="8" t="s">
        <v>322</v>
      </c>
      <c r="C4" s="8" t="s">
        <v>323</v>
      </c>
      <c r="D4" s="8">
        <v>280</v>
      </c>
      <c r="E4" s="8" t="s">
        <v>320</v>
      </c>
      <c r="F4" s="8">
        <v>300</v>
      </c>
      <c r="G4" s="8">
        <f>D4*F4</f>
        <v>84000</v>
      </c>
      <c r="H4" s="8"/>
      <c r="I4" s="8"/>
      <c r="J4" s="15"/>
    </row>
    <row r="5" s="1" customFormat="1" ht="177" customHeight="1" spans="1:10">
      <c r="A5" s="8">
        <v>3</v>
      </c>
      <c r="B5" s="8" t="s">
        <v>324</v>
      </c>
      <c r="C5" s="8" t="s">
        <v>325</v>
      </c>
      <c r="D5" s="8">
        <v>400</v>
      </c>
      <c r="E5" s="8" t="s">
        <v>320</v>
      </c>
      <c r="F5" s="8">
        <v>100</v>
      </c>
      <c r="G5" s="8">
        <f>D5*F5</f>
        <v>40000</v>
      </c>
      <c r="H5" s="8"/>
      <c r="I5" s="8"/>
      <c r="J5" s="15"/>
    </row>
    <row r="6" ht="30" customHeight="1" spans="1:10">
      <c r="A6" s="8" t="s">
        <v>13</v>
      </c>
      <c r="B6" s="8"/>
      <c r="C6" s="16"/>
      <c r="D6" s="17"/>
      <c r="E6" s="17"/>
      <c r="F6" s="17"/>
      <c r="G6" s="8">
        <f>SUM(G3:G5)</f>
        <v>214000</v>
      </c>
      <c r="H6" s="8"/>
      <c r="I6" s="8"/>
      <c r="J6" s="16"/>
    </row>
  </sheetData>
  <mergeCells count="3">
    <mergeCell ref="A1:J1"/>
    <mergeCell ref="A6:B6"/>
    <mergeCell ref="J3:J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31"/>
  <sheetViews>
    <sheetView workbookViewId="0">
      <selection activeCell="M16" sqref="M16"/>
    </sheetView>
  </sheetViews>
  <sheetFormatPr defaultColWidth="8.83333333333333" defaultRowHeight="13.5" customHeight="1"/>
  <cols>
    <col min="1" max="1" width="6.30833333333333" style="2" customWidth="1"/>
    <col min="2" max="2" width="12" style="3" customWidth="1"/>
    <col min="3" max="3" width="16" style="4" customWidth="1"/>
    <col min="4" max="4" width="12.375" style="4" customWidth="1"/>
    <col min="5" max="5" width="7.69166666666667" style="1" customWidth="1"/>
    <col min="6" max="6" width="7.45833333333333" style="4" customWidth="1"/>
    <col min="7" max="7" width="9.5" style="4"/>
    <col min="8" max="9" width="9.85" style="4" customWidth="1"/>
    <col min="10" max="10" width="24.6083333333333" style="4" customWidth="1"/>
    <col min="11" max="41" width="8.83333333333333" style="4"/>
    <col min="42" max="16384" width="8.83333333333333" style="2"/>
  </cols>
  <sheetData>
    <row r="1" ht="35" customHeight="1" spans="1:10">
      <c r="A1" s="5" t="s">
        <v>12</v>
      </c>
      <c r="B1" s="6"/>
      <c r="C1" s="5"/>
      <c r="D1" s="5"/>
      <c r="E1" s="5"/>
      <c r="F1" s="5"/>
      <c r="G1" s="5"/>
      <c r="H1" s="5"/>
      <c r="I1" s="5"/>
      <c r="J1" s="5"/>
    </row>
    <row r="2" s="1" customFormat="1" ht="51" customHeight="1" spans="1:10">
      <c r="A2" s="7" t="s">
        <v>2</v>
      </c>
      <c r="B2" s="8" t="s">
        <v>326</v>
      </c>
      <c r="C2" s="8" t="s">
        <v>327</v>
      </c>
      <c r="D2" s="8" t="s">
        <v>18</v>
      </c>
      <c r="E2" s="8" t="s">
        <v>19</v>
      </c>
      <c r="F2" s="8" t="s">
        <v>182</v>
      </c>
      <c r="G2" s="8" t="s">
        <v>21</v>
      </c>
      <c r="H2" s="8" t="s">
        <v>22</v>
      </c>
      <c r="I2" s="8" t="s">
        <v>23</v>
      </c>
      <c r="J2" s="9" t="s">
        <v>24</v>
      </c>
    </row>
    <row r="3" s="1" customFormat="1" ht="29" customHeight="1" spans="1:10">
      <c r="A3" s="7">
        <v>1</v>
      </c>
      <c r="B3" s="8" t="s">
        <v>328</v>
      </c>
      <c r="C3" s="8" t="s">
        <v>329</v>
      </c>
      <c r="D3" s="8">
        <v>1300</v>
      </c>
      <c r="E3" s="8" t="s">
        <v>330</v>
      </c>
      <c r="F3" s="8">
        <v>115</v>
      </c>
      <c r="G3" s="8">
        <f t="shared" ref="G3:G30" si="0">F3*D3</f>
        <v>149500</v>
      </c>
      <c r="H3" s="8"/>
      <c r="I3" s="8"/>
      <c r="J3" s="10" t="s">
        <v>331</v>
      </c>
    </row>
    <row r="4" s="1" customFormat="1" ht="29" customHeight="1" spans="1:10">
      <c r="A4" s="7">
        <v>2</v>
      </c>
      <c r="B4" s="8" t="s">
        <v>328</v>
      </c>
      <c r="C4" s="8" t="s">
        <v>332</v>
      </c>
      <c r="D4" s="8">
        <v>1500</v>
      </c>
      <c r="E4" s="8" t="s">
        <v>330</v>
      </c>
      <c r="F4" s="8">
        <v>40</v>
      </c>
      <c r="G4" s="8">
        <f t="shared" si="0"/>
        <v>60000</v>
      </c>
      <c r="H4" s="8"/>
      <c r="I4" s="8"/>
      <c r="J4" s="11"/>
    </row>
    <row r="5" s="1" customFormat="1" ht="29" customHeight="1" spans="1:10">
      <c r="A5" s="7">
        <v>3</v>
      </c>
      <c r="B5" s="8" t="s">
        <v>333</v>
      </c>
      <c r="C5" s="8" t="s">
        <v>334</v>
      </c>
      <c r="D5" s="8">
        <v>800</v>
      </c>
      <c r="E5" s="8" t="s">
        <v>330</v>
      </c>
      <c r="F5" s="8">
        <v>10</v>
      </c>
      <c r="G5" s="8">
        <f t="shared" si="0"/>
        <v>8000</v>
      </c>
      <c r="H5" s="8"/>
      <c r="I5" s="8"/>
      <c r="J5" s="11"/>
    </row>
    <row r="6" s="1" customFormat="1" ht="29" customHeight="1" spans="1:10">
      <c r="A6" s="7">
        <v>4</v>
      </c>
      <c r="B6" s="8" t="s">
        <v>335</v>
      </c>
      <c r="C6" s="8" t="s">
        <v>336</v>
      </c>
      <c r="D6" s="8">
        <v>1200</v>
      </c>
      <c r="E6" s="8" t="s">
        <v>330</v>
      </c>
      <c r="F6" s="8">
        <v>120</v>
      </c>
      <c r="G6" s="8">
        <f t="shared" si="0"/>
        <v>144000</v>
      </c>
      <c r="H6" s="8"/>
      <c r="I6" s="8"/>
      <c r="J6" s="11"/>
    </row>
    <row r="7" s="1" customFormat="1" ht="29" customHeight="1" spans="1:10">
      <c r="A7" s="7">
        <v>5</v>
      </c>
      <c r="B7" s="8" t="s">
        <v>335</v>
      </c>
      <c r="C7" s="8" t="s">
        <v>337</v>
      </c>
      <c r="D7" s="8">
        <v>1300</v>
      </c>
      <c r="E7" s="8" t="s">
        <v>330</v>
      </c>
      <c r="F7" s="8">
        <v>150</v>
      </c>
      <c r="G7" s="8">
        <f t="shared" si="0"/>
        <v>195000</v>
      </c>
      <c r="H7" s="8"/>
      <c r="I7" s="8"/>
      <c r="J7" s="11"/>
    </row>
    <row r="8" s="1" customFormat="1" ht="29" customHeight="1" spans="1:10">
      <c r="A8" s="7">
        <v>6</v>
      </c>
      <c r="B8" s="8" t="s">
        <v>335</v>
      </c>
      <c r="C8" s="8" t="s">
        <v>338</v>
      </c>
      <c r="D8" s="8">
        <v>1500</v>
      </c>
      <c r="E8" s="8" t="s">
        <v>330</v>
      </c>
      <c r="F8" s="8">
        <v>18</v>
      </c>
      <c r="G8" s="8">
        <f t="shared" si="0"/>
        <v>27000</v>
      </c>
      <c r="H8" s="8"/>
      <c r="I8" s="8"/>
      <c r="J8" s="11"/>
    </row>
    <row r="9" s="1" customFormat="1" ht="29" customHeight="1" spans="1:10">
      <c r="A9" s="7">
        <v>7</v>
      </c>
      <c r="B9" s="8" t="s">
        <v>335</v>
      </c>
      <c r="C9" s="8" t="s">
        <v>339</v>
      </c>
      <c r="D9" s="8">
        <v>2800</v>
      </c>
      <c r="E9" s="8" t="s">
        <v>330</v>
      </c>
      <c r="F9" s="8">
        <v>12</v>
      </c>
      <c r="G9" s="8">
        <f t="shared" si="0"/>
        <v>33600</v>
      </c>
      <c r="H9" s="8"/>
      <c r="I9" s="8"/>
      <c r="J9" s="11"/>
    </row>
    <row r="10" s="1" customFormat="1" ht="29" customHeight="1" spans="1:10">
      <c r="A10" s="7">
        <v>8</v>
      </c>
      <c r="B10" s="8" t="s">
        <v>340</v>
      </c>
      <c r="C10" s="8" t="s">
        <v>341</v>
      </c>
      <c r="D10" s="8">
        <v>1200</v>
      </c>
      <c r="E10" s="8" t="s">
        <v>330</v>
      </c>
      <c r="F10" s="8">
        <v>16</v>
      </c>
      <c r="G10" s="8">
        <f t="shared" si="0"/>
        <v>19200</v>
      </c>
      <c r="H10" s="8"/>
      <c r="I10" s="8"/>
      <c r="J10" s="11"/>
    </row>
    <row r="11" s="1" customFormat="1" ht="29" customHeight="1" spans="1:10">
      <c r="A11" s="7">
        <v>9</v>
      </c>
      <c r="B11" s="8" t="s">
        <v>340</v>
      </c>
      <c r="C11" s="8" t="s">
        <v>342</v>
      </c>
      <c r="D11" s="8">
        <v>1500</v>
      </c>
      <c r="E11" s="8" t="s">
        <v>330</v>
      </c>
      <c r="F11" s="8">
        <v>16</v>
      </c>
      <c r="G11" s="8">
        <f t="shared" si="0"/>
        <v>24000</v>
      </c>
      <c r="H11" s="8"/>
      <c r="I11" s="8"/>
      <c r="J11" s="11"/>
    </row>
    <row r="12" s="1" customFormat="1" ht="29" customHeight="1" spans="1:10">
      <c r="A12" s="7">
        <v>10</v>
      </c>
      <c r="B12" s="8" t="s">
        <v>343</v>
      </c>
      <c r="C12" s="8" t="s">
        <v>344</v>
      </c>
      <c r="D12" s="8">
        <v>1000</v>
      </c>
      <c r="E12" s="8" t="s">
        <v>330</v>
      </c>
      <c r="F12" s="8">
        <v>8</v>
      </c>
      <c r="G12" s="8">
        <f t="shared" si="0"/>
        <v>8000</v>
      </c>
      <c r="H12" s="8"/>
      <c r="I12" s="8"/>
      <c r="J12" s="11"/>
    </row>
    <row r="13" s="1" customFormat="1" ht="29" customHeight="1" spans="1:10">
      <c r="A13" s="7">
        <v>11</v>
      </c>
      <c r="B13" s="8" t="s">
        <v>343</v>
      </c>
      <c r="C13" s="8" t="s">
        <v>345</v>
      </c>
      <c r="D13" s="8">
        <v>1500</v>
      </c>
      <c r="E13" s="8" t="s">
        <v>330</v>
      </c>
      <c r="F13" s="8">
        <v>8</v>
      </c>
      <c r="G13" s="8">
        <f t="shared" si="0"/>
        <v>12000</v>
      </c>
      <c r="H13" s="8"/>
      <c r="I13" s="8"/>
      <c r="J13" s="11"/>
    </row>
    <row r="14" s="1" customFormat="1" ht="29" customHeight="1" spans="1:10">
      <c r="A14" s="7">
        <v>12</v>
      </c>
      <c r="B14" s="8" t="s">
        <v>346</v>
      </c>
      <c r="C14" s="8" t="s">
        <v>347</v>
      </c>
      <c r="D14" s="8">
        <v>1000</v>
      </c>
      <c r="E14" s="8" t="s">
        <v>330</v>
      </c>
      <c r="F14" s="8">
        <v>8</v>
      </c>
      <c r="G14" s="8">
        <f t="shared" si="0"/>
        <v>8000</v>
      </c>
      <c r="H14" s="8"/>
      <c r="I14" s="8"/>
      <c r="J14" s="11"/>
    </row>
    <row r="15" s="1" customFormat="1" ht="29" customHeight="1" spans="1:10">
      <c r="A15" s="7">
        <v>13</v>
      </c>
      <c r="B15" s="8" t="s">
        <v>346</v>
      </c>
      <c r="C15" s="8" t="s">
        <v>347</v>
      </c>
      <c r="D15" s="8">
        <v>350</v>
      </c>
      <c r="E15" s="8" t="s">
        <v>348</v>
      </c>
      <c r="F15" s="8">
        <v>8</v>
      </c>
      <c r="G15" s="8">
        <f t="shared" si="0"/>
        <v>2800</v>
      </c>
      <c r="H15" s="8"/>
      <c r="I15" s="8"/>
      <c r="J15" s="11"/>
    </row>
    <row r="16" s="1" customFormat="1" ht="29" customHeight="1" spans="1:10">
      <c r="A16" s="7">
        <v>14</v>
      </c>
      <c r="B16" s="8" t="s">
        <v>349</v>
      </c>
      <c r="C16" s="8" t="s">
        <v>350</v>
      </c>
      <c r="D16" s="8">
        <v>700</v>
      </c>
      <c r="E16" s="8" t="s">
        <v>330</v>
      </c>
      <c r="F16" s="8">
        <v>8</v>
      </c>
      <c r="G16" s="8">
        <f t="shared" si="0"/>
        <v>5600</v>
      </c>
      <c r="H16" s="8"/>
      <c r="I16" s="8"/>
      <c r="J16" s="11"/>
    </row>
    <row r="17" s="1" customFormat="1" ht="29" customHeight="1" spans="1:10">
      <c r="A17" s="7">
        <v>15</v>
      </c>
      <c r="B17" s="8" t="s">
        <v>351</v>
      </c>
      <c r="C17" s="8" t="s">
        <v>352</v>
      </c>
      <c r="D17" s="8">
        <v>700</v>
      </c>
      <c r="E17" s="8" t="s">
        <v>330</v>
      </c>
      <c r="F17" s="9">
        <v>100</v>
      </c>
      <c r="G17" s="8">
        <f t="shared" si="0"/>
        <v>70000</v>
      </c>
      <c r="H17" s="8"/>
      <c r="I17" s="8"/>
      <c r="J17" s="11"/>
    </row>
    <row r="18" s="1" customFormat="1" ht="29" customHeight="1" spans="1:10">
      <c r="A18" s="7">
        <v>16</v>
      </c>
      <c r="B18" s="8" t="s">
        <v>351</v>
      </c>
      <c r="C18" s="8" t="s">
        <v>353</v>
      </c>
      <c r="D18" s="8">
        <v>1000</v>
      </c>
      <c r="E18" s="8" t="s">
        <v>330</v>
      </c>
      <c r="F18" s="9">
        <v>90</v>
      </c>
      <c r="G18" s="8">
        <f t="shared" si="0"/>
        <v>90000</v>
      </c>
      <c r="H18" s="8"/>
      <c r="I18" s="8"/>
      <c r="J18" s="11"/>
    </row>
    <row r="19" s="1" customFormat="1" ht="29" customHeight="1" spans="1:10">
      <c r="A19" s="7">
        <v>17</v>
      </c>
      <c r="B19" s="8" t="s">
        <v>351</v>
      </c>
      <c r="C19" s="8" t="s">
        <v>354</v>
      </c>
      <c r="D19" s="8">
        <v>1000</v>
      </c>
      <c r="E19" s="8" t="s">
        <v>330</v>
      </c>
      <c r="F19" s="9">
        <v>130</v>
      </c>
      <c r="G19" s="8">
        <f t="shared" si="0"/>
        <v>130000</v>
      </c>
      <c r="H19" s="8"/>
      <c r="I19" s="8"/>
      <c r="J19" s="11"/>
    </row>
    <row r="20" s="1" customFormat="1" ht="29" customHeight="1" spans="1:10">
      <c r="A20" s="7">
        <v>18</v>
      </c>
      <c r="B20" s="8" t="s">
        <v>351</v>
      </c>
      <c r="C20" s="8" t="s">
        <v>355</v>
      </c>
      <c r="D20" s="8">
        <v>1300</v>
      </c>
      <c r="E20" s="8" t="s">
        <v>330</v>
      </c>
      <c r="F20" s="9">
        <v>140</v>
      </c>
      <c r="G20" s="8">
        <f t="shared" si="0"/>
        <v>182000</v>
      </c>
      <c r="H20" s="8"/>
      <c r="I20" s="8"/>
      <c r="J20" s="11"/>
    </row>
    <row r="21" s="1" customFormat="1" ht="29" customHeight="1" spans="1:10">
      <c r="A21" s="7">
        <v>19</v>
      </c>
      <c r="B21" s="8" t="s">
        <v>351</v>
      </c>
      <c r="C21" s="8" t="s">
        <v>356</v>
      </c>
      <c r="D21" s="8">
        <v>1300</v>
      </c>
      <c r="E21" s="8" t="s">
        <v>330</v>
      </c>
      <c r="F21" s="9">
        <v>120</v>
      </c>
      <c r="G21" s="8">
        <f t="shared" si="0"/>
        <v>156000</v>
      </c>
      <c r="H21" s="8"/>
      <c r="I21" s="8"/>
      <c r="J21" s="11"/>
    </row>
    <row r="22" s="1" customFormat="1" ht="29" customHeight="1" spans="1:10">
      <c r="A22" s="7">
        <v>20</v>
      </c>
      <c r="B22" s="8" t="s">
        <v>351</v>
      </c>
      <c r="C22" s="8" t="s">
        <v>352</v>
      </c>
      <c r="D22" s="8">
        <v>200</v>
      </c>
      <c r="E22" s="8" t="s">
        <v>348</v>
      </c>
      <c r="F22" s="9">
        <v>8</v>
      </c>
      <c r="G22" s="8">
        <f t="shared" si="0"/>
        <v>1600</v>
      </c>
      <c r="H22" s="8"/>
      <c r="I22" s="8"/>
      <c r="J22" s="11"/>
    </row>
    <row r="23" s="1" customFormat="1" ht="29" customHeight="1" spans="1:10">
      <c r="A23" s="7">
        <v>21</v>
      </c>
      <c r="B23" s="8" t="s">
        <v>351</v>
      </c>
      <c r="C23" s="8" t="s">
        <v>353</v>
      </c>
      <c r="D23" s="8">
        <v>300</v>
      </c>
      <c r="E23" s="8" t="s">
        <v>348</v>
      </c>
      <c r="F23" s="9">
        <v>8</v>
      </c>
      <c r="G23" s="8">
        <f t="shared" si="0"/>
        <v>2400</v>
      </c>
      <c r="H23" s="8"/>
      <c r="I23" s="8"/>
      <c r="J23" s="11"/>
    </row>
    <row r="24" s="1" customFormat="1" ht="29" customHeight="1" spans="1:10">
      <c r="A24" s="7">
        <v>22</v>
      </c>
      <c r="B24" s="8" t="s">
        <v>351</v>
      </c>
      <c r="C24" s="8" t="s">
        <v>354</v>
      </c>
      <c r="D24" s="8">
        <v>350</v>
      </c>
      <c r="E24" s="8" t="s">
        <v>348</v>
      </c>
      <c r="F24" s="9">
        <v>8</v>
      </c>
      <c r="G24" s="8">
        <f t="shared" si="0"/>
        <v>2800</v>
      </c>
      <c r="H24" s="8"/>
      <c r="I24" s="8"/>
      <c r="J24" s="11"/>
    </row>
    <row r="25" s="1" customFormat="1" ht="29" customHeight="1" spans="1:10">
      <c r="A25" s="7">
        <v>23</v>
      </c>
      <c r="B25" s="8" t="s">
        <v>351</v>
      </c>
      <c r="C25" s="8" t="s">
        <v>355</v>
      </c>
      <c r="D25" s="8">
        <v>400</v>
      </c>
      <c r="E25" s="8" t="s">
        <v>348</v>
      </c>
      <c r="F25" s="9">
        <v>8</v>
      </c>
      <c r="G25" s="8">
        <f t="shared" si="0"/>
        <v>3200</v>
      </c>
      <c r="H25" s="8"/>
      <c r="I25" s="8"/>
      <c r="J25" s="11"/>
    </row>
    <row r="26" s="1" customFormat="1" ht="29" customHeight="1" spans="1:10">
      <c r="A26" s="7">
        <v>24</v>
      </c>
      <c r="B26" s="8" t="s">
        <v>351</v>
      </c>
      <c r="C26" s="8" t="s">
        <v>356</v>
      </c>
      <c r="D26" s="8">
        <v>480</v>
      </c>
      <c r="E26" s="8" t="s">
        <v>348</v>
      </c>
      <c r="F26" s="9">
        <v>8</v>
      </c>
      <c r="G26" s="8">
        <f t="shared" si="0"/>
        <v>3840</v>
      </c>
      <c r="H26" s="8"/>
      <c r="I26" s="8"/>
      <c r="J26" s="11"/>
    </row>
    <row r="27" s="1" customFormat="1" ht="29" customHeight="1" spans="1:10">
      <c r="A27" s="7">
        <v>25</v>
      </c>
      <c r="B27" s="8" t="s">
        <v>357</v>
      </c>
      <c r="C27" s="8" t="s">
        <v>358</v>
      </c>
      <c r="D27" s="8">
        <v>350</v>
      </c>
      <c r="E27" s="8" t="s">
        <v>330</v>
      </c>
      <c r="F27" s="8">
        <v>48</v>
      </c>
      <c r="G27" s="8">
        <f t="shared" si="0"/>
        <v>16800</v>
      </c>
      <c r="H27" s="8"/>
      <c r="I27" s="8"/>
      <c r="J27" s="11"/>
    </row>
    <row r="28" s="1" customFormat="1" ht="29" customHeight="1" spans="1:10">
      <c r="A28" s="7">
        <v>26</v>
      </c>
      <c r="B28" s="8" t="s">
        <v>359</v>
      </c>
      <c r="C28" s="8" t="s">
        <v>360</v>
      </c>
      <c r="D28" s="8">
        <v>600</v>
      </c>
      <c r="E28" s="8" t="s">
        <v>348</v>
      </c>
      <c r="F28" s="8">
        <v>28</v>
      </c>
      <c r="G28" s="8">
        <f t="shared" si="0"/>
        <v>16800</v>
      </c>
      <c r="H28" s="8"/>
      <c r="I28" s="8"/>
      <c r="J28" s="11"/>
    </row>
    <row r="29" s="1" customFormat="1" ht="29" customHeight="1" spans="1:10">
      <c r="A29" s="7">
        <v>27</v>
      </c>
      <c r="B29" s="8" t="s">
        <v>361</v>
      </c>
      <c r="C29" s="8" t="s">
        <v>362</v>
      </c>
      <c r="D29" s="8">
        <v>1500</v>
      </c>
      <c r="E29" s="8" t="s">
        <v>348</v>
      </c>
      <c r="F29" s="8">
        <v>10</v>
      </c>
      <c r="G29" s="8">
        <f t="shared" si="0"/>
        <v>15000</v>
      </c>
      <c r="H29" s="8"/>
      <c r="I29" s="8"/>
      <c r="J29" s="11"/>
    </row>
    <row r="30" s="1" customFormat="1" ht="29" customHeight="1" spans="1:10">
      <c r="A30" s="7">
        <v>28</v>
      </c>
      <c r="B30" s="8" t="s">
        <v>363</v>
      </c>
      <c r="C30" s="8" t="s">
        <v>364</v>
      </c>
      <c r="D30" s="8">
        <v>1200</v>
      </c>
      <c r="E30" s="8" t="s">
        <v>330</v>
      </c>
      <c r="F30" s="8">
        <v>18</v>
      </c>
      <c r="G30" s="8">
        <f t="shared" si="0"/>
        <v>21600</v>
      </c>
      <c r="H30" s="8"/>
      <c r="I30" s="8"/>
      <c r="J30" s="11"/>
    </row>
    <row r="31" s="1" customFormat="1" ht="29" customHeight="1" spans="1:10">
      <c r="A31" s="7"/>
      <c r="B31" s="8" t="s">
        <v>13</v>
      </c>
      <c r="C31" s="8"/>
      <c r="D31" s="8"/>
      <c r="E31" s="8"/>
      <c r="F31" s="8"/>
      <c r="G31" s="8">
        <f>SUM(G3:G30)</f>
        <v>1408740</v>
      </c>
      <c r="H31" s="8"/>
      <c r="I31" s="8"/>
      <c r="J31" s="11"/>
    </row>
  </sheetData>
  <mergeCells count="2">
    <mergeCell ref="A1:J1"/>
    <mergeCell ref="J3:J3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9</vt:i4>
      </vt:variant>
    </vt:vector>
  </HeadingPairs>
  <TitlesOfParts>
    <vt:vector size="9" baseType="lpstr">
      <vt:lpstr>汇总表</vt:lpstr>
      <vt:lpstr>目录</vt:lpstr>
      <vt:lpstr>绿化栽植</vt:lpstr>
      <vt:lpstr>绿化给水管道</vt:lpstr>
      <vt:lpstr>栈道制作、安装</vt:lpstr>
      <vt:lpstr>EPDM铺装部分</vt:lpstr>
      <vt:lpstr>维修维护部分</vt:lpstr>
      <vt:lpstr>人工部分</vt:lpstr>
      <vt:lpstr>机械部分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资料员</cp:lastModifiedBy>
  <dcterms:created xsi:type="dcterms:W3CDTF">2006-09-16T00:00:00Z</dcterms:created>
  <dcterms:modified xsi:type="dcterms:W3CDTF">2026-07-29T12:27:05Z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55DF88BE2B2840DE94751BD1386439A0_13</vt:lpwstr>
  </property>
  <property fmtid="{D5CDD505-2E9C-101B-9397-08002B2CF9AE}" pid="3" name="KSOProductBuildVer">
    <vt:lpwstr>2052-12.1.0.26895</vt:lpwstr>
  </property>
  <property fmtid="{D5CDD505-2E9C-101B-9397-08002B2CF9AE}" pid="4" name="CalculationRule">
    <vt:i4>0</vt:i4>
  </property>
</Properties>
</file>