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1" r:id="rId2"/>
    <sheet name="【5.4表】投标报价汇总表(招标)" sheetId="2" r:id="rId3"/>
  </sheets>
  <calcPr calcId="144525"/>
</workbook>
</file>

<file path=xl/sharedStrings.xml><?xml version="1.0" encoding="utf-8"?>
<sst xmlns="http://schemas.openxmlformats.org/spreadsheetml/2006/main" count="268" uniqueCount="186">
  <si>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</si>
  <si>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</si>
  <si>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</si>
  <si>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</si>
  <si>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</si>
  <si>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</si>
  <si>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</si>
  <si>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</si>
  <si>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</si>
  <si>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</si>
  <si>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</si>
  <si>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</si>
  <si>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</si>
  <si>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</si>
  <si>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</si>
  <si>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</si>
  <si>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</si>
  <si>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</si>
  <si>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</si>
  <si>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</si>
  <si>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</si>
  <si>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</si>
  <si>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</si>
  <si>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</si>
  <si>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段：2026年乌审旗农村公路养护工程施工十一标段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</si>
  <si>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</si>
  <si>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</si>
  <si>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</si>
  <si>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</si>
  <si>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</si>
  <si>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</si>
  <si>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</si>
  <si>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</si>
  <si>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</si>
  <si>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</si>
  <si>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</si>
  <si>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</si>
  <si>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</si>
  <si>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</si>
  <si>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</si>
  <si>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</si>
  <si>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</si>
  <si>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</si>
  <si>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</si>
  <si>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</si>
  <si>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</si>
  <si>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</si>
  <si>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</si>
  <si>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</si>
  <si>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</si>
  <si>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</si>
  <si>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</si>
  <si>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</si>
  <si>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</si>
  <si>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</si>
  <si>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</si>
  <si>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</si>
  <si>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</si>
  <si>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</si>
  <si>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</si>
  <si>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</si>
  <si>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</si>
  <si>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</si>
  <si>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</si>
  <si>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</si>
  <si>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</si>
  <si>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</si>
  <si>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</si>
  <si>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</si>
  <si>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</si>
  <si>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</si>
  <si>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</si>
  <si>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</si>
  <si>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</si>
  <si>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</si>
  <si>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第300章  路面养护工程</t>
  </si>
  <si>
    <t>Y301</t>
  </si>
  <si>
    <t>沥青面层养护</t>
  </si>
  <si>
    <t>Y301-2</t>
  </si>
  <si>
    <t>裂缝处治</t>
  </si>
  <si>
    <t>Y301-2-2</t>
  </si>
  <si>
    <t>热沥青灌缝</t>
  </si>
  <si>
    <t>m</t>
  </si>
  <si>
    <t>2692.00</t>
  </si>
  <si>
    <t>Y301-8</t>
  </si>
  <si>
    <t>路面加铺</t>
  </si>
  <si>
    <t>Y301-8-2</t>
  </si>
  <si>
    <t>4cm厚AC-16中粒式沥青混凝土面层</t>
  </si>
  <si>
    <t>m2</t>
  </si>
  <si>
    <t>9615.30</t>
  </si>
  <si>
    <t>Y302</t>
  </si>
  <si>
    <t>水泥混凝土面层养护</t>
  </si>
  <si>
    <t>Y302-1</t>
  </si>
  <si>
    <t>挖除与铣刨</t>
  </si>
  <si>
    <t>Y302-1-1</t>
  </si>
  <si>
    <t>18cm后面层挖除</t>
  </si>
  <si>
    <t>m3</t>
  </si>
  <si>
    <t>157.20</t>
  </si>
  <si>
    <t>Y302-11</t>
  </si>
  <si>
    <t>机械刻纹</t>
  </si>
  <si>
    <t>Y301-1-2</t>
  </si>
  <si>
    <t>拉毛旧路面平均厚1cm</t>
  </si>
  <si>
    <t>9482.10</t>
  </si>
  <si>
    <t>拉毛旧路面平均厚2cm</t>
  </si>
  <si>
    <t>133.20</t>
  </si>
  <si>
    <t>Y302-13</t>
  </si>
  <si>
    <t>水泥混凝土面层更换</t>
  </si>
  <si>
    <t>Y302-13-1</t>
  </si>
  <si>
    <t>新建18cm厚C30水泥混凝土面层</t>
  </si>
  <si>
    <t>873.10</t>
  </si>
  <si>
    <t>Y303</t>
  </si>
  <si>
    <t>其他路面结构层养护</t>
  </si>
  <si>
    <t>Y303-2</t>
  </si>
  <si>
    <t>透层、黏层与防水黏结层</t>
  </si>
  <si>
    <t>Y303-2-2</t>
  </si>
  <si>
    <t>乳化沥青粘层</t>
  </si>
  <si>
    <t>Y304</t>
  </si>
  <si>
    <t>路面附属工程养护</t>
  </si>
  <si>
    <t>Y304-1</t>
  </si>
  <si>
    <t>路肩修复</t>
  </si>
  <si>
    <t>Y304-1-1</t>
  </si>
  <si>
    <t>培砂砾路肩4cm</t>
  </si>
  <si>
    <t>124.10</t>
  </si>
  <si>
    <t>Y304-2</t>
  </si>
  <si>
    <t>路缘石、路肩石修复</t>
  </si>
  <si>
    <t>Y304-2-3</t>
  </si>
  <si>
    <t>路缘石、路肩石更换</t>
  </si>
  <si>
    <t>Y304-2-3-1</t>
  </si>
  <si>
    <t>现浇C25混凝土路缘石、路肩石</t>
  </si>
  <si>
    <t>62.00</t>
  </si>
  <si>
    <t>清单 第300章 合计</t>
  </si>
  <si>
    <t>清单 第600章  交通安全设施养护工程</t>
  </si>
  <si>
    <t>Y601</t>
  </si>
  <si>
    <t>交通标志维修与更换</t>
  </si>
  <si>
    <t>Y601-1</t>
  </si>
  <si>
    <t>交通标志</t>
  </si>
  <si>
    <t>Y601-1-1</t>
  </si>
  <si>
    <t>单柱式标志牌△700</t>
  </si>
  <si>
    <t>15</t>
  </si>
  <si>
    <t>单柱式铝合金标志牌φ600</t>
  </si>
  <si>
    <t>单柱式铝合金标志牌正八边形600</t>
  </si>
  <si>
    <t>Y601-3</t>
  </si>
  <si>
    <t>里程碑(牌)、百米桩(牌)与界碑更换</t>
  </si>
  <si>
    <t>Y601-3-1</t>
  </si>
  <si>
    <t>里程碑(牌)</t>
  </si>
  <si>
    <t>Y601-3-1-2</t>
  </si>
  <si>
    <t>铝合金里程牌</t>
  </si>
  <si>
    <t>Y604</t>
  </si>
  <si>
    <t>视线诱导设施维修与更换</t>
  </si>
  <si>
    <t>Y604-6</t>
  </si>
  <si>
    <t>新建道口标柱</t>
  </si>
  <si>
    <t>根</t>
  </si>
  <si>
    <t>24</t>
  </si>
  <si>
    <t>清单 第600章 合计</t>
  </si>
  <si>
    <t>清单 第700章  绿化及环境保护养护工程</t>
  </si>
  <si>
    <t>Y702</t>
  </si>
  <si>
    <t>绿化移栽</t>
  </si>
  <si>
    <t>Y702-1</t>
  </si>
  <si>
    <t>乔木栽植</t>
  </si>
  <si>
    <t>旱柳（机械挖坑60*60cm，地径≥2cm，苗
高2.0-2.5m，枝干通直无枯梢，根系完整
保留原生土幅，无病虫损伤、无劈裂断根
。）</t>
  </si>
  <si>
    <t>棵</t>
  </si>
  <si>
    <t>603.000</t>
  </si>
  <si>
    <t>清单 第700章 合计</t>
  </si>
  <si>
    <t>投标报价汇总表</t>
  </si>
  <si>
    <t>标段：2026年乌审旗农村公路养护工程施工十一标段</t>
  </si>
  <si>
    <t>序号</t>
  </si>
  <si>
    <t>章次</t>
  </si>
  <si>
    <t>科 目 名 称</t>
  </si>
  <si>
    <t>金额（元）</t>
  </si>
  <si>
    <t>100</t>
  </si>
  <si>
    <t>300</t>
  </si>
  <si>
    <t>3</t>
  </si>
  <si>
    <t>600</t>
  </si>
  <si>
    <t>700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</si>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</sst>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2">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6" xfId="0" applyFont="1" applyBorder="1" applyAlignment="1">
      <alignment horizontal="right" vertical="center" shrinkToFit="1"/>
    </xf>
    <xf numFmtId="0" fontId="3" fillId="0" borderId="5" xfId="0" applyFont="1" applyBorder="1" applyAlignment="1">
      <alignment horizontal="center" vertical="center" shrinkToFit="1"/>
    </xf>
    <xf numFmtId="0" fontId="3" fillId="0" borderId="5" xfId="0" applyFont="1" applyBorder="1" applyAlignment="1" applyProtection="1">
      <alignment horizontal="center" vertical="center" shrinkToFit="1"/>
      <protection locked="0"/>
    </xf>
    <xf numFmtId="0" fontId="3"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workbookViewId="0">
      <selection activeCell="A1" sqref="$A1:$XFD1048576"/>
    </sheetView>
  </sheetViews>
  <sheetFormatPr defaultColWidth="9" defaultRowHeight="14.25"/>
  <cols>
    <col min="1" max="1" width="82.5" customWidth="1"/>
  </cols>
  <sheetData>
    <row r="1" customFormat="1" ht="19.5" spans="1:1">
      <c r="A1" s="25" t="s">
        <v>0</v>
      </c>
    </row>
    <row r="2" customFormat="1" ht="15.75" spans="1:1">
      <c r="A2" s="26" t="s">
        <v>1</v>
      </c>
    </row>
    <row r="3" customFormat="1" ht="58.5" spans="1:1">
      <c r="A3" s="27" t="s">
        <v>2</v>
      </c>
    </row>
    <row r="4" customFormat="1" ht="30" spans="1:1">
      <c r="A4" s="27" t="s">
        <v>3</v>
      </c>
    </row>
    <row r="5" customFormat="1" ht="74.25" spans="1:1">
      <c r="A5" s="28" t="s">
        <v>4</v>
      </c>
    </row>
    <row r="6" customFormat="1" ht="30" spans="1:1">
      <c r="A6" s="27" t="s">
        <v>5</v>
      </c>
    </row>
    <row r="7" customFormat="1" ht="31.5" spans="1:1">
      <c r="A7" s="27" t="s">
        <v>6</v>
      </c>
    </row>
    <row r="8" customFormat="1" ht="30" spans="1:1">
      <c r="A8" s="27" t="s">
        <v>7</v>
      </c>
    </row>
    <row r="9" customFormat="1" ht="30" spans="1:1">
      <c r="A9" s="27" t="s">
        <v>8</v>
      </c>
    </row>
    <row r="10" customFormat="1" ht="15.75" spans="1:1">
      <c r="A10" s="29" t="s">
        <v>9</v>
      </c>
    </row>
    <row r="11" customFormat="1" ht="15.75" spans="1:1">
      <c r="A11" s="27" t="s">
        <v>10</v>
      </c>
    </row>
    <row r="12" customFormat="1" ht="44.25" spans="1:1">
      <c r="A12" s="27" t="s">
        <v>11</v>
      </c>
    </row>
    <row r="13" customFormat="1" ht="44.25" spans="1:1">
      <c r="A13" s="27" t="s">
        <v>12</v>
      </c>
    </row>
    <row r="14" customFormat="1" ht="30" spans="1:1">
      <c r="A14" s="27" t="s">
        <v>13</v>
      </c>
    </row>
    <row r="15" customFormat="1" ht="30" spans="1:1">
      <c r="A15" s="27" t="s">
        <v>14</v>
      </c>
    </row>
    <row r="16" customFormat="1" ht="15.75" spans="1:1">
      <c r="A16" s="27" t="s">
        <v>15</v>
      </c>
    </row>
    <row r="17" customFormat="1" ht="31.5" spans="1:1">
      <c r="A17" s="27" t="s">
        <v>16</v>
      </c>
    </row>
    <row r="18" customFormat="1" ht="15.75" spans="1:1">
      <c r="A18" s="27" t="s">
        <v>17</v>
      </c>
    </row>
    <row r="19" customFormat="1" ht="15.75" spans="1:1">
      <c r="A19" s="29" t="s">
        <v>18</v>
      </c>
    </row>
    <row r="20" customFormat="1" ht="15.75" spans="1:1">
      <c r="A20" s="29" t="s">
        <v>19</v>
      </c>
    </row>
    <row r="21" customFormat="1" ht="77.25" spans="1:1">
      <c r="A21" s="30" t="s">
        <v>20</v>
      </c>
    </row>
    <row r="22" customFormat="1" ht="135.75" spans="1:1">
      <c r="A22" s="31"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7"/>
  <sheetViews>
    <sheetView showZeros="0" workbookViewId="0">
      <selection activeCell="E126" sqref="E1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1" t="s">
        <v>0</v>
      </c>
      <c r="B1" s="1"/>
      <c r="C1" s="1"/>
      <c r="D1" s="1"/>
      <c r="E1" s="1"/>
      <c r="F1" s="1"/>
    </row>
    <row r="2" ht="16.85" customHeight="1" spans="1:6">
      <c r="A2" s="2" t="s">
        <v>24</v>
      </c>
      <c r="B2" s="2"/>
      <c r="C2" s="2"/>
      <c r="D2" s="2"/>
      <c r="E2" s="10" t="s">
        <v>25</v>
      </c>
      <c r="F2" s="10"/>
    </row>
    <row r="3" ht="21.25" customHeight="1" spans="1:6">
      <c r="A3" s="11" t="s">
        <v>26</v>
      </c>
      <c r="B3" s="11"/>
      <c r="C3" s="11"/>
      <c r="D3" s="11"/>
      <c r="E3" s="11"/>
      <c r="F3" s="11"/>
    </row>
    <row r="4" ht="22" customHeight="1" spans="1:6">
      <c r="A4" s="12" t="s">
        <v>27</v>
      </c>
      <c r="B4" s="7" t="s">
        <v>28</v>
      </c>
      <c r="C4" s="7" t="s">
        <v>29</v>
      </c>
      <c r="D4" s="7" t="s">
        <v>30</v>
      </c>
      <c r="E4" s="7" t="s">
        <v>31</v>
      </c>
      <c r="F4" s="13" t="s">
        <v>32</v>
      </c>
    </row>
    <row r="5" ht="17.6" customHeight="1" spans="1:6">
      <c r="A5" s="14" t="s">
        <v>33</v>
      </c>
      <c r="B5" s="15" t="s">
        <v>34</v>
      </c>
      <c r="C5" s="16"/>
      <c r="D5" s="17"/>
      <c r="E5" s="17"/>
      <c r="F5" s="18"/>
    </row>
    <row r="6" ht="16.85" customHeight="1" spans="1:6">
      <c r="A6" s="14" t="s">
        <v>35</v>
      </c>
      <c r="B6" s="15" t="s">
        <v>36</v>
      </c>
      <c r="C6" s="16" t="s">
        <v>37</v>
      </c>
      <c r="D6" s="19" t="s">
        <v>38</v>
      </c>
      <c r="E6" s="20"/>
      <c r="F6" s="21">
        <f>IF(E6&gt;0,ROUND(D6*E6,0),0)</f>
        <v>0</v>
      </c>
    </row>
    <row r="7" ht="16.85" customHeight="1" spans="1:6">
      <c r="A7" s="14" t="s">
        <v>39</v>
      </c>
      <c r="B7" s="15" t="s">
        <v>40</v>
      </c>
      <c r="C7" s="16" t="s">
        <v>37</v>
      </c>
      <c r="D7" s="19" t="s">
        <v>38</v>
      </c>
      <c r="E7" s="20"/>
      <c r="F7" s="21">
        <f t="shared" ref="F7:F21" si="0">IF(E7&gt;0,ROUND(D7*E7,0),0)</f>
        <v>0</v>
      </c>
    </row>
    <row r="8" ht="16.85" customHeight="1" spans="1:6">
      <c r="A8" s="14" t="s">
        <v>41</v>
      </c>
      <c r="B8" s="15" t="s">
        <v>42</v>
      </c>
      <c r="C8" s="16"/>
      <c r="D8" s="19"/>
      <c r="E8" s="19"/>
      <c r="F8" s="21">
        <f t="shared" si="0"/>
        <v>0</v>
      </c>
    </row>
    <row r="9" ht="17.6" customHeight="1" spans="1:6">
      <c r="A9" s="14" t="s">
        <v>43</v>
      </c>
      <c r="B9" s="15" t="s">
        <v>44</v>
      </c>
      <c r="C9" s="16" t="s">
        <v>37</v>
      </c>
      <c r="D9" s="19" t="s">
        <v>38</v>
      </c>
      <c r="E9" s="20"/>
      <c r="F9" s="21">
        <f t="shared" si="0"/>
        <v>0</v>
      </c>
    </row>
    <row r="10" ht="16.85" customHeight="1" spans="1:6">
      <c r="A10" s="14" t="s">
        <v>45</v>
      </c>
      <c r="B10" s="15" t="s">
        <v>46</v>
      </c>
      <c r="C10" s="16"/>
      <c r="D10" s="19"/>
      <c r="E10" s="19"/>
      <c r="F10" s="21">
        <f t="shared" si="0"/>
        <v>0</v>
      </c>
    </row>
    <row r="11" ht="16.85" customHeight="1" spans="1:6">
      <c r="A11" s="14" t="s">
        <v>47</v>
      </c>
      <c r="B11" s="15" t="s">
        <v>48</v>
      </c>
      <c r="C11" s="16" t="s">
        <v>37</v>
      </c>
      <c r="D11" s="19" t="s">
        <v>38</v>
      </c>
      <c r="E11" s="20"/>
      <c r="F11" s="21">
        <f t="shared" si="0"/>
        <v>0</v>
      </c>
    </row>
    <row r="12" ht="16.85" customHeight="1" spans="1:6">
      <c r="A12" s="14" t="s">
        <v>49</v>
      </c>
      <c r="B12" s="15" t="s">
        <v>50</v>
      </c>
      <c r="C12" s="16"/>
      <c r="D12" s="19"/>
      <c r="E12" s="19"/>
      <c r="F12" s="21">
        <f t="shared" si="0"/>
        <v>0</v>
      </c>
    </row>
    <row r="13" ht="34.45" customHeight="1" spans="1:6">
      <c r="A13" s="14" t="s">
        <v>51</v>
      </c>
      <c r="B13" s="22" t="s">
        <v>52</v>
      </c>
      <c r="C13" s="16" t="s">
        <v>37</v>
      </c>
      <c r="D13" s="19" t="s">
        <v>38</v>
      </c>
      <c r="E13" s="19">
        <f>SUM(F14:F21)</f>
        <v>0</v>
      </c>
      <c r="F13" s="21">
        <f t="shared" si="0"/>
        <v>0</v>
      </c>
    </row>
    <row r="14" ht="16.85" customHeight="1" spans="1:6">
      <c r="A14" s="14" t="s">
        <v>53</v>
      </c>
      <c r="B14" s="15" t="s">
        <v>54</v>
      </c>
      <c r="C14" s="16" t="s">
        <v>55</v>
      </c>
      <c r="D14" s="19" t="s">
        <v>56</v>
      </c>
      <c r="E14" s="20"/>
      <c r="F14" s="21">
        <f t="shared" si="0"/>
        <v>0</v>
      </c>
    </row>
    <row r="15" ht="16.85" customHeight="1" spans="1:6">
      <c r="A15" s="14" t="s">
        <v>57</v>
      </c>
      <c r="B15" s="15" t="s">
        <v>58</v>
      </c>
      <c r="C15" s="16" t="s">
        <v>55</v>
      </c>
      <c r="D15" s="19" t="s">
        <v>56</v>
      </c>
      <c r="E15" s="20"/>
      <c r="F15" s="21">
        <f t="shared" si="0"/>
        <v>0</v>
      </c>
    </row>
    <row r="16" ht="16.85" customHeight="1" spans="1:6">
      <c r="A16" s="14" t="s">
        <v>59</v>
      </c>
      <c r="B16" s="15" t="s">
        <v>60</v>
      </c>
      <c r="C16" s="16" t="s">
        <v>55</v>
      </c>
      <c r="D16" s="19" t="s">
        <v>56</v>
      </c>
      <c r="E16" s="20"/>
      <c r="F16" s="21">
        <f t="shared" si="0"/>
        <v>0</v>
      </c>
    </row>
    <row r="17" ht="17.6" customHeight="1" spans="1:6">
      <c r="A17" s="14" t="s">
        <v>61</v>
      </c>
      <c r="B17" s="15" t="s">
        <v>62</v>
      </c>
      <c r="C17" s="16" t="s">
        <v>55</v>
      </c>
      <c r="D17" s="19" t="s">
        <v>56</v>
      </c>
      <c r="E17" s="20"/>
      <c r="F17" s="21">
        <f t="shared" si="0"/>
        <v>0</v>
      </c>
    </row>
    <row r="18" ht="16.85" customHeight="1" spans="1:6">
      <c r="A18" s="14" t="s">
        <v>63</v>
      </c>
      <c r="B18" s="15" t="s">
        <v>64</v>
      </c>
      <c r="C18" s="16" t="s">
        <v>55</v>
      </c>
      <c r="D18" s="19" t="s">
        <v>65</v>
      </c>
      <c r="E18" s="20"/>
      <c r="F18" s="21">
        <f t="shared" si="0"/>
        <v>0</v>
      </c>
    </row>
    <row r="19" ht="16.85" customHeight="1" spans="1:6">
      <c r="A19" s="14" t="s">
        <v>66</v>
      </c>
      <c r="B19" s="15" t="s">
        <v>67</v>
      </c>
      <c r="C19" s="16" t="s">
        <v>55</v>
      </c>
      <c r="D19" s="19" t="s">
        <v>68</v>
      </c>
      <c r="E19" s="20"/>
      <c r="F19" s="21">
        <f t="shared" si="0"/>
        <v>0</v>
      </c>
    </row>
    <row r="20" ht="16.85" customHeight="1" spans="1:6">
      <c r="A20" s="14" t="s">
        <v>69</v>
      </c>
      <c r="B20" s="15" t="s">
        <v>70</v>
      </c>
      <c r="C20" s="16" t="s">
        <v>55</v>
      </c>
      <c r="D20" s="19" t="s">
        <v>71</v>
      </c>
      <c r="E20" s="20"/>
      <c r="F20" s="21">
        <f t="shared" si="0"/>
        <v>0</v>
      </c>
    </row>
    <row r="21" ht="17.6" customHeight="1" spans="1:6">
      <c r="A21" s="14" t="s">
        <v>72</v>
      </c>
      <c r="B21" s="15" t="s">
        <v>73</v>
      </c>
      <c r="C21" s="16" t="s">
        <v>55</v>
      </c>
      <c r="D21" s="19" t="s">
        <v>56</v>
      </c>
      <c r="E21" s="20"/>
      <c r="F21" s="21">
        <f t="shared" si="0"/>
        <v>0</v>
      </c>
    </row>
    <row r="22" ht="16.85" customHeight="1" spans="1:6">
      <c r="A22" s="14"/>
      <c r="B22" s="15"/>
      <c r="C22" s="16"/>
      <c r="D22" s="17"/>
      <c r="E22" s="17"/>
      <c r="F22" s="18"/>
    </row>
    <row r="23" ht="16.85" customHeight="1" spans="1:6">
      <c r="A23" s="14"/>
      <c r="B23" s="15"/>
      <c r="C23" s="16"/>
      <c r="D23" s="17"/>
      <c r="E23" s="17"/>
      <c r="F23" s="18"/>
    </row>
    <row r="24" ht="16.85" customHeight="1" spans="1:6">
      <c r="A24" s="14"/>
      <c r="B24" s="15"/>
      <c r="C24" s="16"/>
      <c r="D24" s="17"/>
      <c r="E24" s="17"/>
      <c r="F24" s="18"/>
    </row>
    <row r="25" ht="17.6" customHeight="1" spans="1:6">
      <c r="A25" s="14"/>
      <c r="B25" s="15"/>
      <c r="C25" s="16"/>
      <c r="D25" s="17"/>
      <c r="E25" s="17"/>
      <c r="F25" s="18"/>
    </row>
    <row r="26" ht="16.85" customHeight="1" spans="1:6">
      <c r="A26" s="14"/>
      <c r="B26" s="15"/>
      <c r="C26" s="16"/>
      <c r="D26" s="17"/>
      <c r="E26" s="17"/>
      <c r="F26" s="18"/>
    </row>
    <row r="27" ht="16.85" customHeight="1" spans="1:6">
      <c r="A27" s="14"/>
      <c r="B27" s="15"/>
      <c r="C27" s="16"/>
      <c r="D27" s="17"/>
      <c r="E27" s="17"/>
      <c r="F27" s="18"/>
    </row>
    <row r="28" ht="16.85" customHeight="1" spans="1:6">
      <c r="A28" s="14"/>
      <c r="B28" s="15"/>
      <c r="C28" s="16"/>
      <c r="D28" s="17"/>
      <c r="E28" s="17"/>
      <c r="F28" s="18"/>
    </row>
    <row r="29" ht="17.6" customHeight="1" spans="1:6">
      <c r="A29" s="14"/>
      <c r="B29" s="15"/>
      <c r="C29" s="16"/>
      <c r="D29" s="17"/>
      <c r="E29" s="17"/>
      <c r="F29" s="18"/>
    </row>
    <row r="30" ht="16.85" customHeight="1" spans="1:6">
      <c r="A30" s="14"/>
      <c r="B30" s="15"/>
      <c r="C30" s="16"/>
      <c r="D30" s="17"/>
      <c r="E30" s="17"/>
      <c r="F30" s="18"/>
    </row>
    <row r="31" ht="16.85" customHeight="1" spans="1:6">
      <c r="A31" s="14"/>
      <c r="B31" s="15"/>
      <c r="C31" s="16"/>
      <c r="D31" s="17"/>
      <c r="E31" s="17"/>
      <c r="F31" s="18"/>
    </row>
    <row r="32" ht="16.85" customHeight="1" spans="1:6">
      <c r="A32" s="14"/>
      <c r="B32" s="15"/>
      <c r="C32" s="16"/>
      <c r="D32" s="17"/>
      <c r="E32" s="17"/>
      <c r="F32" s="18"/>
    </row>
    <row r="33" ht="17.6" customHeight="1" spans="1:6">
      <c r="A33" s="14"/>
      <c r="B33" s="15"/>
      <c r="C33" s="16"/>
      <c r="D33" s="17"/>
      <c r="E33" s="17"/>
      <c r="F33" s="18"/>
    </row>
    <row r="34" ht="16.85" customHeight="1" spans="1:6">
      <c r="A34" s="14"/>
      <c r="B34" s="15"/>
      <c r="C34" s="16"/>
      <c r="D34" s="17"/>
      <c r="E34" s="17"/>
      <c r="F34" s="18"/>
    </row>
    <row r="35" ht="16.85" customHeight="1" spans="1:6">
      <c r="A35" s="14"/>
      <c r="B35" s="15"/>
      <c r="C35" s="16"/>
      <c r="D35" s="17"/>
      <c r="E35" s="17"/>
      <c r="F35" s="18"/>
    </row>
    <row r="36" ht="16.85" customHeight="1" spans="1:6">
      <c r="A36" s="14"/>
      <c r="B36" s="15"/>
      <c r="C36" s="16"/>
      <c r="D36" s="17"/>
      <c r="E36" s="17"/>
      <c r="F36" s="18"/>
    </row>
    <row r="37" ht="17.6" customHeight="1" spans="1:6">
      <c r="A37" s="14"/>
      <c r="B37" s="15"/>
      <c r="C37" s="16"/>
      <c r="D37" s="17"/>
      <c r="E37" s="17"/>
      <c r="F37" s="18"/>
    </row>
    <row r="38" ht="16.85" customHeight="1" spans="1:6">
      <c r="A38" s="14"/>
      <c r="B38" s="15"/>
      <c r="C38" s="16"/>
      <c r="D38" s="17"/>
      <c r="E38" s="17"/>
      <c r="F38" s="18"/>
    </row>
    <row r="39" ht="22" customHeight="1" spans="1:6">
      <c r="A39" s="23"/>
      <c r="B39" s="24" t="s">
        <v>74</v>
      </c>
      <c r="C39" s="24"/>
      <c r="D39" s="16">
        <f>SUM(F6:F13)</f>
        <v>0</v>
      </c>
      <c r="E39" s="16"/>
      <c r="F39" s="16"/>
    </row>
    <row r="40" ht="32.95" customHeight="1" spans="1:6">
      <c r="A40" s="1" t="s">
        <v>0</v>
      </c>
      <c r="B40" s="1"/>
      <c r="C40" s="1"/>
      <c r="D40" s="1"/>
      <c r="E40" s="1"/>
      <c r="F40" s="1"/>
    </row>
    <row r="41" ht="16.85" customHeight="1" spans="1:6">
      <c r="A41" s="2" t="s">
        <v>24</v>
      </c>
      <c r="B41" s="2"/>
      <c r="C41" s="2"/>
      <c r="D41" s="2"/>
      <c r="E41" s="10" t="s">
        <v>25</v>
      </c>
      <c r="F41" s="10"/>
    </row>
    <row r="42" ht="21.25" customHeight="1" spans="1:6">
      <c r="A42" s="11" t="s">
        <v>75</v>
      </c>
      <c r="B42" s="11"/>
      <c r="C42" s="11"/>
      <c r="D42" s="11"/>
      <c r="E42" s="11"/>
      <c r="F42" s="11"/>
    </row>
    <row r="43" ht="22" customHeight="1" spans="1:6">
      <c r="A43" s="12" t="s">
        <v>27</v>
      </c>
      <c r="B43" s="7" t="s">
        <v>28</v>
      </c>
      <c r="C43" s="7" t="s">
        <v>29</v>
      </c>
      <c r="D43" s="7" t="s">
        <v>30</v>
      </c>
      <c r="E43" s="7" t="s">
        <v>31</v>
      </c>
      <c r="F43" s="13" t="s">
        <v>32</v>
      </c>
    </row>
    <row r="44" ht="17.6" customHeight="1" spans="1:6">
      <c r="A44" s="14" t="s">
        <v>76</v>
      </c>
      <c r="B44" s="15" t="s">
        <v>77</v>
      </c>
      <c r="C44" s="16"/>
      <c r="D44" s="17"/>
      <c r="E44" s="17"/>
      <c r="F44" s="18"/>
    </row>
    <row r="45" ht="16.85" customHeight="1" spans="1:6">
      <c r="A45" s="14" t="s">
        <v>78</v>
      </c>
      <c r="B45" s="15" t="s">
        <v>79</v>
      </c>
      <c r="C45" s="16"/>
      <c r="D45" s="19"/>
      <c r="E45" s="19"/>
      <c r="F45" s="21"/>
    </row>
    <row r="46" ht="16.85" customHeight="1" spans="1:6">
      <c r="A46" s="14" t="s">
        <v>80</v>
      </c>
      <c r="B46" s="15" t="s">
        <v>81</v>
      </c>
      <c r="C46" s="16" t="s">
        <v>82</v>
      </c>
      <c r="D46" s="19" t="s">
        <v>83</v>
      </c>
      <c r="E46" s="20"/>
      <c r="F46" s="21">
        <f>IF(E46&gt;G46,ROUND(D46*E46,0),0)</f>
        <v>0</v>
      </c>
    </row>
    <row r="47" ht="16.85" customHeight="1" spans="1:6">
      <c r="A47" s="14" t="s">
        <v>84</v>
      </c>
      <c r="B47" s="15" t="s">
        <v>85</v>
      </c>
      <c r="C47" s="16"/>
      <c r="D47" s="19"/>
      <c r="E47" s="19"/>
      <c r="F47" s="21">
        <f t="shared" ref="F47:F65" si="1">IF(E47&gt;G47,ROUND(D47*E47,0),0)</f>
        <v>0</v>
      </c>
    </row>
    <row r="48" ht="17.6" customHeight="1" spans="1:6">
      <c r="A48" s="14" t="s">
        <v>86</v>
      </c>
      <c r="B48" s="15" t="s">
        <v>87</v>
      </c>
      <c r="C48" s="16" t="s">
        <v>88</v>
      </c>
      <c r="D48" s="19" t="s">
        <v>89</v>
      </c>
      <c r="E48" s="20"/>
      <c r="F48" s="21">
        <f t="shared" si="1"/>
        <v>0</v>
      </c>
    </row>
    <row r="49" ht="16.85" customHeight="1" spans="1:6">
      <c r="A49" s="14" t="s">
        <v>90</v>
      </c>
      <c r="B49" s="15" t="s">
        <v>91</v>
      </c>
      <c r="C49" s="16"/>
      <c r="D49" s="19"/>
      <c r="E49" s="19"/>
      <c r="F49" s="21">
        <f t="shared" si="1"/>
        <v>0</v>
      </c>
    </row>
    <row r="50" ht="16.85" customHeight="1" spans="1:6">
      <c r="A50" s="14" t="s">
        <v>92</v>
      </c>
      <c r="B50" s="15" t="s">
        <v>93</v>
      </c>
      <c r="C50" s="16"/>
      <c r="D50" s="19"/>
      <c r="E50" s="19"/>
      <c r="F50" s="21">
        <f t="shared" si="1"/>
        <v>0</v>
      </c>
    </row>
    <row r="51" ht="16.85" customHeight="1" spans="1:6">
      <c r="A51" s="14" t="s">
        <v>94</v>
      </c>
      <c r="B51" s="15" t="s">
        <v>95</v>
      </c>
      <c r="C51" s="16" t="s">
        <v>96</v>
      </c>
      <c r="D51" s="19" t="s">
        <v>97</v>
      </c>
      <c r="E51" s="20"/>
      <c r="F51" s="21">
        <f t="shared" si="1"/>
        <v>0</v>
      </c>
    </row>
    <row r="52" ht="17.6" customHeight="1" spans="1:6">
      <c r="A52" s="14" t="s">
        <v>98</v>
      </c>
      <c r="B52" s="15" t="s">
        <v>99</v>
      </c>
      <c r="C52" s="16" t="s">
        <v>88</v>
      </c>
      <c r="D52" s="19"/>
      <c r="E52" s="19"/>
      <c r="F52" s="21">
        <f t="shared" si="1"/>
        <v>0</v>
      </c>
    </row>
    <row r="53" ht="16.85" customHeight="1" spans="1:6">
      <c r="A53" s="14" t="s">
        <v>100</v>
      </c>
      <c r="B53" s="15" t="s">
        <v>101</v>
      </c>
      <c r="C53" s="16" t="s">
        <v>88</v>
      </c>
      <c r="D53" s="19" t="s">
        <v>102</v>
      </c>
      <c r="E53" s="20"/>
      <c r="F53" s="21">
        <f t="shared" si="1"/>
        <v>0</v>
      </c>
    </row>
    <row r="54" ht="16.85" customHeight="1" spans="1:6">
      <c r="A54" s="14" t="s">
        <v>100</v>
      </c>
      <c r="B54" s="15" t="s">
        <v>103</v>
      </c>
      <c r="C54" s="16" t="s">
        <v>88</v>
      </c>
      <c r="D54" s="19" t="s">
        <v>104</v>
      </c>
      <c r="E54" s="20"/>
      <c r="F54" s="21">
        <f t="shared" si="1"/>
        <v>0</v>
      </c>
    </row>
    <row r="55" ht="16.85" customHeight="1" spans="1:6">
      <c r="A55" s="14" t="s">
        <v>105</v>
      </c>
      <c r="B55" s="15" t="s">
        <v>106</v>
      </c>
      <c r="C55" s="16"/>
      <c r="D55" s="19"/>
      <c r="E55" s="19"/>
      <c r="F55" s="21">
        <f t="shared" si="1"/>
        <v>0</v>
      </c>
    </row>
    <row r="56" ht="16.85" customHeight="1" spans="1:6">
      <c r="A56" s="14" t="s">
        <v>107</v>
      </c>
      <c r="B56" s="15" t="s">
        <v>108</v>
      </c>
      <c r="C56" s="16" t="s">
        <v>88</v>
      </c>
      <c r="D56" s="19" t="s">
        <v>109</v>
      </c>
      <c r="E56" s="20"/>
      <c r="F56" s="21">
        <f t="shared" si="1"/>
        <v>0</v>
      </c>
    </row>
    <row r="57" ht="17.6" customHeight="1" spans="1:6">
      <c r="A57" s="14" t="s">
        <v>110</v>
      </c>
      <c r="B57" s="15" t="s">
        <v>111</v>
      </c>
      <c r="C57" s="16"/>
      <c r="D57" s="19"/>
      <c r="E57" s="19"/>
      <c r="F57" s="21">
        <f t="shared" si="1"/>
        <v>0</v>
      </c>
    </row>
    <row r="58" ht="16.85" customHeight="1" spans="1:6">
      <c r="A58" s="14" t="s">
        <v>112</v>
      </c>
      <c r="B58" s="15" t="s">
        <v>113</v>
      </c>
      <c r="C58" s="16"/>
      <c r="D58" s="19"/>
      <c r="E58" s="19"/>
      <c r="F58" s="21">
        <f t="shared" si="1"/>
        <v>0</v>
      </c>
    </row>
    <row r="59" ht="16.85" customHeight="1" spans="1:6">
      <c r="A59" s="14" t="s">
        <v>114</v>
      </c>
      <c r="B59" s="15" t="s">
        <v>115</v>
      </c>
      <c r="C59" s="16" t="s">
        <v>88</v>
      </c>
      <c r="D59" s="19" t="s">
        <v>89</v>
      </c>
      <c r="E59" s="20"/>
      <c r="F59" s="21">
        <f t="shared" si="1"/>
        <v>0</v>
      </c>
    </row>
    <row r="60" ht="16.85" customHeight="1" spans="1:6">
      <c r="A60" s="14" t="s">
        <v>116</v>
      </c>
      <c r="B60" s="15" t="s">
        <v>117</v>
      </c>
      <c r="C60" s="16"/>
      <c r="D60" s="19"/>
      <c r="E60" s="19"/>
      <c r="F60" s="21">
        <f t="shared" si="1"/>
        <v>0</v>
      </c>
    </row>
    <row r="61" ht="17.6" customHeight="1" spans="1:6">
      <c r="A61" s="14" t="s">
        <v>118</v>
      </c>
      <c r="B61" s="15" t="s">
        <v>119</v>
      </c>
      <c r="C61" s="16"/>
      <c r="D61" s="19"/>
      <c r="E61" s="19"/>
      <c r="F61" s="21">
        <f t="shared" si="1"/>
        <v>0</v>
      </c>
    </row>
    <row r="62" ht="16.85" customHeight="1" spans="1:6">
      <c r="A62" s="14" t="s">
        <v>120</v>
      </c>
      <c r="B62" s="15" t="s">
        <v>121</v>
      </c>
      <c r="C62" s="16" t="s">
        <v>96</v>
      </c>
      <c r="D62" s="19" t="s">
        <v>122</v>
      </c>
      <c r="E62" s="20"/>
      <c r="F62" s="21">
        <f t="shared" si="1"/>
        <v>0</v>
      </c>
    </row>
    <row r="63" ht="16.85" customHeight="1" spans="1:6">
      <c r="A63" s="14" t="s">
        <v>123</v>
      </c>
      <c r="B63" s="15" t="s">
        <v>124</v>
      </c>
      <c r="C63" s="16"/>
      <c r="D63" s="19"/>
      <c r="E63" s="19"/>
      <c r="F63" s="21">
        <f t="shared" si="1"/>
        <v>0</v>
      </c>
    </row>
    <row r="64" ht="16.85" customHeight="1" spans="1:6">
      <c r="A64" s="14" t="s">
        <v>125</v>
      </c>
      <c r="B64" s="15" t="s">
        <v>126</v>
      </c>
      <c r="C64" s="16"/>
      <c r="D64" s="19"/>
      <c r="E64" s="19"/>
      <c r="F64" s="21">
        <f t="shared" si="1"/>
        <v>0</v>
      </c>
    </row>
    <row r="65" ht="17.6" customHeight="1" spans="1:6">
      <c r="A65" s="14" t="s">
        <v>127</v>
      </c>
      <c r="B65" s="15" t="s">
        <v>128</v>
      </c>
      <c r="C65" s="16" t="s">
        <v>96</v>
      </c>
      <c r="D65" s="19" t="s">
        <v>129</v>
      </c>
      <c r="E65" s="20"/>
      <c r="F65" s="21">
        <f t="shared" si="1"/>
        <v>0</v>
      </c>
    </row>
    <row r="66" ht="16.85" customHeight="1" spans="1:6">
      <c r="A66" s="14"/>
      <c r="B66" s="15"/>
      <c r="C66" s="16"/>
      <c r="D66" s="17"/>
      <c r="E66" s="17"/>
      <c r="F66" s="18"/>
    </row>
    <row r="67" ht="16.85" customHeight="1" spans="1:6">
      <c r="A67" s="14"/>
      <c r="B67" s="15"/>
      <c r="C67" s="16"/>
      <c r="D67" s="17"/>
      <c r="E67" s="17"/>
      <c r="F67" s="18"/>
    </row>
    <row r="68" ht="16.85" customHeight="1" spans="1:6">
      <c r="A68" s="14"/>
      <c r="B68" s="15"/>
      <c r="C68" s="16"/>
      <c r="D68" s="17"/>
      <c r="E68" s="17"/>
      <c r="F68" s="18"/>
    </row>
    <row r="69" ht="17.6" customHeight="1" spans="1:6">
      <c r="A69" s="14"/>
      <c r="B69" s="15"/>
      <c r="C69" s="16"/>
      <c r="D69" s="17"/>
      <c r="E69" s="17"/>
      <c r="F69" s="18"/>
    </row>
    <row r="70" ht="16.85" customHeight="1" spans="1:6">
      <c r="A70" s="14"/>
      <c r="B70" s="15"/>
      <c r="C70" s="16"/>
      <c r="D70" s="17"/>
      <c r="E70" s="17"/>
      <c r="F70" s="18"/>
    </row>
    <row r="71" ht="16.85" customHeight="1" spans="1:6">
      <c r="A71" s="14"/>
      <c r="B71" s="15"/>
      <c r="C71" s="16"/>
      <c r="D71" s="17"/>
      <c r="E71" s="17"/>
      <c r="F71" s="18"/>
    </row>
    <row r="72" ht="16.85" customHeight="1" spans="1:6">
      <c r="A72" s="14"/>
      <c r="B72" s="15"/>
      <c r="C72" s="16"/>
      <c r="D72" s="17"/>
      <c r="E72" s="17"/>
      <c r="F72" s="18"/>
    </row>
    <row r="73" ht="17.6" customHeight="1" spans="1:6">
      <c r="A73" s="14"/>
      <c r="B73" s="15"/>
      <c r="C73" s="16"/>
      <c r="D73" s="17"/>
      <c r="E73" s="17"/>
      <c r="F73" s="18"/>
    </row>
    <row r="74" ht="16.85" customHeight="1" spans="1:6">
      <c r="A74" s="14"/>
      <c r="B74" s="15"/>
      <c r="C74" s="16"/>
      <c r="D74" s="17"/>
      <c r="E74" s="17"/>
      <c r="F74" s="18"/>
    </row>
    <row r="75" ht="16.85" customHeight="1" spans="1:6">
      <c r="A75" s="14"/>
      <c r="B75" s="15"/>
      <c r="C75" s="16"/>
      <c r="D75" s="17"/>
      <c r="E75" s="17"/>
      <c r="F75" s="18"/>
    </row>
    <row r="76" ht="16.85" customHeight="1" spans="1:6">
      <c r="A76" s="14"/>
      <c r="B76" s="15"/>
      <c r="C76" s="16"/>
      <c r="D76" s="17"/>
      <c r="E76" s="17"/>
      <c r="F76" s="18"/>
    </row>
    <row r="77" ht="17.6" customHeight="1" spans="1:6">
      <c r="A77" s="14"/>
      <c r="B77" s="15"/>
      <c r="C77" s="16"/>
      <c r="D77" s="17"/>
      <c r="E77" s="17"/>
      <c r="F77" s="18"/>
    </row>
    <row r="78" ht="16.85" customHeight="1" spans="1:6">
      <c r="A78" s="14"/>
      <c r="B78" s="15"/>
      <c r="C78" s="16"/>
      <c r="D78" s="17"/>
      <c r="E78" s="17"/>
      <c r="F78" s="18"/>
    </row>
    <row r="79" ht="22" customHeight="1" spans="1:6">
      <c r="A79" s="23"/>
      <c r="B79" s="24" t="s">
        <v>130</v>
      </c>
      <c r="C79" s="24"/>
      <c r="D79" s="16">
        <f>SUM(F46:F78)</f>
        <v>0</v>
      </c>
      <c r="E79" s="16"/>
      <c r="F79" s="16"/>
    </row>
    <row r="80" ht="32.95" customHeight="1" spans="1:6">
      <c r="A80" s="1" t="s">
        <v>0</v>
      </c>
      <c r="B80" s="1"/>
      <c r="C80" s="1"/>
      <c r="D80" s="1"/>
      <c r="E80" s="1"/>
      <c r="F80" s="1"/>
    </row>
    <row r="81" ht="16.85" customHeight="1" spans="1:6">
      <c r="A81" s="2" t="s">
        <v>24</v>
      </c>
      <c r="B81" s="2"/>
      <c r="C81" s="2"/>
      <c r="D81" s="2"/>
      <c r="E81" s="10" t="s">
        <v>25</v>
      </c>
      <c r="F81" s="10"/>
    </row>
    <row r="82" ht="21.25" customHeight="1" spans="1:6">
      <c r="A82" s="11" t="s">
        <v>131</v>
      </c>
      <c r="B82" s="11"/>
      <c r="C82" s="11"/>
      <c r="D82" s="11"/>
      <c r="E82" s="11"/>
      <c r="F82" s="11"/>
    </row>
    <row r="83" ht="22" customHeight="1" spans="1:6">
      <c r="A83" s="12" t="s">
        <v>27</v>
      </c>
      <c r="B83" s="7" t="s">
        <v>28</v>
      </c>
      <c r="C83" s="7" t="s">
        <v>29</v>
      </c>
      <c r="D83" s="7" t="s">
        <v>30</v>
      </c>
      <c r="E83" s="7" t="s">
        <v>31</v>
      </c>
      <c r="F83" s="13" t="s">
        <v>32</v>
      </c>
    </row>
    <row r="84" ht="17.6" customHeight="1" spans="1:6">
      <c r="A84" s="14" t="s">
        <v>132</v>
      </c>
      <c r="B84" s="15" t="s">
        <v>133</v>
      </c>
      <c r="C84" s="16"/>
      <c r="D84" s="17"/>
      <c r="E84" s="17"/>
      <c r="F84" s="18"/>
    </row>
    <row r="85" ht="16.85" customHeight="1" spans="1:6">
      <c r="A85" s="14" t="s">
        <v>134</v>
      </c>
      <c r="B85" s="15" t="s">
        <v>135</v>
      </c>
      <c r="C85" s="16"/>
      <c r="D85" s="17"/>
      <c r="E85" s="17"/>
      <c r="F85" s="18"/>
    </row>
    <row r="86" ht="16.85" customHeight="1" spans="1:6">
      <c r="A86" s="14" t="s">
        <v>136</v>
      </c>
      <c r="B86" s="15" t="s">
        <v>137</v>
      </c>
      <c r="C86" s="16" t="s">
        <v>55</v>
      </c>
      <c r="D86" s="19" t="s">
        <v>138</v>
      </c>
      <c r="E86" s="20"/>
      <c r="F86" s="21">
        <f>IF(E86&gt;0,ROUND(D86*E86,0),0)</f>
        <v>0</v>
      </c>
    </row>
    <row r="87" ht="16.85" customHeight="1" spans="1:6">
      <c r="A87" s="14" t="s">
        <v>136</v>
      </c>
      <c r="B87" s="15" t="s">
        <v>139</v>
      </c>
      <c r="C87" s="16" t="s">
        <v>55</v>
      </c>
      <c r="D87" s="19" t="s">
        <v>38</v>
      </c>
      <c r="E87" s="20"/>
      <c r="F87" s="21">
        <f t="shared" ref="F87:F93" si="2">IF(E87&gt;0,ROUND(D87*E87,0),0)</f>
        <v>0</v>
      </c>
    </row>
    <row r="88" ht="17.6" customHeight="1" spans="1:6">
      <c r="A88" s="14" t="s">
        <v>136</v>
      </c>
      <c r="B88" s="15" t="s">
        <v>140</v>
      </c>
      <c r="C88" s="16" t="s">
        <v>55</v>
      </c>
      <c r="D88" s="19" t="s">
        <v>38</v>
      </c>
      <c r="E88" s="20"/>
      <c r="F88" s="21">
        <f t="shared" si="2"/>
        <v>0</v>
      </c>
    </row>
    <row r="89" ht="16.85" customHeight="1" spans="1:6">
      <c r="A89" s="14" t="s">
        <v>141</v>
      </c>
      <c r="B89" s="15" t="s">
        <v>142</v>
      </c>
      <c r="C89" s="16"/>
      <c r="D89" s="19"/>
      <c r="E89" s="19"/>
      <c r="F89" s="21">
        <f t="shared" si="2"/>
        <v>0</v>
      </c>
    </row>
    <row r="90" ht="16.85" customHeight="1" spans="1:6">
      <c r="A90" s="14" t="s">
        <v>143</v>
      </c>
      <c r="B90" s="15" t="s">
        <v>144</v>
      </c>
      <c r="C90" s="16"/>
      <c r="D90" s="19"/>
      <c r="E90" s="19"/>
      <c r="F90" s="21">
        <f t="shared" si="2"/>
        <v>0</v>
      </c>
    </row>
    <row r="91" ht="16.85" customHeight="1" spans="1:6">
      <c r="A91" s="14" t="s">
        <v>145</v>
      </c>
      <c r="B91" s="15" t="s">
        <v>146</v>
      </c>
      <c r="C91" s="16" t="s">
        <v>55</v>
      </c>
      <c r="D91" s="19" t="s">
        <v>56</v>
      </c>
      <c r="E91" s="20"/>
      <c r="F91" s="21">
        <f t="shared" si="2"/>
        <v>0</v>
      </c>
    </row>
    <row r="92" ht="17.6" customHeight="1" spans="1:6">
      <c r="A92" s="14" t="s">
        <v>147</v>
      </c>
      <c r="B92" s="15" t="s">
        <v>148</v>
      </c>
      <c r="C92" s="16"/>
      <c r="D92" s="19"/>
      <c r="E92" s="19"/>
      <c r="F92" s="21">
        <f t="shared" si="2"/>
        <v>0</v>
      </c>
    </row>
    <row r="93" ht="16.85" customHeight="1" spans="1:6">
      <c r="A93" s="14" t="s">
        <v>149</v>
      </c>
      <c r="B93" s="15" t="s">
        <v>150</v>
      </c>
      <c r="C93" s="16" t="s">
        <v>151</v>
      </c>
      <c r="D93" s="19" t="s">
        <v>152</v>
      </c>
      <c r="E93" s="20"/>
      <c r="F93" s="21">
        <f t="shared" si="2"/>
        <v>0</v>
      </c>
    </row>
    <row r="94" ht="16.85" customHeight="1" spans="1:6">
      <c r="A94" s="14"/>
      <c r="B94" s="15"/>
      <c r="C94" s="16"/>
      <c r="D94" s="17"/>
      <c r="E94" s="17"/>
      <c r="F94" s="18"/>
    </row>
    <row r="95" ht="16.85" customHeight="1" spans="1:6">
      <c r="A95" s="14"/>
      <c r="B95" s="15"/>
      <c r="C95" s="16"/>
      <c r="D95" s="17"/>
      <c r="E95" s="17"/>
      <c r="F95" s="18"/>
    </row>
    <row r="96" ht="16.85" customHeight="1" spans="1:6">
      <c r="A96" s="14"/>
      <c r="B96" s="15"/>
      <c r="C96" s="16"/>
      <c r="D96" s="17"/>
      <c r="E96" s="17"/>
      <c r="F96" s="18"/>
    </row>
    <row r="97" ht="17.6" customHeight="1" spans="1:6">
      <c r="A97" s="14"/>
      <c r="B97" s="15"/>
      <c r="C97" s="16"/>
      <c r="D97" s="17"/>
      <c r="E97" s="17"/>
      <c r="F97" s="18"/>
    </row>
    <row r="98" ht="16.85" customHeight="1" spans="1:6">
      <c r="A98" s="14"/>
      <c r="B98" s="15"/>
      <c r="C98" s="16"/>
      <c r="D98" s="17"/>
      <c r="E98" s="17"/>
      <c r="F98" s="18"/>
    </row>
    <row r="99" ht="16.85" customHeight="1" spans="1:6">
      <c r="A99" s="14"/>
      <c r="B99" s="15"/>
      <c r="C99" s="16"/>
      <c r="D99" s="17"/>
      <c r="E99" s="17"/>
      <c r="F99" s="18"/>
    </row>
    <row r="100" ht="16.85" customHeight="1" spans="1:6">
      <c r="A100" s="14"/>
      <c r="B100" s="15"/>
      <c r="C100" s="16"/>
      <c r="D100" s="17"/>
      <c r="E100" s="17"/>
      <c r="F100" s="18"/>
    </row>
    <row r="101" ht="17.6" customHeight="1" spans="1:6">
      <c r="A101" s="14"/>
      <c r="B101" s="15"/>
      <c r="C101" s="16"/>
      <c r="D101" s="17"/>
      <c r="E101" s="17"/>
      <c r="F101" s="18"/>
    </row>
    <row r="102" ht="16.85" customHeight="1" spans="1:6">
      <c r="A102" s="14"/>
      <c r="B102" s="15"/>
      <c r="C102" s="16"/>
      <c r="D102" s="17"/>
      <c r="E102" s="17"/>
      <c r="F102" s="18"/>
    </row>
    <row r="103" ht="16.85" customHeight="1" spans="1:6">
      <c r="A103" s="14"/>
      <c r="B103" s="15"/>
      <c r="C103" s="16"/>
      <c r="D103" s="17"/>
      <c r="E103" s="17"/>
      <c r="F103" s="18"/>
    </row>
    <row r="104" ht="16.85" customHeight="1" spans="1:6">
      <c r="A104" s="14"/>
      <c r="B104" s="15"/>
      <c r="C104" s="16"/>
      <c r="D104" s="17"/>
      <c r="E104" s="17"/>
      <c r="F104" s="18"/>
    </row>
    <row r="105" ht="17.6" customHeight="1" spans="1:6">
      <c r="A105" s="14"/>
      <c r="B105" s="15"/>
      <c r="C105" s="16"/>
      <c r="D105" s="17"/>
      <c r="E105" s="17"/>
      <c r="F105" s="18"/>
    </row>
    <row r="106" ht="16.85" customHeight="1" spans="1:6">
      <c r="A106" s="14"/>
      <c r="B106" s="15"/>
      <c r="C106" s="16"/>
      <c r="D106" s="17"/>
      <c r="E106" s="17"/>
      <c r="F106" s="18"/>
    </row>
    <row r="107" ht="16.85" customHeight="1" spans="1:6">
      <c r="A107" s="14"/>
      <c r="B107" s="15"/>
      <c r="C107" s="16"/>
      <c r="D107" s="17"/>
      <c r="E107" s="17"/>
      <c r="F107" s="18"/>
    </row>
    <row r="108" ht="16.85" customHeight="1" spans="1:6">
      <c r="A108" s="14"/>
      <c r="B108" s="15"/>
      <c r="C108" s="16"/>
      <c r="D108" s="17"/>
      <c r="E108" s="17"/>
      <c r="F108" s="18"/>
    </row>
    <row r="109" ht="17.6" customHeight="1" spans="1:6">
      <c r="A109" s="14"/>
      <c r="B109" s="15"/>
      <c r="C109" s="16"/>
      <c r="D109" s="17"/>
      <c r="E109" s="17"/>
      <c r="F109" s="18"/>
    </row>
    <row r="110" ht="16.85" customHeight="1" spans="1:6">
      <c r="A110" s="14"/>
      <c r="B110" s="15"/>
      <c r="C110" s="16"/>
      <c r="D110" s="17"/>
      <c r="E110" s="17"/>
      <c r="F110" s="18"/>
    </row>
    <row r="111" ht="16.85" customHeight="1" spans="1:6">
      <c r="A111" s="14"/>
      <c r="B111" s="15"/>
      <c r="C111" s="16"/>
      <c r="D111" s="17"/>
      <c r="E111" s="17"/>
      <c r="F111" s="18"/>
    </row>
    <row r="112" ht="16.85" customHeight="1" spans="1:6">
      <c r="A112" s="14"/>
      <c r="B112" s="15"/>
      <c r="C112" s="16"/>
      <c r="D112" s="17"/>
      <c r="E112" s="17"/>
      <c r="F112" s="18"/>
    </row>
    <row r="113" ht="17.6" customHeight="1" spans="1:6">
      <c r="A113" s="14"/>
      <c r="B113" s="15"/>
      <c r="C113" s="16"/>
      <c r="D113" s="17"/>
      <c r="E113" s="17"/>
      <c r="F113" s="18"/>
    </row>
    <row r="114" ht="16.85" customHeight="1" spans="1:6">
      <c r="A114" s="14"/>
      <c r="B114" s="15"/>
      <c r="C114" s="16"/>
      <c r="D114" s="17"/>
      <c r="E114" s="17"/>
      <c r="F114" s="18"/>
    </row>
    <row r="115" ht="16.85" customHeight="1" spans="1:6">
      <c r="A115" s="14"/>
      <c r="B115" s="15"/>
      <c r="C115" s="16"/>
      <c r="D115" s="17"/>
      <c r="E115" s="17"/>
      <c r="F115" s="18"/>
    </row>
    <row r="116" ht="16.85" customHeight="1" spans="1:6">
      <c r="A116" s="14"/>
      <c r="B116" s="15"/>
      <c r="C116" s="16"/>
      <c r="D116" s="17"/>
      <c r="E116" s="17"/>
      <c r="F116" s="18"/>
    </row>
    <row r="117" ht="17.6" customHeight="1" spans="1:6">
      <c r="A117" s="14"/>
      <c r="B117" s="15"/>
      <c r="C117" s="16"/>
      <c r="D117" s="17"/>
      <c r="E117" s="17"/>
      <c r="F117" s="18"/>
    </row>
    <row r="118" ht="16.85" customHeight="1" spans="1:6">
      <c r="A118" s="14"/>
      <c r="B118" s="15"/>
      <c r="C118" s="16"/>
      <c r="D118" s="17"/>
      <c r="E118" s="17"/>
      <c r="F118" s="18"/>
    </row>
    <row r="119" ht="22" customHeight="1" spans="1:6">
      <c r="A119" s="23"/>
      <c r="B119" s="24" t="s">
        <v>153</v>
      </c>
      <c r="C119" s="24"/>
      <c r="D119" s="16">
        <f>SUM(F84:F118)</f>
        <v>0</v>
      </c>
      <c r="E119" s="16"/>
      <c r="F119" s="16"/>
    </row>
    <row r="120" ht="32.95" customHeight="1" spans="1:6">
      <c r="A120" s="1" t="s">
        <v>0</v>
      </c>
      <c r="B120" s="1"/>
      <c r="C120" s="1"/>
      <c r="D120" s="1"/>
      <c r="E120" s="1"/>
      <c r="F120" s="1"/>
    </row>
    <row r="121" ht="16.85" customHeight="1" spans="1:6">
      <c r="A121" s="2" t="s">
        <v>24</v>
      </c>
      <c r="B121" s="2"/>
      <c r="C121" s="2"/>
      <c r="D121" s="2"/>
      <c r="E121" s="10" t="s">
        <v>25</v>
      </c>
      <c r="F121" s="10"/>
    </row>
    <row r="122" ht="21.25" customHeight="1" spans="1:6">
      <c r="A122" s="11" t="s">
        <v>154</v>
      </c>
      <c r="B122" s="11"/>
      <c r="C122" s="11"/>
      <c r="D122" s="11"/>
      <c r="E122" s="11"/>
      <c r="F122" s="11"/>
    </row>
    <row r="123" ht="22" customHeight="1" spans="1:6">
      <c r="A123" s="12" t="s">
        <v>27</v>
      </c>
      <c r="B123" s="7" t="s">
        <v>28</v>
      </c>
      <c r="C123" s="7" t="s">
        <v>29</v>
      </c>
      <c r="D123" s="7" t="s">
        <v>30</v>
      </c>
      <c r="E123" s="7" t="s">
        <v>31</v>
      </c>
      <c r="F123" s="13" t="s">
        <v>32</v>
      </c>
    </row>
    <row r="124" ht="17.6" customHeight="1" spans="1:6">
      <c r="A124" s="14" t="s">
        <v>155</v>
      </c>
      <c r="B124" s="15" t="s">
        <v>156</v>
      </c>
      <c r="C124" s="16"/>
      <c r="D124" s="17"/>
      <c r="E124" s="17"/>
      <c r="F124" s="18"/>
    </row>
    <row r="125" ht="16.85" customHeight="1" spans="1:6">
      <c r="A125" s="14" t="s">
        <v>157</v>
      </c>
      <c r="B125" s="15" t="s">
        <v>158</v>
      </c>
      <c r="C125" s="16"/>
      <c r="D125" s="17"/>
      <c r="E125" s="17"/>
      <c r="F125" s="18"/>
    </row>
    <row r="126" ht="51.3" customHeight="1" spans="1:6">
      <c r="A126" s="14" t="s">
        <v>53</v>
      </c>
      <c r="B126" s="22" t="s">
        <v>159</v>
      </c>
      <c r="C126" s="16" t="s">
        <v>160</v>
      </c>
      <c r="D126" s="19" t="s">
        <v>161</v>
      </c>
      <c r="E126" s="20"/>
      <c r="F126" s="21">
        <f>IF(E126&gt;0,ROUND(D126*E126,0),0)</f>
        <v>0</v>
      </c>
    </row>
    <row r="127" ht="16.85" customHeight="1" spans="1:6">
      <c r="A127" s="14"/>
      <c r="B127" s="15"/>
      <c r="C127" s="16"/>
      <c r="D127" s="17"/>
      <c r="E127" s="17"/>
      <c r="F127" s="18"/>
    </row>
    <row r="128" ht="16.85" customHeight="1" spans="1:6">
      <c r="A128" s="14"/>
      <c r="B128" s="15"/>
      <c r="C128" s="16"/>
      <c r="D128" s="17"/>
      <c r="E128" s="17"/>
      <c r="F128" s="18"/>
    </row>
    <row r="129" ht="16.85" customHeight="1" spans="1:6">
      <c r="A129" s="14"/>
      <c r="B129" s="15"/>
      <c r="C129" s="16"/>
      <c r="D129" s="17"/>
      <c r="E129" s="17"/>
      <c r="F129" s="18"/>
    </row>
    <row r="130" ht="17.6" customHeight="1" spans="1:6">
      <c r="A130" s="14"/>
      <c r="B130" s="15"/>
      <c r="C130" s="16"/>
      <c r="D130" s="17"/>
      <c r="E130" s="17"/>
      <c r="F130" s="18"/>
    </row>
    <row r="131" ht="16.85" customHeight="1" spans="1:6">
      <c r="A131" s="14"/>
      <c r="B131" s="15"/>
      <c r="C131" s="16"/>
      <c r="D131" s="17"/>
      <c r="E131" s="17"/>
      <c r="F131" s="18"/>
    </row>
    <row r="132" ht="16.85" customHeight="1" spans="1:6">
      <c r="A132" s="14"/>
      <c r="B132" s="15"/>
      <c r="C132" s="16"/>
      <c r="D132" s="17"/>
      <c r="E132" s="17"/>
      <c r="F132" s="18"/>
    </row>
    <row r="133" ht="16.85" customHeight="1" spans="1:6">
      <c r="A133" s="14"/>
      <c r="B133" s="15"/>
      <c r="C133" s="16"/>
      <c r="D133" s="17"/>
      <c r="E133" s="17"/>
      <c r="F133" s="18"/>
    </row>
    <row r="134" ht="16.85" customHeight="1" spans="1:6">
      <c r="A134" s="14"/>
      <c r="B134" s="15"/>
      <c r="C134" s="16"/>
      <c r="D134" s="17"/>
      <c r="E134" s="17"/>
      <c r="F134" s="18"/>
    </row>
    <row r="135" ht="17.6" customHeight="1" spans="1:6">
      <c r="A135" s="14"/>
      <c r="B135" s="15"/>
      <c r="C135" s="16"/>
      <c r="D135" s="17"/>
      <c r="E135" s="17"/>
      <c r="F135" s="18"/>
    </row>
    <row r="136" ht="16.85" customHeight="1" spans="1:6">
      <c r="A136" s="14"/>
      <c r="B136" s="15"/>
      <c r="C136" s="16"/>
      <c r="D136" s="17"/>
      <c r="E136" s="17"/>
      <c r="F136" s="18"/>
    </row>
    <row r="137" ht="16.85" customHeight="1" spans="1:6">
      <c r="A137" s="14"/>
      <c r="B137" s="15"/>
      <c r="C137" s="16"/>
      <c r="D137" s="17"/>
      <c r="E137" s="17"/>
      <c r="F137" s="18"/>
    </row>
    <row r="138" ht="16.85" customHeight="1" spans="1:6">
      <c r="A138" s="14"/>
      <c r="B138" s="15"/>
      <c r="C138" s="16"/>
      <c r="D138" s="17"/>
      <c r="E138" s="17"/>
      <c r="F138" s="18"/>
    </row>
    <row r="139" ht="17.6" customHeight="1" spans="1:6">
      <c r="A139" s="14"/>
      <c r="B139" s="15"/>
      <c r="C139" s="16"/>
      <c r="D139" s="17"/>
      <c r="E139" s="17"/>
      <c r="F139" s="18"/>
    </row>
    <row r="140" ht="16.85" customHeight="1" spans="1:6">
      <c r="A140" s="14"/>
      <c r="B140" s="15"/>
      <c r="C140" s="16"/>
      <c r="D140" s="17"/>
      <c r="E140" s="17"/>
      <c r="F140" s="18"/>
    </row>
    <row r="141" ht="16.85" customHeight="1" spans="1:6">
      <c r="A141" s="14"/>
      <c r="B141" s="15"/>
      <c r="C141" s="16"/>
      <c r="D141" s="17"/>
      <c r="E141" s="17"/>
      <c r="F141" s="18"/>
    </row>
    <row r="142" ht="16.85" customHeight="1" spans="1:6">
      <c r="A142" s="14"/>
      <c r="B142" s="15"/>
      <c r="C142" s="16"/>
      <c r="D142" s="17"/>
      <c r="E142" s="17"/>
      <c r="F142" s="18"/>
    </row>
    <row r="143" ht="17.6" customHeight="1" spans="1:6">
      <c r="A143" s="14"/>
      <c r="B143" s="15"/>
      <c r="C143" s="16"/>
      <c r="D143" s="17"/>
      <c r="E143" s="17"/>
      <c r="F143" s="18"/>
    </row>
    <row r="144" ht="16.85" customHeight="1" spans="1:6">
      <c r="A144" s="14"/>
      <c r="B144" s="15"/>
      <c r="C144" s="16"/>
      <c r="D144" s="17"/>
      <c r="E144" s="17"/>
      <c r="F144" s="18"/>
    </row>
    <row r="145" ht="16.85" customHeight="1" spans="1:6">
      <c r="A145" s="14"/>
      <c r="B145" s="15"/>
      <c r="C145" s="16"/>
      <c r="D145" s="17"/>
      <c r="E145" s="17"/>
      <c r="F145" s="18"/>
    </row>
    <row r="146" ht="16.85" customHeight="1" spans="1:6">
      <c r="A146" s="14"/>
      <c r="B146" s="15"/>
      <c r="C146" s="16"/>
      <c r="D146" s="17"/>
      <c r="E146" s="17"/>
      <c r="F146" s="18"/>
    </row>
    <row r="147" ht="17.6" customHeight="1" spans="1:6">
      <c r="A147" s="14"/>
      <c r="B147" s="15"/>
      <c r="C147" s="16"/>
      <c r="D147" s="17"/>
      <c r="E147" s="17"/>
      <c r="F147" s="18"/>
    </row>
    <row r="148" ht="16.85" customHeight="1" spans="1:6">
      <c r="A148" s="14"/>
      <c r="B148" s="15"/>
      <c r="C148" s="16"/>
      <c r="D148" s="17"/>
      <c r="E148" s="17"/>
      <c r="F148" s="18"/>
    </row>
    <row r="149" ht="16.85" customHeight="1" spans="1:6">
      <c r="A149" s="14"/>
      <c r="B149" s="15"/>
      <c r="C149" s="16"/>
      <c r="D149" s="17"/>
      <c r="E149" s="17"/>
      <c r="F149" s="18"/>
    </row>
    <row r="150" ht="16.85" customHeight="1" spans="1:6">
      <c r="A150" s="14"/>
      <c r="B150" s="15"/>
      <c r="C150" s="16"/>
      <c r="D150" s="17"/>
      <c r="E150" s="17"/>
      <c r="F150" s="18"/>
    </row>
    <row r="151" ht="17.6" customHeight="1" spans="1:6">
      <c r="A151" s="14"/>
      <c r="B151" s="15"/>
      <c r="C151" s="16"/>
      <c r="D151" s="17"/>
      <c r="E151" s="17"/>
      <c r="F151" s="18"/>
    </row>
    <row r="152" ht="16.85" customHeight="1" spans="1:6">
      <c r="A152" s="14"/>
      <c r="B152" s="15"/>
      <c r="C152" s="16"/>
      <c r="D152" s="17"/>
      <c r="E152" s="17"/>
      <c r="F152" s="18"/>
    </row>
    <row r="153" ht="16.85" customHeight="1" spans="1:6">
      <c r="A153" s="14"/>
      <c r="B153" s="15"/>
      <c r="C153" s="16"/>
      <c r="D153" s="17"/>
      <c r="E153" s="17"/>
      <c r="F153" s="18"/>
    </row>
    <row r="154" ht="16.85" customHeight="1" spans="1:6">
      <c r="A154" s="14"/>
      <c r="B154" s="15"/>
      <c r="C154" s="16"/>
      <c r="D154" s="17"/>
      <c r="E154" s="17"/>
      <c r="F154" s="18"/>
    </row>
    <row r="155" ht="17.6" customHeight="1" spans="1:6">
      <c r="A155" s="14"/>
      <c r="B155" s="15"/>
      <c r="C155" s="16"/>
      <c r="D155" s="17"/>
      <c r="E155" s="17"/>
      <c r="F155" s="18"/>
    </row>
    <row r="156" ht="16.85" customHeight="1" spans="1:6">
      <c r="A156" s="14"/>
      <c r="B156" s="15"/>
      <c r="C156" s="16"/>
      <c r="D156" s="17"/>
      <c r="E156" s="17"/>
      <c r="F156" s="18"/>
    </row>
    <row r="157" ht="22" customHeight="1" spans="1:6">
      <c r="A157" s="23"/>
      <c r="B157" s="24" t="s">
        <v>162</v>
      </c>
      <c r="C157" s="24"/>
      <c r="D157" s="16">
        <f>SUM(F124:F156)</f>
        <v>0</v>
      </c>
      <c r="E157" s="16"/>
      <c r="F157"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7:C157"/>
    <mergeCell ref="D157:F157"/>
  </mergeCells>
  <printOptions horizontalCentered="1" verticalCentered="1"/>
  <pageMargins left="0.50125" right="0.50125" top="0.315" bottom="0.315" header="0" footer="0"/>
  <pageSetup paperSize="9" fitToWidth="0" fitToHeight="0" orientation="portrait"/>
  <headerFooter alignWithMargins="0"/>
  <rowBreaks count="4" manualBreakCount="4">
    <brk id="39" max="16383" man="1"/>
    <brk id="79" max="16383" man="1"/>
    <brk id="119" max="16383" man="1"/>
    <brk id="15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6" sqref="D6"/>
    </sheetView>
  </sheetViews>
  <sheetFormatPr defaultColWidth="9" defaultRowHeight="14.25" outlineLevelCol="3"/>
  <cols>
    <col min="1" max="1" width="13.125" customWidth="1"/>
    <col min="2" max="2" width="18.375" customWidth="1"/>
    <col min="3" max="3" width="35.7416666666667" customWidth="1"/>
    <col min="4" max="4" width="17.125" customWidth="1"/>
    <col min="5" max="5" width="10" customWidth="1"/>
  </cols>
  <sheetData>
    <row r="1" ht="32.95" customHeight="1" spans="1:4">
      <c r="A1" s="1" t="s">
        <v>163</v>
      </c>
      <c r="B1" s="1"/>
      <c r="C1" s="1"/>
      <c r="D1" s="1"/>
    </row>
    <row r="2" ht="16.85" customHeight="1" spans="1:4">
      <c r="A2" s="2" t="s">
        <v>164</v>
      </c>
      <c r="B2" s="2"/>
      <c r="C2" s="2"/>
      <c r="D2" s="2"/>
    </row>
    <row r="3" ht="32.95" customHeight="1" spans="1:4">
      <c r="A3" s="3" t="s">
        <v>165</v>
      </c>
      <c r="B3" s="4" t="s">
        <v>166</v>
      </c>
      <c r="C3" s="4" t="s">
        <v>167</v>
      </c>
      <c r="D3" s="5" t="s">
        <v>168</v>
      </c>
    </row>
    <row r="4" ht="28.55" customHeight="1" spans="1:4">
      <c r="A4" s="6" t="s">
        <v>38</v>
      </c>
      <c r="B4" s="7" t="s">
        <v>169</v>
      </c>
      <c r="C4" s="7" t="s">
        <v>26</v>
      </c>
      <c r="D4" s="8">
        <f>'【5.1表】工程量清单（招标）'!D39</f>
        <v>0</v>
      </c>
    </row>
    <row r="5" ht="28.55" customHeight="1" spans="1:4">
      <c r="A5" s="6" t="s">
        <v>56</v>
      </c>
      <c r="B5" s="7" t="s">
        <v>170</v>
      </c>
      <c r="C5" s="7" t="s">
        <v>75</v>
      </c>
      <c r="D5" s="8">
        <f>'【5.1表】工程量清单（招标）'!D79</f>
        <v>0</v>
      </c>
    </row>
    <row r="6" ht="28.55" customHeight="1" spans="1:4">
      <c r="A6" s="6" t="s">
        <v>171</v>
      </c>
      <c r="B6" s="7" t="s">
        <v>172</v>
      </c>
      <c r="C6" s="7" t="s">
        <v>131</v>
      </c>
      <c r="D6" s="8">
        <f>'【5.1表】工程量清单（招标）'!D119</f>
        <v>0</v>
      </c>
    </row>
    <row r="7" ht="28.55" customHeight="1" spans="1:4">
      <c r="A7" s="6" t="s">
        <v>65</v>
      </c>
      <c r="B7" s="7" t="s">
        <v>173</v>
      </c>
      <c r="C7" s="7" t="s">
        <v>154</v>
      </c>
      <c r="D7" s="8">
        <f>'【5.1表】工程量清单（招标）'!D157</f>
        <v>0</v>
      </c>
    </row>
    <row r="8" ht="28.55" customHeight="1" spans="1:4">
      <c r="A8" s="6" t="s">
        <v>174</v>
      </c>
      <c r="B8" s="7" t="s">
        <v>175</v>
      </c>
      <c r="C8" s="7" t="s">
        <v>175</v>
      </c>
      <c r="D8" s="8">
        <f>SUM(D4:D7)</f>
        <v>0</v>
      </c>
    </row>
    <row r="9" ht="45" customHeight="1" spans="1:4">
      <c r="A9" s="6" t="s">
        <v>176</v>
      </c>
      <c r="B9" s="7" t="s">
        <v>177</v>
      </c>
      <c r="C9" s="7" t="s">
        <v>177</v>
      </c>
      <c r="D9" s="8" t="s">
        <v>178</v>
      </c>
    </row>
    <row r="10" ht="45" customHeight="1" spans="1:4">
      <c r="A10" s="6" t="s">
        <v>179</v>
      </c>
      <c r="B10" s="7" t="s">
        <v>180</v>
      </c>
      <c r="C10" s="7" t="s">
        <v>180</v>
      </c>
      <c r="D10" s="8" t="s">
        <v>178</v>
      </c>
    </row>
    <row r="11" ht="28.55" customHeight="1" spans="1:4">
      <c r="A11" s="6" t="s">
        <v>181</v>
      </c>
      <c r="B11" s="7" t="s">
        <v>182</v>
      </c>
      <c r="C11" s="7" t="s">
        <v>182</v>
      </c>
      <c r="D11" s="8" t="s">
        <v>178</v>
      </c>
    </row>
    <row r="12" ht="28.55" customHeight="1" spans="1:4">
      <c r="A12" s="6" t="s">
        <v>183</v>
      </c>
      <c r="B12" s="7" t="s">
        <v>184</v>
      </c>
      <c r="C12" s="7" t="s">
        <v>184</v>
      </c>
      <c r="D12" s="8">
        <f>D8*0.03</f>
        <v>0</v>
      </c>
    </row>
    <row r="13" ht="28.55" customHeight="1" spans="1:4">
      <c r="A13" s="6" t="s">
        <v>71</v>
      </c>
      <c r="B13" s="7" t="s">
        <v>185</v>
      </c>
      <c r="C13" s="7" t="s">
        <v>185</v>
      </c>
      <c r="D13" s="8">
        <f>D8+D12</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2026-07-12T21:03:00Z</dcterms:created>
  <dcterms:modified xsi:type="dcterms:W3CDTF">2026-07-14T05:39:41Z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98F888637C5A41C8A9F94BDF52D0DAA5</vt:lpwstr>
  </property>
  <property fmtid="{D5CDD505-2E9C-101B-9397-08002B2CF9AE}" pid="3" name="KSOProductBuildVer">
    <vt:lpwstr>2052-11.8.2.12055</vt:lpwstr>
  </property>
</Properties>
</file>