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<sst xmlns="http://schemas.openxmlformats.org/spreadsheetml/2006/main" count="295" uniqueCount="198">
  <si>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</si>
  <si>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</si>
  <si>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</si>
  <si>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</si>
  <si>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</si>
  <si>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</si>
  <si>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</si>
  <si>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</si>
  <si>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</si>
  <si>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</si>
  <si>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</si>
  <si>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</si>
  <si>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</si>
  <si>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</si>
  <si>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</si>
  <si>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</si>
  <si>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</si>
  <si>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</si>
  <si>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</si>
  <si>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</si>
  <si>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</si>
  <si>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</si>
  <si>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</si>
  <si>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</si>
  <si>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段：2026年乌审旗农村公路养护工程施工十二标段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</si>
  <si>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</si>
  <si>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</si>
  <si>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</si>
  <si>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</si>
  <si>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</si>
  <si>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</si>
  <si>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</si>
  <si>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</si>
  <si>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</si>
  <si>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</si>
  <si>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</si>
  <si>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</si>
  <si>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</si>
  <si>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</si>
  <si>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</si>
  <si>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</si>
  <si>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</si>
  <si>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</si>
  <si>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</si>
  <si>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</si>
  <si>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</si>
  <si>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</si>
  <si>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</si>
  <si>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</si>
  <si>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</si>
  <si>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</si>
  <si>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</si>
  <si>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</si>
  <si>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</si>
  <si>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</si>
  <si>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</si>
  <si>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</si>
  <si>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</si>
  <si>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</si>
  <si>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-e</t>
  </si>
  <si>
    <t>路栏</t>
  </si>
  <si>
    <t>8</t>
  </si>
  <si>
    <t>-f</t>
  </si>
  <si>
    <t>锥形交通路标</t>
  </si>
  <si>
    <t>100</t>
  </si>
  <si>
    <t>-h</t>
  </si>
  <si>
    <t>警示频闪灯</t>
  </si>
  <si>
    <t>清单 第100章 合计</t>
  </si>
  <si>
    <t>清单 第200章  路基养护工程</t>
  </si>
  <si>
    <t>Y201-2</t>
  </si>
  <si>
    <t>拆除结构物</t>
  </si>
  <si>
    <t>Y201-2-2</t>
  </si>
  <si>
    <t>挖除混凝土路缘石</t>
  </si>
  <si>
    <t>m3</t>
  </si>
  <si>
    <t>120.00</t>
  </si>
  <si>
    <t>Y201-2-3</t>
  </si>
  <si>
    <t>拆除急流槽拦水带</t>
  </si>
  <si>
    <t>85.00</t>
  </si>
  <si>
    <t>Y201-2-4</t>
  </si>
  <si>
    <t>拆除圬工体积（管涵）</t>
  </si>
  <si>
    <t>8.22</t>
  </si>
  <si>
    <t>Y201-2-5</t>
  </si>
  <si>
    <t>挖除混凝土</t>
  </si>
  <si>
    <t>9.00</t>
  </si>
  <si>
    <t>清单 第200章 合计</t>
  </si>
  <si>
    <t>清单 第300章  路面养护工程</t>
  </si>
  <si>
    <t>Y301</t>
  </si>
  <si>
    <t>沥青面层养护</t>
  </si>
  <si>
    <t>Y301-2</t>
  </si>
  <si>
    <t>裂缝处治</t>
  </si>
  <si>
    <t>Y301-2-2</t>
  </si>
  <si>
    <t>热沥青灌缝</t>
  </si>
  <si>
    <t>m</t>
  </si>
  <si>
    <t>3800.00</t>
  </si>
  <si>
    <t>Y301-8</t>
  </si>
  <si>
    <t>路面加铺</t>
  </si>
  <si>
    <t>Y301-8-2</t>
  </si>
  <si>
    <t>4cm厚AC-16中粒式沥青混凝土面层</t>
  </si>
  <si>
    <t>m2</t>
  </si>
  <si>
    <t>22.50</t>
  </si>
  <si>
    <t>Y303</t>
  </si>
  <si>
    <t>其他路面结构层养护</t>
  </si>
  <si>
    <t>Y303-2</t>
  </si>
  <si>
    <t>透层、黏层与防水黏结层</t>
  </si>
  <si>
    <t>Y303-2-2</t>
  </si>
  <si>
    <t>乳化沥青粘层</t>
  </si>
  <si>
    <t>Y303-4</t>
  </si>
  <si>
    <t>基层修复</t>
  </si>
  <si>
    <t>Y303-4-7</t>
  </si>
  <si>
    <t>18cm厚 C30水泥混凝土基层</t>
  </si>
  <si>
    <t>25.00</t>
  </si>
  <si>
    <t>Y303-6</t>
  </si>
  <si>
    <t>功能层(垫层)修复</t>
  </si>
  <si>
    <t>Y303-6-2</t>
  </si>
  <si>
    <t>20厚天然砂砾功能层</t>
  </si>
  <si>
    <t>30.00</t>
  </si>
  <si>
    <t>Y304</t>
  </si>
  <si>
    <t>路面附属工程养护</t>
  </si>
  <si>
    <t>Y304-1</t>
  </si>
  <si>
    <t>路肩修复</t>
  </si>
  <si>
    <t>Y304-1-1</t>
  </si>
  <si>
    <t>培砂砾路肩9cm</t>
  </si>
  <si>
    <t>0.50</t>
  </si>
  <si>
    <t>Y304-1-2</t>
  </si>
  <si>
    <t>路肩加固</t>
  </si>
  <si>
    <t>Y304-1-2-1</t>
  </si>
  <si>
    <t>C25混凝土补平、补齐平均宽10cm、厚15c
m</t>
  </si>
  <si>
    <t>Y304-1-2-4</t>
  </si>
  <si>
    <t>挖除路肩土方用于边坡培土</t>
  </si>
  <si>
    <t>1035.20</t>
  </si>
  <si>
    <t>Y304-1-3</t>
  </si>
  <si>
    <t>边坡培土</t>
  </si>
  <si>
    <t>1669.30</t>
  </si>
  <si>
    <t>Y304-2</t>
  </si>
  <si>
    <t>路缘石、路肩石修复</t>
  </si>
  <si>
    <t>Y304-2-3</t>
  </si>
  <si>
    <t>路缘石、路肩石更换</t>
  </si>
  <si>
    <t>Y304-2-3-1</t>
  </si>
  <si>
    <t>现浇C25混凝土路缘石、路肩石</t>
  </si>
  <si>
    <t>清单 第300章 合计</t>
  </si>
  <si>
    <t>清单 第400章  桥梁、涵洞养护工程</t>
  </si>
  <si>
    <t>Y411</t>
  </si>
  <si>
    <t>涵洞加固</t>
  </si>
  <si>
    <t>Y411-4</t>
  </si>
  <si>
    <t>管涵</t>
  </si>
  <si>
    <t>Y411-4-1</t>
  </si>
  <si>
    <t>球墨铸铁管（1-0.5）</t>
  </si>
  <si>
    <t>8.50</t>
  </si>
  <si>
    <t>清单 第400章 合计</t>
  </si>
  <si>
    <t>清单 第600章  交通安全设施养护工程</t>
  </si>
  <si>
    <t>Y601</t>
  </si>
  <si>
    <t>交通标志维修与更换</t>
  </si>
  <si>
    <t>Y601-1</t>
  </si>
  <si>
    <t>交通标志</t>
  </si>
  <si>
    <t>Y601-1-1</t>
  </si>
  <si>
    <t>单柱式标志牌△700</t>
  </si>
  <si>
    <t>10</t>
  </si>
  <si>
    <t>Y604</t>
  </si>
  <si>
    <t>视线诱导设施维修与更换</t>
  </si>
  <si>
    <t>Y604-6</t>
  </si>
  <si>
    <t>道口标柱</t>
  </si>
  <si>
    <t>新建道口标柱</t>
  </si>
  <si>
    <t>根</t>
  </si>
  <si>
    <t>44</t>
  </si>
  <si>
    <t>清单 第600章 合计</t>
  </si>
  <si>
    <t>清单 第700章  绿化及环境保护养护工程</t>
  </si>
  <si>
    <t>Y704</t>
  </si>
  <si>
    <t>植被防护</t>
  </si>
  <si>
    <t>Y704-1</t>
  </si>
  <si>
    <t>撒播草种（含沙柳网格）</t>
  </si>
  <si>
    <t>8114.00</t>
  </si>
  <si>
    <t>清单 第700章 合计</t>
  </si>
  <si>
    <t>投标报价汇总表</t>
  </si>
  <si>
    <t>标段：2026年乌审旗农村公路养护工程施工十二标段</t>
  </si>
  <si>
    <t>序号</t>
  </si>
  <si>
    <t>章次</t>
  </si>
  <si>
    <t>科 目 名 称</t>
  </si>
  <si>
    <t>金额（元）</t>
  </si>
  <si>
    <t>200</t>
  </si>
  <si>
    <t>3</t>
  </si>
  <si>
    <t>300</t>
  </si>
  <si>
    <t>4</t>
  </si>
  <si>
    <t>400</t>
  </si>
  <si>
    <t>5</t>
  </si>
  <si>
    <t>600</t>
  </si>
  <si>
    <t>6</t>
  </si>
  <si>
    <t>700</t>
  </si>
  <si>
    <t>7</t>
  </si>
  <si>
    <t>第100章至700章清单合计</t>
  </si>
  <si>
    <t>已包含在清单合计中的材料、工程设备、专业工程暂估价合计</t>
  </si>
  <si>
    <t/>
  </si>
  <si>
    <t>9</t>
  </si>
  <si>
    <t>清单合计减去材料、工程设备、专业工程暂估价
合计(即7-8)=9</t>
  </si>
  <si>
    <t>计日工合计</t>
  </si>
  <si>
    <t>11</t>
  </si>
  <si>
    <t>暂列金额(不含计日工总额)</t>
  </si>
  <si>
    <t>12</t>
  </si>
  <si>
    <t>投标报价(7+10+11)=12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</si>
</sst>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topLeftCell="A4" workbookViewId="0">
      <selection activeCell="A1" sqref="$A1:$XFD1048576"/>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8"/>
  <sheetViews>
    <sheetView showZeros="0" view="pageBreakPreview" zoomScaleNormal="100" topLeftCell="A72" workbookViewId="0">
      <selection activeCell="E204" sqref="E204"/>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18"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SUM(F14:F18)</f>
        <v>0</v>
      </c>
      <c r="F13" s="21">
        <f t="shared" si="0"/>
        <v>0</v>
      </c>
    </row>
    <row r="14" ht="16.85" customHeight="1" spans="1:6">
      <c r="A14" s="14" t="s">
        <v>53</v>
      </c>
      <c r="B14" s="15" t="s">
        <v>54</v>
      </c>
      <c r="C14" s="16" t="s">
        <v>55</v>
      </c>
      <c r="D14" s="19" t="s">
        <v>56</v>
      </c>
      <c r="E14" s="20"/>
      <c r="F14" s="21">
        <f t="shared" si="0"/>
        <v>0</v>
      </c>
    </row>
    <row r="15" ht="16.85" customHeight="1" spans="1:6">
      <c r="A15" s="14" t="s">
        <v>57</v>
      </c>
      <c r="B15" s="15" t="s">
        <v>58</v>
      </c>
      <c r="C15" s="16" t="s">
        <v>55</v>
      </c>
      <c r="D15" s="19" t="s">
        <v>56</v>
      </c>
      <c r="E15" s="20"/>
      <c r="F15" s="21">
        <f t="shared" si="0"/>
        <v>0</v>
      </c>
    </row>
    <row r="16" ht="16.85" customHeight="1" spans="1:6">
      <c r="A16" s="14" t="s">
        <v>59</v>
      </c>
      <c r="B16" s="15" t="s">
        <v>60</v>
      </c>
      <c r="C16" s="16" t="s">
        <v>55</v>
      </c>
      <c r="D16" s="19" t="s">
        <v>61</v>
      </c>
      <c r="E16" s="20"/>
      <c r="F16" s="21">
        <f t="shared" si="0"/>
        <v>0</v>
      </c>
    </row>
    <row r="17" ht="17.6" customHeight="1" spans="1:6">
      <c r="A17" s="14" t="s">
        <v>62</v>
      </c>
      <c r="B17" s="15" t="s">
        <v>63</v>
      </c>
      <c r="C17" s="16" t="s">
        <v>55</v>
      </c>
      <c r="D17" s="19" t="s">
        <v>64</v>
      </c>
      <c r="E17" s="20"/>
      <c r="F17" s="21">
        <f t="shared" si="0"/>
        <v>0</v>
      </c>
    </row>
    <row r="18" ht="16.85" customHeight="1" spans="1:6">
      <c r="A18" s="14" t="s">
        <v>65</v>
      </c>
      <c r="B18" s="15" t="s">
        <v>66</v>
      </c>
      <c r="C18" s="16" t="s">
        <v>55</v>
      </c>
      <c r="D18" s="19" t="s">
        <v>56</v>
      </c>
      <c r="E18" s="20"/>
      <c r="F18" s="21">
        <f t="shared" si="0"/>
        <v>0</v>
      </c>
    </row>
    <row r="19" ht="16.85" customHeight="1" spans="1:6">
      <c r="A19" s="14"/>
      <c r="B19" s="15"/>
      <c r="C19" s="16"/>
      <c r="D19" s="17"/>
      <c r="E19" s="17"/>
      <c r="F19" s="18"/>
    </row>
    <row r="20" ht="16.85" customHeight="1" spans="1:6">
      <c r="A20" s="14"/>
      <c r="B20" s="15"/>
      <c r="C20" s="16"/>
      <c r="D20" s="17"/>
      <c r="E20" s="17"/>
      <c r="F20" s="18"/>
    </row>
    <row r="21" ht="17.6" customHeight="1" spans="1:6">
      <c r="A21" s="14"/>
      <c r="B21" s="15"/>
      <c r="C21" s="16"/>
      <c r="D21" s="17"/>
      <c r="E21" s="17"/>
      <c r="F21" s="18"/>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67</v>
      </c>
      <c r="C39" s="24"/>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68</v>
      </c>
      <c r="B42" s="11"/>
      <c r="C42" s="11"/>
      <c r="D42" s="11"/>
      <c r="E42" s="11"/>
      <c r="F42" s="11"/>
    </row>
    <row r="43" ht="22" customHeight="1" spans="1:6">
      <c r="A43" s="12" t="s">
        <v>27</v>
      </c>
      <c r="B43" s="7" t="s">
        <v>28</v>
      </c>
      <c r="C43" s="7" t="s">
        <v>29</v>
      </c>
      <c r="D43" s="7" t="s">
        <v>30</v>
      </c>
      <c r="E43" s="7" t="s">
        <v>31</v>
      </c>
      <c r="F43" s="13" t="s">
        <v>32</v>
      </c>
    </row>
    <row r="44" ht="17.6" customHeight="1" spans="1:6">
      <c r="A44" s="14" t="s">
        <v>69</v>
      </c>
      <c r="B44" s="15" t="s">
        <v>70</v>
      </c>
      <c r="C44" s="16"/>
      <c r="D44" s="17"/>
      <c r="E44" s="17"/>
      <c r="F44" s="18"/>
    </row>
    <row r="45" ht="16.85" customHeight="1" spans="1:6">
      <c r="A45" s="14" t="s">
        <v>71</v>
      </c>
      <c r="B45" s="15" t="s">
        <v>72</v>
      </c>
      <c r="C45" s="16" t="s">
        <v>73</v>
      </c>
      <c r="D45" s="19" t="s">
        <v>74</v>
      </c>
      <c r="E45" s="20"/>
      <c r="F45" s="21">
        <f>IF(E45&gt;0,ROUND(D45*E45,0),0)</f>
        <v>0</v>
      </c>
    </row>
    <row r="46" ht="16.85" customHeight="1" spans="1:6">
      <c r="A46" s="14" t="s">
        <v>75</v>
      </c>
      <c r="B46" s="15" t="s">
        <v>76</v>
      </c>
      <c r="C46" s="16" t="s">
        <v>73</v>
      </c>
      <c r="D46" s="19" t="s">
        <v>77</v>
      </c>
      <c r="E46" s="20"/>
      <c r="F46" s="21">
        <f>IF(E46&gt;0,ROUND(D46*E46,0),0)</f>
        <v>0</v>
      </c>
    </row>
    <row r="47" ht="16.85" customHeight="1" spans="1:6">
      <c r="A47" s="14" t="s">
        <v>78</v>
      </c>
      <c r="B47" s="15" t="s">
        <v>79</v>
      </c>
      <c r="C47" s="16" t="s">
        <v>73</v>
      </c>
      <c r="D47" s="19" t="s">
        <v>80</v>
      </c>
      <c r="E47" s="20"/>
      <c r="F47" s="21">
        <f>IF(E47&gt;0,ROUND(D47*E47,0),0)</f>
        <v>0</v>
      </c>
    </row>
    <row r="48" ht="17.6" customHeight="1" spans="1:6">
      <c r="A48" s="14" t="s">
        <v>81</v>
      </c>
      <c r="B48" s="15" t="s">
        <v>82</v>
      </c>
      <c r="C48" s="16" t="s">
        <v>73</v>
      </c>
      <c r="D48" s="19" t="s">
        <v>83</v>
      </c>
      <c r="E48" s="20"/>
      <c r="F48" s="21">
        <f>IF(E48&gt;0,ROUND(D48*E48,0),0)</f>
        <v>0</v>
      </c>
    </row>
    <row r="49" ht="16.85" customHeight="1" spans="1:6">
      <c r="A49" s="14"/>
      <c r="B49" s="15"/>
      <c r="C49" s="16"/>
      <c r="D49" s="17"/>
      <c r="E49" s="17"/>
      <c r="F49" s="18"/>
    </row>
    <row r="50" ht="16.85" customHeight="1" spans="1:6">
      <c r="A50" s="14"/>
      <c r="B50" s="15"/>
      <c r="C50" s="16"/>
      <c r="D50" s="17"/>
      <c r="E50" s="17"/>
      <c r="F50" s="18"/>
    </row>
    <row r="51" ht="16.85" customHeight="1" spans="1:6">
      <c r="A51" s="14"/>
      <c r="B51" s="15"/>
      <c r="C51" s="16"/>
      <c r="D51" s="17"/>
      <c r="E51" s="17"/>
      <c r="F51" s="18"/>
    </row>
    <row r="52" ht="17.6" customHeight="1" spans="1:6">
      <c r="A52" s="14"/>
      <c r="B52" s="15"/>
      <c r="C52" s="16"/>
      <c r="D52" s="17"/>
      <c r="E52" s="17"/>
      <c r="F52" s="18"/>
    </row>
    <row r="53" ht="16.85" customHeight="1" spans="1:6">
      <c r="A53" s="14"/>
      <c r="B53" s="15"/>
      <c r="C53" s="16"/>
      <c r="D53" s="17"/>
      <c r="E53" s="17"/>
      <c r="F53" s="18"/>
    </row>
    <row r="54" ht="16.85" customHeight="1" spans="1:6">
      <c r="A54" s="14"/>
      <c r="B54" s="15"/>
      <c r="C54" s="16"/>
      <c r="D54" s="17"/>
      <c r="E54" s="17"/>
      <c r="F54" s="18"/>
    </row>
    <row r="55" ht="16.85" customHeight="1" spans="1:6">
      <c r="A55" s="14"/>
      <c r="B55" s="15"/>
      <c r="C55" s="16"/>
      <c r="D55" s="17"/>
      <c r="E55" s="17"/>
      <c r="F55" s="18"/>
    </row>
    <row r="56" ht="16.85" customHeight="1" spans="1:6">
      <c r="A56" s="14"/>
      <c r="B56" s="15"/>
      <c r="C56" s="16"/>
      <c r="D56" s="17"/>
      <c r="E56" s="17"/>
      <c r="F56" s="18"/>
    </row>
    <row r="57" ht="17.6" customHeight="1" spans="1:6">
      <c r="A57" s="14"/>
      <c r="B57" s="15"/>
      <c r="C57" s="16"/>
      <c r="D57" s="17"/>
      <c r="E57" s="17"/>
      <c r="F57" s="18"/>
    </row>
    <row r="58" ht="16.85" customHeight="1" spans="1:6">
      <c r="A58" s="14"/>
      <c r="B58" s="15"/>
      <c r="C58" s="16"/>
      <c r="D58" s="17"/>
      <c r="E58" s="17"/>
      <c r="F58" s="18"/>
    </row>
    <row r="59" ht="16.85" customHeight="1" spans="1:6">
      <c r="A59" s="14"/>
      <c r="B59" s="15"/>
      <c r="C59" s="16"/>
      <c r="D59" s="17"/>
      <c r="E59" s="17"/>
      <c r="F59" s="18"/>
    </row>
    <row r="60" ht="16.85" customHeight="1" spans="1:6">
      <c r="A60" s="14"/>
      <c r="B60" s="15"/>
      <c r="C60" s="16"/>
      <c r="D60" s="17"/>
      <c r="E60" s="17"/>
      <c r="F60" s="18"/>
    </row>
    <row r="61" ht="17.6"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6.85" customHeight="1" spans="1:6">
      <c r="A64" s="14"/>
      <c r="B64" s="15"/>
      <c r="C64" s="16"/>
      <c r="D64" s="17"/>
      <c r="E64" s="17"/>
      <c r="F64" s="18"/>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4" t="s">
        <v>84</v>
      </c>
      <c r="C79" s="24"/>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85</v>
      </c>
      <c r="B82" s="11"/>
      <c r="C82" s="11"/>
      <c r="D82" s="11"/>
      <c r="E82" s="11"/>
      <c r="F82" s="11"/>
    </row>
    <row r="83" ht="22" customHeight="1" spans="1:6">
      <c r="A83" s="12" t="s">
        <v>27</v>
      </c>
      <c r="B83" s="7" t="s">
        <v>28</v>
      </c>
      <c r="C83" s="7" t="s">
        <v>29</v>
      </c>
      <c r="D83" s="7" t="s">
        <v>30</v>
      </c>
      <c r="E83" s="7" t="s">
        <v>31</v>
      </c>
      <c r="F83" s="13" t="s">
        <v>32</v>
      </c>
    </row>
    <row r="84" ht="17.6" customHeight="1" spans="1:6">
      <c r="A84" s="14" t="s">
        <v>86</v>
      </c>
      <c r="B84" s="15" t="s">
        <v>87</v>
      </c>
      <c r="C84" s="16"/>
      <c r="D84" s="17"/>
      <c r="E84" s="17"/>
      <c r="F84" s="18"/>
    </row>
    <row r="85" ht="16.85" customHeight="1" spans="1:6">
      <c r="A85" s="14" t="s">
        <v>88</v>
      </c>
      <c r="B85" s="15" t="s">
        <v>89</v>
      </c>
      <c r="C85" s="16"/>
      <c r="D85" s="17"/>
      <c r="E85" s="17"/>
      <c r="F85" s="18"/>
    </row>
    <row r="86" ht="16.85" customHeight="1" spans="1:6">
      <c r="A86" s="14" t="s">
        <v>90</v>
      </c>
      <c r="B86" s="15" t="s">
        <v>91</v>
      </c>
      <c r="C86" s="16" t="s">
        <v>92</v>
      </c>
      <c r="D86" s="19" t="s">
        <v>93</v>
      </c>
      <c r="E86" s="20"/>
      <c r="F86" s="21">
        <f>IF(E86&gt;0,ROUND(D86*E86,0),0)</f>
        <v>0</v>
      </c>
    </row>
    <row r="87" ht="16.85" customHeight="1" spans="1:6">
      <c r="A87" s="14" t="s">
        <v>94</v>
      </c>
      <c r="B87" s="15" t="s">
        <v>95</v>
      </c>
      <c r="C87" s="16"/>
      <c r="D87" s="19"/>
      <c r="E87" s="19"/>
      <c r="F87" s="21">
        <f t="shared" ref="F87:F105" si="1">IF(E87&gt;0,ROUND(D87*E87,0),0)</f>
        <v>0</v>
      </c>
    </row>
    <row r="88" ht="17.6" customHeight="1" spans="1:6">
      <c r="A88" s="14" t="s">
        <v>96</v>
      </c>
      <c r="B88" s="15" t="s">
        <v>97</v>
      </c>
      <c r="C88" s="16" t="s">
        <v>98</v>
      </c>
      <c r="D88" s="19" t="s">
        <v>99</v>
      </c>
      <c r="E88" s="20"/>
      <c r="F88" s="21">
        <f t="shared" si="1"/>
        <v>0</v>
      </c>
    </row>
    <row r="89" ht="16.85" customHeight="1" spans="1:6">
      <c r="A89" s="14" t="s">
        <v>100</v>
      </c>
      <c r="B89" s="15" t="s">
        <v>101</v>
      </c>
      <c r="C89" s="16"/>
      <c r="D89" s="19"/>
      <c r="E89" s="19"/>
      <c r="F89" s="21">
        <f t="shared" si="1"/>
        <v>0</v>
      </c>
    </row>
    <row r="90" ht="16.85" customHeight="1" spans="1:6">
      <c r="A90" s="14" t="s">
        <v>102</v>
      </c>
      <c r="B90" s="15" t="s">
        <v>103</v>
      </c>
      <c r="C90" s="16"/>
      <c r="D90" s="19"/>
      <c r="E90" s="19"/>
      <c r="F90" s="21">
        <f t="shared" si="1"/>
        <v>0</v>
      </c>
    </row>
    <row r="91" ht="16.85" customHeight="1" spans="1:6">
      <c r="A91" s="14" t="s">
        <v>104</v>
      </c>
      <c r="B91" s="15" t="s">
        <v>105</v>
      </c>
      <c r="C91" s="16" t="s">
        <v>98</v>
      </c>
      <c r="D91" s="19" t="s">
        <v>99</v>
      </c>
      <c r="E91" s="20"/>
      <c r="F91" s="21">
        <f t="shared" si="1"/>
        <v>0</v>
      </c>
    </row>
    <row r="92" ht="17.6" customHeight="1" spans="1:6">
      <c r="A92" s="14" t="s">
        <v>106</v>
      </c>
      <c r="B92" s="15" t="s">
        <v>107</v>
      </c>
      <c r="C92" s="16"/>
      <c r="D92" s="19"/>
      <c r="E92" s="19"/>
      <c r="F92" s="21">
        <f t="shared" si="1"/>
        <v>0</v>
      </c>
    </row>
    <row r="93" ht="16.85" customHeight="1" spans="1:6">
      <c r="A93" s="14" t="s">
        <v>108</v>
      </c>
      <c r="B93" s="15" t="s">
        <v>109</v>
      </c>
      <c r="C93" s="16" t="s">
        <v>98</v>
      </c>
      <c r="D93" s="19" t="s">
        <v>110</v>
      </c>
      <c r="E93" s="20"/>
      <c r="F93" s="21">
        <f t="shared" si="1"/>
        <v>0</v>
      </c>
    </row>
    <row r="94" ht="16.85" customHeight="1" spans="1:6">
      <c r="A94" s="14" t="s">
        <v>111</v>
      </c>
      <c r="B94" s="15" t="s">
        <v>112</v>
      </c>
      <c r="C94" s="16"/>
      <c r="D94" s="19"/>
      <c r="E94" s="19"/>
      <c r="F94" s="21">
        <f t="shared" si="1"/>
        <v>0</v>
      </c>
    </row>
    <row r="95" ht="16.85" customHeight="1" spans="1:6">
      <c r="A95" s="14" t="s">
        <v>113</v>
      </c>
      <c r="B95" s="15" t="s">
        <v>114</v>
      </c>
      <c r="C95" s="16" t="s">
        <v>98</v>
      </c>
      <c r="D95" s="19" t="s">
        <v>115</v>
      </c>
      <c r="E95" s="20"/>
      <c r="F95" s="21">
        <f t="shared" si="1"/>
        <v>0</v>
      </c>
    </row>
    <row r="96" ht="16.85" customHeight="1" spans="1:6">
      <c r="A96" s="14" t="s">
        <v>116</v>
      </c>
      <c r="B96" s="15" t="s">
        <v>117</v>
      </c>
      <c r="C96" s="16"/>
      <c r="D96" s="19"/>
      <c r="E96" s="19"/>
      <c r="F96" s="21">
        <f t="shared" si="1"/>
        <v>0</v>
      </c>
    </row>
    <row r="97" ht="17.6" customHeight="1" spans="1:6">
      <c r="A97" s="14" t="s">
        <v>118</v>
      </c>
      <c r="B97" s="15" t="s">
        <v>119</v>
      </c>
      <c r="C97" s="16"/>
      <c r="D97" s="19"/>
      <c r="E97" s="19"/>
      <c r="F97" s="21">
        <f t="shared" si="1"/>
        <v>0</v>
      </c>
    </row>
    <row r="98" ht="16.85" customHeight="1" spans="1:6">
      <c r="A98" s="14" t="s">
        <v>120</v>
      </c>
      <c r="B98" s="15" t="s">
        <v>121</v>
      </c>
      <c r="C98" s="16" t="s">
        <v>73</v>
      </c>
      <c r="D98" s="19" t="s">
        <v>122</v>
      </c>
      <c r="E98" s="20"/>
      <c r="F98" s="21">
        <f t="shared" si="1"/>
        <v>0</v>
      </c>
    </row>
    <row r="99" ht="16.85" customHeight="1" spans="1:6">
      <c r="A99" s="14" t="s">
        <v>123</v>
      </c>
      <c r="B99" s="15" t="s">
        <v>124</v>
      </c>
      <c r="C99" s="16"/>
      <c r="D99" s="19"/>
      <c r="E99" s="19"/>
      <c r="F99" s="21">
        <f t="shared" si="1"/>
        <v>0</v>
      </c>
    </row>
    <row r="100" ht="34.45" customHeight="1" spans="1:6">
      <c r="A100" s="14" t="s">
        <v>125</v>
      </c>
      <c r="B100" s="22" t="s">
        <v>126</v>
      </c>
      <c r="C100" s="16" t="s">
        <v>73</v>
      </c>
      <c r="D100" s="19" t="s">
        <v>115</v>
      </c>
      <c r="E100" s="20"/>
      <c r="F100" s="21">
        <f t="shared" si="1"/>
        <v>0</v>
      </c>
    </row>
    <row r="101" ht="16.85" customHeight="1" spans="1:6">
      <c r="A101" s="14" t="s">
        <v>127</v>
      </c>
      <c r="B101" s="15" t="s">
        <v>128</v>
      </c>
      <c r="C101" s="16" t="s">
        <v>73</v>
      </c>
      <c r="D101" s="19" t="s">
        <v>129</v>
      </c>
      <c r="E101" s="20"/>
      <c r="F101" s="21">
        <f t="shared" si="1"/>
        <v>0</v>
      </c>
    </row>
    <row r="102" ht="16.85" customHeight="1" spans="1:6">
      <c r="A102" s="14" t="s">
        <v>130</v>
      </c>
      <c r="B102" s="15" t="s">
        <v>131</v>
      </c>
      <c r="C102" s="16" t="s">
        <v>73</v>
      </c>
      <c r="D102" s="19" t="s">
        <v>132</v>
      </c>
      <c r="E102" s="20"/>
      <c r="F102" s="21">
        <f t="shared" si="1"/>
        <v>0</v>
      </c>
    </row>
    <row r="103" ht="16.85" customHeight="1" spans="1:6">
      <c r="A103" s="14" t="s">
        <v>133</v>
      </c>
      <c r="B103" s="15" t="s">
        <v>134</v>
      </c>
      <c r="C103" s="16"/>
      <c r="D103" s="19"/>
      <c r="E103" s="19"/>
      <c r="F103" s="21">
        <f t="shared" si="1"/>
        <v>0</v>
      </c>
    </row>
    <row r="104" ht="17.6" customHeight="1" spans="1:6">
      <c r="A104" s="14" t="s">
        <v>135</v>
      </c>
      <c r="B104" s="15" t="s">
        <v>136</v>
      </c>
      <c r="C104" s="16"/>
      <c r="D104" s="19"/>
      <c r="E104" s="19"/>
      <c r="F104" s="21">
        <f t="shared" si="1"/>
        <v>0</v>
      </c>
    </row>
    <row r="105" ht="16.85" customHeight="1" spans="1:6">
      <c r="A105" s="14" t="s">
        <v>137</v>
      </c>
      <c r="B105" s="15" t="s">
        <v>138</v>
      </c>
      <c r="C105" s="16" t="s">
        <v>73</v>
      </c>
      <c r="D105" s="19" t="s">
        <v>129</v>
      </c>
      <c r="E105" s="20"/>
      <c r="F105" s="21">
        <f t="shared" si="1"/>
        <v>0</v>
      </c>
    </row>
    <row r="106" ht="16.85" customHeight="1" spans="1:6">
      <c r="A106" s="14"/>
      <c r="B106" s="15"/>
      <c r="C106" s="16"/>
      <c r="D106" s="17"/>
      <c r="E106" s="17"/>
      <c r="F106" s="18"/>
    </row>
    <row r="107" ht="16.85" customHeight="1" spans="1:6">
      <c r="A107" s="14"/>
      <c r="B107" s="15"/>
      <c r="C107" s="16"/>
      <c r="D107" s="17"/>
      <c r="E107" s="17"/>
      <c r="F107" s="18"/>
    </row>
    <row r="108" ht="17.6" customHeight="1" spans="1:6">
      <c r="A108" s="14"/>
      <c r="B108" s="15"/>
      <c r="C108" s="16"/>
      <c r="D108" s="17"/>
      <c r="E108" s="17"/>
      <c r="F108" s="18"/>
    </row>
    <row r="109" ht="16.85"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7.6" customHeight="1" spans="1:6">
      <c r="A112" s="14"/>
      <c r="B112" s="15"/>
      <c r="C112" s="16"/>
      <c r="D112" s="17"/>
      <c r="E112" s="17"/>
      <c r="F112" s="18"/>
    </row>
    <row r="113" ht="16.85"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7.6" customHeight="1" spans="1:6">
      <c r="A116" s="14"/>
      <c r="B116" s="15"/>
      <c r="C116" s="16"/>
      <c r="D116" s="17"/>
      <c r="E116" s="17"/>
      <c r="F116" s="18"/>
    </row>
    <row r="117" ht="16.85" customHeight="1" spans="1:6">
      <c r="A117" s="14"/>
      <c r="B117" s="15"/>
      <c r="C117" s="16"/>
      <c r="D117" s="17"/>
      <c r="E117" s="17"/>
      <c r="F117" s="18"/>
    </row>
    <row r="118" ht="22" customHeight="1" spans="1:6">
      <c r="A118" s="23"/>
      <c r="B118" s="24" t="s">
        <v>139</v>
      </c>
      <c r="C118" s="24"/>
      <c r="D118" s="16">
        <f>SUM(F84:F117)</f>
        <v>0</v>
      </c>
      <c r="E118" s="16"/>
      <c r="F118" s="16"/>
    </row>
    <row r="119" ht="32.95" customHeight="1" spans="1:6">
      <c r="A119" s="1" t="s">
        <v>0</v>
      </c>
      <c r="B119" s="1"/>
      <c r="C119" s="1"/>
      <c r="D119" s="1"/>
      <c r="E119" s="1"/>
      <c r="F119" s="1"/>
    </row>
    <row r="120" ht="16.85" customHeight="1" spans="1:6">
      <c r="A120" s="2" t="s">
        <v>24</v>
      </c>
      <c r="B120" s="2"/>
      <c r="C120" s="2"/>
      <c r="D120" s="2"/>
      <c r="E120" s="10" t="s">
        <v>25</v>
      </c>
      <c r="F120" s="10"/>
    </row>
    <row r="121" ht="21.25" customHeight="1" spans="1:6">
      <c r="A121" s="11" t="s">
        <v>140</v>
      </c>
      <c r="B121" s="11"/>
      <c r="C121" s="11"/>
      <c r="D121" s="11"/>
      <c r="E121" s="11"/>
      <c r="F121" s="11"/>
    </row>
    <row r="122" ht="22" customHeight="1" spans="1:6">
      <c r="A122" s="12" t="s">
        <v>27</v>
      </c>
      <c r="B122" s="7" t="s">
        <v>28</v>
      </c>
      <c r="C122" s="7" t="s">
        <v>29</v>
      </c>
      <c r="D122" s="7" t="s">
        <v>30</v>
      </c>
      <c r="E122" s="7" t="s">
        <v>31</v>
      </c>
      <c r="F122" s="13" t="s">
        <v>32</v>
      </c>
    </row>
    <row r="123" ht="17.6" customHeight="1" spans="1:6">
      <c r="A123" s="14" t="s">
        <v>141</v>
      </c>
      <c r="B123" s="15" t="s">
        <v>142</v>
      </c>
      <c r="C123" s="16"/>
      <c r="D123" s="17"/>
      <c r="E123" s="17"/>
      <c r="F123" s="18"/>
    </row>
    <row r="124" ht="16.85" customHeight="1" spans="1:6">
      <c r="A124" s="14" t="s">
        <v>143</v>
      </c>
      <c r="B124" s="15" t="s">
        <v>144</v>
      </c>
      <c r="C124" s="16"/>
      <c r="D124" s="17"/>
      <c r="E124" s="17"/>
      <c r="F124" s="18"/>
    </row>
    <row r="125" ht="16.85" customHeight="1" spans="1:6">
      <c r="A125" s="14" t="s">
        <v>145</v>
      </c>
      <c r="B125" s="15" t="s">
        <v>146</v>
      </c>
      <c r="C125" s="16" t="s">
        <v>92</v>
      </c>
      <c r="D125" s="19" t="s">
        <v>147</v>
      </c>
      <c r="E125" s="20"/>
      <c r="F125" s="21">
        <f>IF(E125&gt;0,ROUND(D125*E125,0),0)</f>
        <v>0</v>
      </c>
    </row>
    <row r="126" ht="16.85" customHeight="1" spans="1:6">
      <c r="A126" s="14"/>
      <c r="B126" s="15"/>
      <c r="C126" s="16"/>
      <c r="D126" s="17"/>
      <c r="E126" s="17"/>
      <c r="F126" s="18"/>
    </row>
    <row r="127" ht="17.6" customHeight="1" spans="1:6">
      <c r="A127" s="14"/>
      <c r="B127" s="15"/>
      <c r="C127" s="16"/>
      <c r="D127" s="17"/>
      <c r="E127" s="17"/>
      <c r="F127" s="18"/>
    </row>
    <row r="128" ht="16.85" customHeight="1" spans="1:6">
      <c r="A128" s="14"/>
      <c r="B128" s="15"/>
      <c r="C128" s="16"/>
      <c r="D128" s="17"/>
      <c r="E128" s="17"/>
      <c r="F128" s="18"/>
    </row>
    <row r="129" ht="16.85" customHeight="1" spans="1:6">
      <c r="A129" s="14"/>
      <c r="B129" s="15"/>
      <c r="C129" s="16"/>
      <c r="D129" s="17"/>
      <c r="E129" s="17"/>
      <c r="F129" s="18"/>
    </row>
    <row r="130" ht="16.85" customHeight="1" spans="1:6">
      <c r="A130" s="14"/>
      <c r="B130" s="15"/>
      <c r="C130" s="16"/>
      <c r="D130" s="17"/>
      <c r="E130" s="17"/>
      <c r="F130" s="18"/>
    </row>
    <row r="131" ht="17.6" customHeight="1" spans="1:6">
      <c r="A131" s="14"/>
      <c r="B131" s="15"/>
      <c r="C131" s="16"/>
      <c r="D131" s="17"/>
      <c r="E131" s="17"/>
      <c r="F131" s="18"/>
    </row>
    <row r="132" ht="16.85" customHeight="1" spans="1:6">
      <c r="A132" s="14"/>
      <c r="B132" s="15"/>
      <c r="C132" s="16"/>
      <c r="D132" s="17"/>
      <c r="E132" s="17"/>
      <c r="F132" s="18"/>
    </row>
    <row r="133" ht="16.85" customHeight="1" spans="1:6">
      <c r="A133" s="14"/>
      <c r="B133" s="15"/>
      <c r="C133" s="16"/>
      <c r="D133" s="17"/>
      <c r="E133" s="17"/>
      <c r="F133" s="18"/>
    </row>
    <row r="134" ht="16.85" customHeight="1" spans="1:6">
      <c r="A134" s="14"/>
      <c r="B134" s="15"/>
      <c r="C134" s="16"/>
      <c r="D134" s="17"/>
      <c r="E134" s="17"/>
      <c r="F134" s="18"/>
    </row>
    <row r="135" ht="16.85" customHeight="1" spans="1:6">
      <c r="A135" s="14"/>
      <c r="B135" s="15"/>
      <c r="C135" s="16"/>
      <c r="D135" s="17"/>
      <c r="E135" s="17"/>
      <c r="F135" s="18"/>
    </row>
    <row r="136" ht="17.6" customHeight="1" spans="1:6">
      <c r="A136" s="14"/>
      <c r="B136" s="15"/>
      <c r="C136" s="16"/>
      <c r="D136" s="17"/>
      <c r="E136" s="17"/>
      <c r="F136" s="18"/>
    </row>
    <row r="137" ht="16.85" customHeight="1" spans="1:6">
      <c r="A137" s="14"/>
      <c r="B137" s="15"/>
      <c r="C137" s="16"/>
      <c r="D137" s="17"/>
      <c r="E137" s="17"/>
      <c r="F137" s="18"/>
    </row>
    <row r="138" ht="16.85" customHeight="1" spans="1:6">
      <c r="A138" s="14"/>
      <c r="B138" s="15"/>
      <c r="C138" s="16"/>
      <c r="D138" s="17"/>
      <c r="E138" s="17"/>
      <c r="F138" s="18"/>
    </row>
    <row r="139" ht="16.85" customHeight="1" spans="1:6">
      <c r="A139" s="14"/>
      <c r="B139" s="15"/>
      <c r="C139" s="16"/>
      <c r="D139" s="17"/>
      <c r="E139" s="17"/>
      <c r="F139" s="18"/>
    </row>
    <row r="140" ht="17.6" customHeight="1" spans="1:6">
      <c r="A140" s="14"/>
      <c r="B140" s="15"/>
      <c r="C140" s="16"/>
      <c r="D140" s="17"/>
      <c r="E140" s="17"/>
      <c r="F140" s="18"/>
    </row>
    <row r="141" ht="16.85" customHeight="1" spans="1:6">
      <c r="A141" s="14"/>
      <c r="B141" s="15"/>
      <c r="C141" s="16"/>
      <c r="D141" s="17"/>
      <c r="E141" s="17"/>
      <c r="F141" s="18"/>
    </row>
    <row r="142" ht="16.85" customHeight="1" spans="1:6">
      <c r="A142" s="14"/>
      <c r="B142" s="15"/>
      <c r="C142" s="16"/>
      <c r="D142" s="17"/>
      <c r="E142" s="17"/>
      <c r="F142" s="18"/>
    </row>
    <row r="143" ht="16.85" customHeight="1" spans="1:6">
      <c r="A143" s="14"/>
      <c r="B143" s="15"/>
      <c r="C143" s="16"/>
      <c r="D143" s="17"/>
      <c r="E143" s="17"/>
      <c r="F143" s="18"/>
    </row>
    <row r="144" ht="17.6" customHeight="1" spans="1:6">
      <c r="A144" s="14"/>
      <c r="B144" s="15"/>
      <c r="C144" s="16"/>
      <c r="D144" s="17"/>
      <c r="E144" s="17"/>
      <c r="F144" s="18"/>
    </row>
    <row r="145" ht="16.85" customHeight="1" spans="1:6">
      <c r="A145" s="14"/>
      <c r="B145" s="15"/>
      <c r="C145" s="16"/>
      <c r="D145" s="17"/>
      <c r="E145" s="17"/>
      <c r="F145" s="18"/>
    </row>
    <row r="146" ht="16.85" customHeight="1" spans="1:6">
      <c r="A146" s="14"/>
      <c r="B146" s="15"/>
      <c r="C146" s="16"/>
      <c r="D146" s="17"/>
      <c r="E146" s="17"/>
      <c r="F146" s="18"/>
    </row>
    <row r="147" ht="16.85" customHeight="1" spans="1:6">
      <c r="A147" s="14"/>
      <c r="B147" s="15"/>
      <c r="C147" s="16"/>
      <c r="D147" s="17"/>
      <c r="E147" s="17"/>
      <c r="F147" s="18"/>
    </row>
    <row r="148" ht="17.6" customHeight="1" spans="1:6">
      <c r="A148" s="14"/>
      <c r="B148" s="15"/>
      <c r="C148" s="16"/>
      <c r="D148" s="17"/>
      <c r="E148" s="17"/>
      <c r="F148" s="18"/>
    </row>
    <row r="149" ht="16.85" customHeight="1" spans="1:6">
      <c r="A149" s="14"/>
      <c r="B149" s="15"/>
      <c r="C149" s="16"/>
      <c r="D149" s="17"/>
      <c r="E149" s="17"/>
      <c r="F149" s="18"/>
    </row>
    <row r="150" ht="16.85" customHeight="1" spans="1:6">
      <c r="A150" s="14"/>
      <c r="B150" s="15"/>
      <c r="C150" s="16"/>
      <c r="D150" s="17"/>
      <c r="E150" s="17"/>
      <c r="F150" s="18"/>
    </row>
    <row r="151" ht="16.85" customHeight="1" spans="1:6">
      <c r="A151" s="14"/>
      <c r="B151" s="15"/>
      <c r="C151" s="16"/>
      <c r="D151" s="17"/>
      <c r="E151" s="17"/>
      <c r="F151" s="18"/>
    </row>
    <row r="152" ht="17.6" customHeight="1" spans="1:6">
      <c r="A152" s="14"/>
      <c r="B152" s="15"/>
      <c r="C152" s="16"/>
      <c r="D152" s="17"/>
      <c r="E152" s="17"/>
      <c r="F152" s="18"/>
    </row>
    <row r="153" ht="16.85" customHeight="1" spans="1:6">
      <c r="A153" s="14"/>
      <c r="B153" s="15"/>
      <c r="C153" s="16"/>
      <c r="D153" s="17"/>
      <c r="E153" s="17"/>
      <c r="F153" s="18"/>
    </row>
    <row r="154" ht="16.85" customHeight="1" spans="1:6">
      <c r="A154" s="14"/>
      <c r="B154" s="15"/>
      <c r="C154" s="16"/>
      <c r="D154" s="17"/>
      <c r="E154" s="17"/>
      <c r="F154" s="18"/>
    </row>
    <row r="155" ht="16.85" customHeight="1" spans="1:6">
      <c r="A155" s="14"/>
      <c r="B155" s="15"/>
      <c r="C155" s="16"/>
      <c r="D155" s="17"/>
      <c r="E155" s="17"/>
      <c r="F155" s="18"/>
    </row>
    <row r="156" ht="17.6" customHeight="1" spans="1:6">
      <c r="A156" s="14"/>
      <c r="B156" s="15"/>
      <c r="C156" s="16"/>
      <c r="D156" s="17"/>
      <c r="E156" s="17"/>
      <c r="F156" s="18"/>
    </row>
    <row r="157" ht="16.85" customHeight="1" spans="1:6">
      <c r="A157" s="14"/>
      <c r="B157" s="15"/>
      <c r="C157" s="16"/>
      <c r="D157" s="17"/>
      <c r="E157" s="17"/>
      <c r="F157" s="18"/>
    </row>
    <row r="158" ht="22" customHeight="1" spans="1:6">
      <c r="A158" s="23"/>
      <c r="B158" s="24" t="s">
        <v>148</v>
      </c>
      <c r="C158" s="24"/>
      <c r="D158" s="16">
        <f>SUM(F123:F157)</f>
        <v>0</v>
      </c>
      <c r="E158" s="16"/>
      <c r="F158" s="16"/>
    </row>
    <row r="159" ht="32.95" customHeight="1" spans="1:6">
      <c r="A159" s="1" t="s">
        <v>0</v>
      </c>
      <c r="B159" s="1"/>
      <c r="C159" s="1"/>
      <c r="D159" s="1"/>
      <c r="E159" s="1"/>
      <c r="F159" s="1"/>
    </row>
    <row r="160" ht="16.85" customHeight="1" spans="1:6">
      <c r="A160" s="2" t="s">
        <v>24</v>
      </c>
      <c r="B160" s="2"/>
      <c r="C160" s="2"/>
      <c r="D160" s="2"/>
      <c r="E160" s="10" t="s">
        <v>25</v>
      </c>
      <c r="F160" s="10"/>
    </row>
    <row r="161" ht="21.25" customHeight="1" spans="1:6">
      <c r="A161" s="11" t="s">
        <v>149</v>
      </c>
      <c r="B161" s="11"/>
      <c r="C161" s="11"/>
      <c r="D161" s="11"/>
      <c r="E161" s="11"/>
      <c r="F161" s="11"/>
    </row>
    <row r="162" ht="22" customHeight="1" spans="1:6">
      <c r="A162" s="12" t="s">
        <v>27</v>
      </c>
      <c r="B162" s="7" t="s">
        <v>28</v>
      </c>
      <c r="C162" s="7" t="s">
        <v>29</v>
      </c>
      <c r="D162" s="7" t="s">
        <v>30</v>
      </c>
      <c r="E162" s="7" t="s">
        <v>31</v>
      </c>
      <c r="F162" s="13" t="s">
        <v>32</v>
      </c>
    </row>
    <row r="163" ht="17.6" customHeight="1" spans="1:6">
      <c r="A163" s="14" t="s">
        <v>150</v>
      </c>
      <c r="B163" s="15" t="s">
        <v>151</v>
      </c>
      <c r="C163" s="16"/>
      <c r="D163" s="17"/>
      <c r="E163" s="17"/>
      <c r="F163" s="18"/>
    </row>
    <row r="164" ht="16.85" customHeight="1" spans="1:6">
      <c r="A164" s="14" t="s">
        <v>152</v>
      </c>
      <c r="B164" s="15" t="s">
        <v>153</v>
      </c>
      <c r="C164" s="16"/>
      <c r="D164" s="17"/>
      <c r="E164" s="17"/>
      <c r="F164" s="18"/>
    </row>
    <row r="165" ht="16.85" customHeight="1" spans="1:6">
      <c r="A165" s="14" t="s">
        <v>154</v>
      </c>
      <c r="B165" s="15" t="s">
        <v>155</v>
      </c>
      <c r="C165" s="16" t="s">
        <v>55</v>
      </c>
      <c r="D165" s="19" t="s">
        <v>156</v>
      </c>
      <c r="E165" s="20"/>
      <c r="F165" s="21">
        <f>IF(E165&gt;0,ROUND(D165*E165,0),0)</f>
        <v>0</v>
      </c>
    </row>
    <row r="166" ht="16.85" customHeight="1" spans="1:6">
      <c r="A166" s="14" t="s">
        <v>157</v>
      </c>
      <c r="B166" s="15" t="s">
        <v>158</v>
      </c>
      <c r="C166" s="16"/>
      <c r="D166" s="19"/>
      <c r="E166" s="19"/>
      <c r="F166" s="21">
        <f>IF(E166&gt;0,ROUND(D166*E166,0),0)</f>
        <v>0</v>
      </c>
    </row>
    <row r="167" ht="17.6" customHeight="1" spans="1:6">
      <c r="A167" s="14" t="s">
        <v>159</v>
      </c>
      <c r="B167" s="15" t="s">
        <v>160</v>
      </c>
      <c r="C167" s="16"/>
      <c r="D167" s="19"/>
      <c r="E167" s="19"/>
      <c r="F167" s="21">
        <f>IF(E167&gt;0,ROUND(D167*E167,0),0)</f>
        <v>0</v>
      </c>
    </row>
    <row r="168" ht="16.85" customHeight="1" spans="1:6">
      <c r="A168" s="14" t="s">
        <v>159</v>
      </c>
      <c r="B168" s="15" t="s">
        <v>161</v>
      </c>
      <c r="C168" s="16" t="s">
        <v>162</v>
      </c>
      <c r="D168" s="19" t="s">
        <v>163</v>
      </c>
      <c r="E168" s="20"/>
      <c r="F168" s="21">
        <f>IF(E168&gt;0,ROUND(D168*E168,0),0)</f>
        <v>0</v>
      </c>
    </row>
    <row r="169" ht="16.85" customHeight="1" spans="1:6">
      <c r="A169" s="14"/>
      <c r="B169" s="15"/>
      <c r="C169" s="16"/>
      <c r="D169" s="17"/>
      <c r="E169" s="17"/>
      <c r="F169" s="18"/>
    </row>
    <row r="170" ht="16.85" customHeight="1" spans="1:6">
      <c r="A170" s="14"/>
      <c r="B170" s="15"/>
      <c r="C170" s="16"/>
      <c r="D170" s="17"/>
      <c r="E170" s="17"/>
      <c r="F170" s="18"/>
    </row>
    <row r="171" ht="17.6" customHeight="1" spans="1:6">
      <c r="A171" s="14"/>
      <c r="B171" s="15"/>
      <c r="C171" s="16"/>
      <c r="D171" s="17"/>
      <c r="E171" s="17"/>
      <c r="F171" s="18"/>
    </row>
    <row r="172" ht="16.85" customHeight="1" spans="1:6">
      <c r="A172" s="14"/>
      <c r="B172" s="15"/>
      <c r="C172" s="16"/>
      <c r="D172" s="17"/>
      <c r="E172" s="17"/>
      <c r="F172" s="18"/>
    </row>
    <row r="173" ht="16.85" customHeight="1" spans="1:6">
      <c r="A173" s="14"/>
      <c r="B173" s="15"/>
      <c r="C173" s="16"/>
      <c r="D173" s="17"/>
      <c r="E173" s="17"/>
      <c r="F173" s="18"/>
    </row>
    <row r="174" ht="16.85" customHeight="1" spans="1:6">
      <c r="A174" s="14"/>
      <c r="B174" s="15"/>
      <c r="C174" s="16"/>
      <c r="D174" s="17"/>
      <c r="E174" s="17"/>
      <c r="F174" s="18"/>
    </row>
    <row r="175" ht="16.85" customHeight="1" spans="1:6">
      <c r="A175" s="14"/>
      <c r="B175" s="15"/>
      <c r="C175" s="16"/>
      <c r="D175" s="17"/>
      <c r="E175" s="17"/>
      <c r="F175" s="18"/>
    </row>
    <row r="176" ht="17.6" customHeight="1" spans="1:6">
      <c r="A176" s="14"/>
      <c r="B176" s="15"/>
      <c r="C176" s="16"/>
      <c r="D176" s="17"/>
      <c r="E176" s="17"/>
      <c r="F176" s="18"/>
    </row>
    <row r="177" ht="16.85" customHeight="1" spans="1:6">
      <c r="A177" s="14"/>
      <c r="B177" s="15"/>
      <c r="C177" s="16"/>
      <c r="D177" s="17"/>
      <c r="E177" s="17"/>
      <c r="F177" s="18"/>
    </row>
    <row r="178" ht="16.85" customHeight="1" spans="1:6">
      <c r="A178" s="14"/>
      <c r="B178" s="15"/>
      <c r="C178" s="16"/>
      <c r="D178" s="17"/>
      <c r="E178" s="17"/>
      <c r="F178" s="18"/>
    </row>
    <row r="179" ht="16.85" customHeight="1" spans="1:6">
      <c r="A179" s="14"/>
      <c r="B179" s="15"/>
      <c r="C179" s="16"/>
      <c r="D179" s="17"/>
      <c r="E179" s="17"/>
      <c r="F179" s="18"/>
    </row>
    <row r="180" ht="17.6" customHeight="1" spans="1:6">
      <c r="A180" s="14"/>
      <c r="B180" s="15"/>
      <c r="C180" s="16"/>
      <c r="D180" s="17"/>
      <c r="E180" s="17"/>
      <c r="F180" s="18"/>
    </row>
    <row r="181" ht="16.85" customHeight="1" spans="1:6">
      <c r="A181" s="14"/>
      <c r="B181" s="15"/>
      <c r="C181" s="16"/>
      <c r="D181" s="17"/>
      <c r="E181" s="17"/>
      <c r="F181" s="18"/>
    </row>
    <row r="182" ht="16.85" customHeight="1" spans="1:6">
      <c r="A182" s="14"/>
      <c r="B182" s="15"/>
      <c r="C182" s="16"/>
      <c r="D182" s="17"/>
      <c r="E182" s="17"/>
      <c r="F182" s="18"/>
    </row>
    <row r="183" ht="16.85" customHeight="1" spans="1:6">
      <c r="A183" s="14"/>
      <c r="B183" s="15"/>
      <c r="C183" s="16"/>
      <c r="D183" s="17"/>
      <c r="E183" s="17"/>
      <c r="F183" s="18"/>
    </row>
    <row r="184" ht="17.6" customHeight="1" spans="1:6">
      <c r="A184" s="14"/>
      <c r="B184" s="15"/>
      <c r="C184" s="16"/>
      <c r="D184" s="17"/>
      <c r="E184" s="17"/>
      <c r="F184" s="18"/>
    </row>
    <row r="185" ht="16.85" customHeight="1" spans="1:6">
      <c r="A185" s="14"/>
      <c r="B185" s="15"/>
      <c r="C185" s="16"/>
      <c r="D185" s="17"/>
      <c r="E185" s="17"/>
      <c r="F185" s="18"/>
    </row>
    <row r="186" ht="16.85" customHeight="1" spans="1:6">
      <c r="A186" s="14"/>
      <c r="B186" s="15"/>
      <c r="C186" s="16"/>
      <c r="D186" s="17"/>
      <c r="E186" s="17"/>
      <c r="F186" s="18"/>
    </row>
    <row r="187" ht="16.85" customHeight="1" spans="1:6">
      <c r="A187" s="14"/>
      <c r="B187" s="15"/>
      <c r="C187" s="16"/>
      <c r="D187" s="17"/>
      <c r="E187" s="17"/>
      <c r="F187" s="18"/>
    </row>
    <row r="188" ht="17.6" customHeight="1" spans="1:6">
      <c r="A188" s="14"/>
      <c r="B188" s="15"/>
      <c r="C188" s="16"/>
      <c r="D188" s="17"/>
      <c r="E188" s="17"/>
      <c r="F188" s="18"/>
    </row>
    <row r="189" ht="16.85" customHeight="1" spans="1:6">
      <c r="A189" s="14"/>
      <c r="B189" s="15"/>
      <c r="C189" s="16"/>
      <c r="D189" s="17"/>
      <c r="E189" s="17"/>
      <c r="F189" s="18"/>
    </row>
    <row r="190" ht="16.85" customHeight="1" spans="1:6">
      <c r="A190" s="14"/>
      <c r="B190" s="15"/>
      <c r="C190" s="16"/>
      <c r="D190" s="17"/>
      <c r="E190" s="17"/>
      <c r="F190" s="18"/>
    </row>
    <row r="191" ht="16.85" customHeight="1" spans="1:6">
      <c r="A191" s="14"/>
      <c r="B191" s="15"/>
      <c r="C191" s="16"/>
      <c r="D191" s="17"/>
      <c r="E191" s="17"/>
      <c r="F191" s="18"/>
    </row>
    <row r="192" ht="17.6" customHeight="1" spans="1:6">
      <c r="A192" s="14"/>
      <c r="B192" s="15"/>
      <c r="C192" s="16"/>
      <c r="D192" s="17"/>
      <c r="E192" s="17"/>
      <c r="F192" s="18"/>
    </row>
    <row r="193" ht="16.85" customHeight="1" spans="1:6">
      <c r="A193" s="14"/>
      <c r="B193" s="15"/>
      <c r="C193" s="16"/>
      <c r="D193" s="17"/>
      <c r="E193" s="17"/>
      <c r="F193" s="18"/>
    </row>
    <row r="194" ht="16.85" customHeight="1" spans="1:6">
      <c r="A194" s="14"/>
      <c r="B194" s="15"/>
      <c r="C194" s="16"/>
      <c r="D194" s="17"/>
      <c r="E194" s="17"/>
      <c r="F194" s="18"/>
    </row>
    <row r="195" ht="16.85" customHeight="1" spans="1:6">
      <c r="A195" s="14"/>
      <c r="B195" s="15"/>
      <c r="C195" s="16"/>
      <c r="D195" s="17"/>
      <c r="E195" s="17"/>
      <c r="F195" s="18"/>
    </row>
    <row r="196" ht="17.6" customHeight="1" spans="1:6">
      <c r="A196" s="14"/>
      <c r="B196" s="15"/>
      <c r="C196" s="16"/>
      <c r="D196" s="17"/>
      <c r="E196" s="17"/>
      <c r="F196" s="18"/>
    </row>
    <row r="197" ht="16.85" customHeight="1" spans="1:6">
      <c r="A197" s="14"/>
      <c r="B197" s="15"/>
      <c r="C197" s="16"/>
      <c r="D197" s="17"/>
      <c r="E197" s="17"/>
      <c r="F197" s="18"/>
    </row>
    <row r="198" ht="22" customHeight="1" spans="1:6">
      <c r="A198" s="23"/>
      <c r="B198" s="24" t="s">
        <v>164</v>
      </c>
      <c r="C198" s="24"/>
      <c r="D198" s="16">
        <f>SUM(F163:F197)</f>
        <v>0</v>
      </c>
      <c r="E198" s="16"/>
      <c r="F198" s="16"/>
    </row>
    <row r="199" ht="32.95" customHeight="1" spans="1:6">
      <c r="A199" s="1" t="s">
        <v>0</v>
      </c>
      <c r="B199" s="1"/>
      <c r="C199" s="1"/>
      <c r="D199" s="1"/>
      <c r="E199" s="1"/>
      <c r="F199" s="1"/>
    </row>
    <row r="200" ht="16.85" customHeight="1" spans="1:6">
      <c r="A200" s="2" t="s">
        <v>24</v>
      </c>
      <c r="B200" s="2"/>
      <c r="C200" s="2"/>
      <c r="D200" s="2"/>
      <c r="E200" s="10" t="s">
        <v>25</v>
      </c>
      <c r="F200" s="10"/>
    </row>
    <row r="201" ht="21.25" customHeight="1" spans="1:6">
      <c r="A201" s="11" t="s">
        <v>165</v>
      </c>
      <c r="B201" s="11"/>
      <c r="C201" s="11"/>
      <c r="D201" s="11"/>
      <c r="E201" s="11"/>
      <c r="F201" s="11"/>
    </row>
    <row r="202" ht="22" customHeight="1" spans="1:6">
      <c r="A202" s="12" t="s">
        <v>27</v>
      </c>
      <c r="B202" s="7" t="s">
        <v>28</v>
      </c>
      <c r="C202" s="7" t="s">
        <v>29</v>
      </c>
      <c r="D202" s="7" t="s">
        <v>30</v>
      </c>
      <c r="E202" s="7" t="s">
        <v>31</v>
      </c>
      <c r="F202" s="13" t="s">
        <v>32</v>
      </c>
    </row>
    <row r="203" ht="17.6" customHeight="1" spans="1:6">
      <c r="A203" s="14" t="s">
        <v>166</v>
      </c>
      <c r="B203" s="15" t="s">
        <v>167</v>
      </c>
      <c r="C203" s="16"/>
      <c r="D203" s="17"/>
      <c r="E203" s="17"/>
      <c r="F203" s="18"/>
    </row>
    <row r="204" ht="16.85" customHeight="1" spans="1:6">
      <c r="A204" s="14" t="s">
        <v>168</v>
      </c>
      <c r="B204" s="15" t="s">
        <v>169</v>
      </c>
      <c r="C204" s="16" t="s">
        <v>98</v>
      </c>
      <c r="D204" s="19" t="s">
        <v>170</v>
      </c>
      <c r="E204" s="20"/>
      <c r="F204" s="21">
        <f>IF(E204&gt;0,ROUND(D204*E204,0),0)</f>
        <v>0</v>
      </c>
    </row>
    <row r="205" ht="16.85" customHeight="1" spans="1:6">
      <c r="A205" s="14"/>
      <c r="B205" s="15"/>
      <c r="C205" s="16"/>
      <c r="D205" s="17"/>
      <c r="E205" s="17"/>
      <c r="F205" s="18"/>
    </row>
    <row r="206" ht="16.85" customHeight="1" spans="1:6">
      <c r="A206" s="14"/>
      <c r="B206" s="15"/>
      <c r="C206" s="16"/>
      <c r="D206" s="17"/>
      <c r="E206" s="17"/>
      <c r="F206" s="18"/>
    </row>
    <row r="207" ht="17.6" customHeight="1" spans="1:6">
      <c r="A207" s="14"/>
      <c r="B207" s="15"/>
      <c r="C207" s="16"/>
      <c r="D207" s="17"/>
      <c r="E207" s="17"/>
      <c r="F207" s="18"/>
    </row>
    <row r="208" ht="16.85" customHeight="1" spans="1:6">
      <c r="A208" s="14"/>
      <c r="B208" s="15"/>
      <c r="C208" s="16"/>
      <c r="D208" s="17"/>
      <c r="E208" s="17"/>
      <c r="F208" s="18"/>
    </row>
    <row r="209" ht="16.85" customHeight="1" spans="1:6">
      <c r="A209" s="14"/>
      <c r="B209" s="15"/>
      <c r="C209" s="16"/>
      <c r="D209" s="17"/>
      <c r="E209" s="17"/>
      <c r="F209" s="18"/>
    </row>
    <row r="210" ht="16.85" customHeight="1" spans="1:6">
      <c r="A210" s="14"/>
      <c r="B210" s="15"/>
      <c r="C210" s="16"/>
      <c r="D210" s="17"/>
      <c r="E210" s="17"/>
      <c r="F210" s="18"/>
    </row>
    <row r="211" ht="17.6" customHeight="1" spans="1:6">
      <c r="A211" s="14"/>
      <c r="B211" s="15"/>
      <c r="C211" s="16"/>
      <c r="D211" s="17"/>
      <c r="E211" s="17"/>
      <c r="F211" s="18"/>
    </row>
    <row r="212" ht="16.85" customHeight="1" spans="1:6">
      <c r="A212" s="14"/>
      <c r="B212" s="15"/>
      <c r="C212" s="16"/>
      <c r="D212" s="17"/>
      <c r="E212" s="17"/>
      <c r="F212" s="18"/>
    </row>
    <row r="213" ht="16.85" customHeight="1" spans="1:6">
      <c r="A213" s="14"/>
      <c r="B213" s="15"/>
      <c r="C213" s="16"/>
      <c r="D213" s="17"/>
      <c r="E213" s="17"/>
      <c r="F213" s="18"/>
    </row>
    <row r="214" ht="16.85" customHeight="1" spans="1:6">
      <c r="A214" s="14"/>
      <c r="B214" s="15"/>
      <c r="C214" s="16"/>
      <c r="D214" s="17"/>
      <c r="E214" s="17"/>
      <c r="F214" s="18"/>
    </row>
    <row r="215" ht="16.85" customHeight="1" spans="1:6">
      <c r="A215" s="14"/>
      <c r="B215" s="15"/>
      <c r="C215" s="16"/>
      <c r="D215" s="17"/>
      <c r="E215" s="17"/>
      <c r="F215" s="18"/>
    </row>
    <row r="216" ht="17.6" customHeight="1" spans="1:6">
      <c r="A216" s="14"/>
      <c r="B216" s="15"/>
      <c r="C216" s="16"/>
      <c r="D216" s="17"/>
      <c r="E216" s="17"/>
      <c r="F216" s="18"/>
    </row>
    <row r="217" ht="16.85" customHeight="1" spans="1:6">
      <c r="A217" s="14"/>
      <c r="B217" s="15"/>
      <c r="C217" s="16"/>
      <c r="D217" s="17"/>
      <c r="E217" s="17"/>
      <c r="F217" s="18"/>
    </row>
    <row r="218" ht="16.85" customHeight="1" spans="1:6">
      <c r="A218" s="14"/>
      <c r="B218" s="15"/>
      <c r="C218" s="16"/>
      <c r="D218" s="17"/>
      <c r="E218" s="17"/>
      <c r="F218" s="18"/>
    </row>
    <row r="219" ht="16.85" customHeight="1" spans="1:6">
      <c r="A219" s="14"/>
      <c r="B219" s="15"/>
      <c r="C219" s="16"/>
      <c r="D219" s="17"/>
      <c r="E219" s="17"/>
      <c r="F219" s="18"/>
    </row>
    <row r="220" ht="17.6" customHeight="1" spans="1:6">
      <c r="A220" s="14"/>
      <c r="B220" s="15"/>
      <c r="C220" s="16"/>
      <c r="D220" s="17"/>
      <c r="E220" s="17"/>
      <c r="F220" s="18"/>
    </row>
    <row r="221" ht="16.85" customHeight="1" spans="1:6">
      <c r="A221" s="14"/>
      <c r="B221" s="15"/>
      <c r="C221" s="16"/>
      <c r="D221" s="17"/>
      <c r="E221" s="17"/>
      <c r="F221" s="18"/>
    </row>
    <row r="222" ht="16.85" customHeight="1" spans="1:6">
      <c r="A222" s="14"/>
      <c r="B222" s="15"/>
      <c r="C222" s="16"/>
      <c r="D222" s="17"/>
      <c r="E222" s="17"/>
      <c r="F222" s="18"/>
    </row>
    <row r="223" ht="16.85" customHeight="1" spans="1:6">
      <c r="A223" s="14"/>
      <c r="B223" s="15"/>
      <c r="C223" s="16"/>
      <c r="D223" s="17"/>
      <c r="E223" s="17"/>
      <c r="F223" s="18"/>
    </row>
    <row r="224" ht="17.6" customHeight="1" spans="1:6">
      <c r="A224" s="14"/>
      <c r="B224" s="15"/>
      <c r="C224" s="16"/>
      <c r="D224" s="17"/>
      <c r="E224" s="17"/>
      <c r="F224" s="18"/>
    </row>
    <row r="225" ht="16.85" customHeight="1" spans="1:6">
      <c r="A225" s="14"/>
      <c r="B225" s="15"/>
      <c r="C225" s="16"/>
      <c r="D225" s="17"/>
      <c r="E225" s="17"/>
      <c r="F225" s="18"/>
    </row>
    <row r="226" ht="16.85" customHeight="1" spans="1:6">
      <c r="A226" s="14"/>
      <c r="B226" s="15"/>
      <c r="C226" s="16"/>
      <c r="D226" s="17"/>
      <c r="E226" s="17"/>
      <c r="F226" s="18"/>
    </row>
    <row r="227" ht="16.85" customHeight="1" spans="1:6">
      <c r="A227" s="14"/>
      <c r="B227" s="15"/>
      <c r="C227" s="16"/>
      <c r="D227" s="17"/>
      <c r="E227" s="17"/>
      <c r="F227" s="18"/>
    </row>
    <row r="228" ht="17.6" customHeight="1" spans="1:6">
      <c r="A228" s="14"/>
      <c r="B228" s="15"/>
      <c r="C228" s="16"/>
      <c r="D228" s="17"/>
      <c r="E228" s="17"/>
      <c r="F228" s="18"/>
    </row>
    <row r="229" ht="16.85" customHeight="1" spans="1:6">
      <c r="A229" s="14"/>
      <c r="B229" s="15"/>
      <c r="C229" s="16"/>
      <c r="D229" s="17"/>
      <c r="E229" s="17"/>
      <c r="F229" s="18"/>
    </row>
    <row r="230" ht="16.85" customHeight="1" spans="1:6">
      <c r="A230" s="14"/>
      <c r="B230" s="15"/>
      <c r="C230" s="16"/>
      <c r="D230" s="17"/>
      <c r="E230" s="17"/>
      <c r="F230" s="18"/>
    </row>
    <row r="231" ht="16.85" customHeight="1" spans="1:6">
      <c r="A231" s="14"/>
      <c r="B231" s="15"/>
      <c r="C231" s="16"/>
      <c r="D231" s="17"/>
      <c r="E231" s="17"/>
      <c r="F231" s="18"/>
    </row>
    <row r="232" ht="17.6" customHeight="1" spans="1:6">
      <c r="A232" s="14"/>
      <c r="B232" s="15"/>
      <c r="C232" s="16"/>
      <c r="D232" s="17"/>
      <c r="E232" s="17"/>
      <c r="F232" s="18"/>
    </row>
    <row r="233" ht="16.85" customHeight="1" spans="1:6">
      <c r="A233" s="14"/>
      <c r="B233" s="15"/>
      <c r="C233" s="16"/>
      <c r="D233" s="17"/>
      <c r="E233" s="17"/>
      <c r="F233" s="18"/>
    </row>
    <row r="234" ht="16.85" customHeight="1" spans="1:6">
      <c r="A234" s="14"/>
      <c r="B234" s="15"/>
      <c r="C234" s="16"/>
      <c r="D234" s="17"/>
      <c r="E234" s="17"/>
      <c r="F234" s="18"/>
    </row>
    <row r="235" ht="16.85" customHeight="1" spans="1:6">
      <c r="A235" s="14"/>
      <c r="B235" s="15"/>
      <c r="C235" s="16"/>
      <c r="D235" s="17"/>
      <c r="E235" s="17"/>
      <c r="F235" s="18"/>
    </row>
    <row r="236" ht="17.6" customHeight="1" spans="1:6">
      <c r="A236" s="14"/>
      <c r="B236" s="15"/>
      <c r="C236" s="16"/>
      <c r="D236" s="17"/>
      <c r="E236" s="17"/>
      <c r="F236" s="18"/>
    </row>
    <row r="237" ht="16.85" customHeight="1" spans="1:6">
      <c r="A237" s="14"/>
      <c r="B237" s="15"/>
      <c r="C237" s="16"/>
      <c r="D237" s="17"/>
      <c r="E237" s="17"/>
      <c r="F237" s="18"/>
    </row>
    <row r="238" ht="22" customHeight="1" spans="1:6">
      <c r="A238" s="23"/>
      <c r="B238" s="24" t="s">
        <v>171</v>
      </c>
      <c r="C238" s="24"/>
      <c r="D238" s="16">
        <f>SUM(F203:F237)</f>
        <v>0</v>
      </c>
      <c r="E238" s="16"/>
      <c r="F238" s="16"/>
    </row>
  </sheetData>
  <sheetProtection password="CBFA" sheet="1" objects="1"/>
  <mergeCells count="36">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8:C118"/>
    <mergeCell ref="D118:F118"/>
    <mergeCell ref="A119:F119"/>
    <mergeCell ref="A120:D120"/>
    <mergeCell ref="E120:F120"/>
    <mergeCell ref="A121:F121"/>
    <mergeCell ref="B158:C158"/>
    <mergeCell ref="D158:F158"/>
    <mergeCell ref="A159:F159"/>
    <mergeCell ref="A160:D160"/>
    <mergeCell ref="E160:F160"/>
    <mergeCell ref="A161:F161"/>
    <mergeCell ref="B198:C198"/>
    <mergeCell ref="D198:F198"/>
    <mergeCell ref="A199:F199"/>
    <mergeCell ref="A200:D200"/>
    <mergeCell ref="E200:F200"/>
    <mergeCell ref="A201:F201"/>
    <mergeCell ref="B238:C238"/>
    <mergeCell ref="D238:F238"/>
  </mergeCells>
  <printOptions horizontalCentered="1" verticalCentered="1"/>
  <pageMargins left="0.50125" right="0.50125" top="0.315" bottom="0.315" header="0" footer="0"/>
  <pageSetup paperSize="9" fitToWidth="0" fitToHeight="0" orientation="portrait"/>
  <headerFooter alignWithMargins="0"/>
  <rowBreaks count="6" manualBreakCount="6">
    <brk id="39" max="16383" man="1"/>
    <brk id="79" max="16383" man="1"/>
    <brk id="118" max="16383" man="1"/>
    <brk id="158" max="16383" man="1"/>
    <brk id="198" max="16383" man="1"/>
    <brk id="23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showZeros="0" workbookViewId="0">
      <selection activeCell="D15" sqref="D15"/>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1" t="s">
        <v>172</v>
      </c>
      <c r="B1" s="1"/>
      <c r="C1" s="1"/>
      <c r="D1" s="1"/>
    </row>
    <row r="2" ht="16.85" customHeight="1" spans="1:4">
      <c r="A2" s="2" t="s">
        <v>173</v>
      </c>
      <c r="B2" s="2"/>
      <c r="C2" s="2"/>
      <c r="D2" s="2"/>
    </row>
    <row r="3" ht="32.95" customHeight="1" spans="1:4">
      <c r="A3" s="3" t="s">
        <v>174</v>
      </c>
      <c r="B3" s="4" t="s">
        <v>175</v>
      </c>
      <c r="C3" s="4" t="s">
        <v>176</v>
      </c>
      <c r="D3" s="5" t="s">
        <v>177</v>
      </c>
    </row>
    <row r="4" ht="28.55" customHeight="1" spans="1:4">
      <c r="A4" s="6" t="s">
        <v>38</v>
      </c>
      <c r="B4" s="7" t="s">
        <v>64</v>
      </c>
      <c r="C4" s="7" t="s">
        <v>26</v>
      </c>
      <c r="D4" s="8">
        <f>'【5.1表】工程量清单（招标）'!D39</f>
        <v>0</v>
      </c>
    </row>
    <row r="5" ht="28.55" customHeight="1" spans="1:4">
      <c r="A5" s="6" t="s">
        <v>56</v>
      </c>
      <c r="B5" s="7" t="s">
        <v>178</v>
      </c>
      <c r="C5" s="7" t="s">
        <v>68</v>
      </c>
      <c r="D5" s="8">
        <f>'【5.1表】工程量清单（招标）'!D79</f>
        <v>0</v>
      </c>
    </row>
    <row r="6" ht="28.55" customHeight="1" spans="1:4">
      <c r="A6" s="6" t="s">
        <v>179</v>
      </c>
      <c r="B6" s="7" t="s">
        <v>180</v>
      </c>
      <c r="C6" s="7" t="s">
        <v>85</v>
      </c>
      <c r="D6" s="8">
        <f>'【5.1表】工程量清单（招标）'!D118</f>
        <v>0</v>
      </c>
    </row>
    <row r="7" ht="28.55" customHeight="1" spans="1:4">
      <c r="A7" s="6" t="s">
        <v>181</v>
      </c>
      <c r="B7" s="7" t="s">
        <v>182</v>
      </c>
      <c r="C7" s="7" t="s">
        <v>140</v>
      </c>
      <c r="D7" s="8">
        <f>'【5.1表】工程量清单（招标）'!D158</f>
        <v>0</v>
      </c>
    </row>
    <row r="8" ht="28.55" customHeight="1" spans="1:4">
      <c r="A8" s="6" t="s">
        <v>183</v>
      </c>
      <c r="B8" s="7" t="s">
        <v>184</v>
      </c>
      <c r="C8" s="7" t="s">
        <v>149</v>
      </c>
      <c r="D8" s="8">
        <f>'【5.1表】工程量清单（招标）'!D198</f>
        <v>0</v>
      </c>
    </row>
    <row r="9" ht="28.55" customHeight="1" spans="1:4">
      <c r="A9" s="6" t="s">
        <v>185</v>
      </c>
      <c r="B9" s="7" t="s">
        <v>186</v>
      </c>
      <c r="C9" s="7" t="s">
        <v>165</v>
      </c>
      <c r="D9" s="8">
        <f>'【5.1表】工程量清单（招标）'!D238</f>
        <v>0</v>
      </c>
    </row>
    <row r="10" ht="28.55" customHeight="1" spans="1:4">
      <c r="A10" s="6" t="s">
        <v>187</v>
      </c>
      <c r="B10" s="7" t="s">
        <v>188</v>
      </c>
      <c r="C10" s="7" t="s">
        <v>188</v>
      </c>
      <c r="D10" s="8">
        <f>SUM(D4:D9)</f>
        <v>0</v>
      </c>
    </row>
    <row r="11" ht="28.55" customHeight="1" spans="1:4">
      <c r="A11" s="6" t="s">
        <v>61</v>
      </c>
      <c r="B11" s="7" t="s">
        <v>189</v>
      </c>
      <c r="C11" s="7" t="s">
        <v>189</v>
      </c>
      <c r="D11" s="8" t="s">
        <v>190</v>
      </c>
    </row>
    <row r="12" ht="28.55" customHeight="1" spans="1:4">
      <c r="A12" s="6" t="s">
        <v>191</v>
      </c>
      <c r="B12" s="7" t="s">
        <v>192</v>
      </c>
      <c r="C12" s="7" t="s">
        <v>192</v>
      </c>
      <c r="D12" s="8" t="s">
        <v>190</v>
      </c>
    </row>
    <row r="13" ht="28.55" customHeight="1" spans="1:4">
      <c r="A13" s="6" t="s">
        <v>156</v>
      </c>
      <c r="B13" s="7" t="s">
        <v>193</v>
      </c>
      <c r="C13" s="7" t="s">
        <v>193</v>
      </c>
      <c r="D13" s="8" t="s">
        <v>190</v>
      </c>
    </row>
    <row r="14" ht="28.55" customHeight="1" spans="1:4">
      <c r="A14" s="6" t="s">
        <v>194</v>
      </c>
      <c r="B14" s="7" t="s">
        <v>195</v>
      </c>
      <c r="C14" s="7" t="s">
        <v>195</v>
      </c>
      <c r="D14" s="8">
        <f>D10*0.03</f>
        <v>0</v>
      </c>
    </row>
    <row r="15" ht="28.55" customHeight="1" spans="1:4">
      <c r="A15" s="6" t="s">
        <v>196</v>
      </c>
      <c r="B15" s="7" t="s">
        <v>197</v>
      </c>
      <c r="C15" s="7" t="s">
        <v>197</v>
      </c>
      <c r="D15" s="8">
        <f>D10+D14</f>
        <v>0</v>
      </c>
    </row>
    <row r="16" ht="285.7" customHeight="1" spans="1:4">
      <c r="A16" s="9"/>
      <c r="B16" s="9"/>
      <c r="C16" s="9"/>
      <c r="D16" s="9"/>
    </row>
  </sheetData>
  <sheetProtection password="CBFA" sheet="1" objects="1"/>
  <mergeCells count="3">
    <mergeCell ref="A1:D1"/>
    <mergeCell ref="A2:D2"/>
    <mergeCell ref="A16:D16"/>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2026-07-12T21:19:00Z</dcterms:created>
  <dcterms:modified xsi:type="dcterms:W3CDTF">2026-07-14T05:33:57Z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CD4CBC7DEDA64D3FBAA7A4DB49E53B0F</vt:lpwstr>
  </property>
  <property fmtid="{D5CDD505-2E9C-101B-9397-08002B2CF9AE}" pid="3" name="KSOProductBuildVer">
    <vt:lpwstr>2052-11.8.2.12055</vt:lpwstr>
  </property>
</Properties>
</file>