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<sst xmlns="http://schemas.openxmlformats.org/spreadsheetml/2006/main" count="333" uniqueCount="236">
  <si>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</si>
  <si>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</si>
  <si>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</si>
  <si>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</si>
  <si>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</si>
  <si>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</si>
  <si>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</si>
  <si>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</si>
  <si>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</si>
  <si>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</si>
  <si>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</si>
  <si>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</si>
  <si>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</si>
  <si>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</si>
  <si>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</si>
  <si>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</si>
  <si>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</si>
  <si>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</si>
  <si>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</si>
  <si>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</si>
  <si>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</si>
  <si>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</si>
  <si>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</si>
  <si>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</si>
  <si>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段：2026年乌审旗农村公路养护工程施工二标段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</si>
  <si>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</si>
  <si>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</si>
  <si>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</si>
  <si>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</si>
  <si>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</si>
  <si>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</si>
  <si>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</si>
  <si>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</si>
  <si>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</si>
  <si>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</si>
  <si>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</si>
  <si>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</si>
  <si>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</si>
  <si>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</si>
  <si>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</si>
  <si>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</si>
  <si>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</si>
  <si>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</si>
  <si>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</si>
  <si>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</si>
  <si>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</si>
  <si>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</si>
  <si>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</si>
  <si>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</si>
  <si>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</si>
  <si>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</si>
  <si>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</si>
  <si>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</si>
  <si>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</si>
  <si>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</si>
  <si>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</si>
  <si>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</si>
  <si>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</si>
  <si>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</si>
  <si>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-c</t>
  </si>
  <si>
    <t>改道标志（符合规范要求）</t>
  </si>
  <si>
    <t>-d</t>
  </si>
  <si>
    <t>施工绕行标志（符合规范要求）</t>
  </si>
  <si>
    <t>-e</t>
  </si>
  <si>
    <t>路栏2000×1500</t>
  </si>
  <si>
    <t>4</t>
  </si>
  <si>
    <t>-f</t>
  </si>
  <si>
    <t>锥形交通路标Ф42×70</t>
  </si>
  <si>
    <t>20</t>
  </si>
  <si>
    <t>-g</t>
  </si>
  <si>
    <t>水马1500×900</t>
  </si>
  <si>
    <t>10</t>
  </si>
  <si>
    <t>-h</t>
  </si>
  <si>
    <t>警示频闪灯</t>
  </si>
  <si>
    <t>清单 第100章 合计</t>
  </si>
  <si>
    <t>清单 第200章  路基养护工程</t>
  </si>
  <si>
    <t>Y201</t>
  </si>
  <si>
    <t>场地清理</t>
  </si>
  <si>
    <t>Y201-2</t>
  </si>
  <si>
    <t>拆除结构物</t>
  </si>
  <si>
    <t>Y201-2-1</t>
  </si>
  <si>
    <t>拆除道口标注</t>
  </si>
  <si>
    <t>根</t>
  </si>
  <si>
    <t>58</t>
  </si>
  <si>
    <t>Y201-2-2</t>
  </si>
  <si>
    <t>挖除混凝土路缘石</t>
  </si>
  <si>
    <t>m3</t>
  </si>
  <si>
    <t>84.00</t>
  </si>
  <si>
    <t>Y201-2-3</t>
  </si>
  <si>
    <t>挖除急流槽</t>
  </si>
  <si>
    <t>128.10</t>
  </si>
  <si>
    <t>Y203</t>
  </si>
  <si>
    <t>排水设施养护</t>
  </si>
  <si>
    <t>Y203-1</t>
  </si>
  <si>
    <t>排水设施修复与加固</t>
  </si>
  <si>
    <t>Y203-1-4</t>
  </si>
  <si>
    <t>急流槽</t>
  </si>
  <si>
    <t>Y203-1-4-1</t>
  </si>
  <si>
    <t>M10浆砌片(块)石</t>
  </si>
  <si>
    <t>142.30</t>
  </si>
  <si>
    <t>Y203-1-4-2</t>
  </si>
  <si>
    <t>砂浆抹面</t>
  </si>
  <si>
    <t>m2</t>
  </si>
  <si>
    <t>197.00</t>
  </si>
  <si>
    <t>Y203-1-4-3</t>
  </si>
  <si>
    <t>现浇C25混凝土急流槽</t>
  </si>
  <si>
    <t>7.40</t>
  </si>
  <si>
    <t>预制C25混凝土急流槽</t>
  </si>
  <si>
    <t>17.00</t>
  </si>
  <si>
    <t>Y203-1-4-4</t>
  </si>
  <si>
    <t>现浇C25混凝土拦水带</t>
  </si>
  <si>
    <t>20.10</t>
  </si>
  <si>
    <t>Y203-1-4-5</t>
  </si>
  <si>
    <t>钢筋</t>
  </si>
  <si>
    <t>kg</t>
  </si>
  <si>
    <t>400.40</t>
  </si>
  <si>
    <t>清单 第200章 合计</t>
  </si>
  <si>
    <t>清单 第300章  路面养护工程</t>
  </si>
  <si>
    <t>Y301</t>
  </si>
  <si>
    <t>沥青面层养护</t>
  </si>
  <si>
    <t>Y301-1</t>
  </si>
  <si>
    <t>挖除与铣刨</t>
  </si>
  <si>
    <t>Y301-1-1</t>
  </si>
  <si>
    <t>面层挖除</t>
  </si>
  <si>
    <t>14.72</t>
  </si>
  <si>
    <t>Y301-2</t>
  </si>
  <si>
    <t>裂缝处治</t>
  </si>
  <si>
    <t>Y301-2-2</t>
  </si>
  <si>
    <t>热沥青灌缝</t>
  </si>
  <si>
    <t>m</t>
  </si>
  <si>
    <t>4867.00</t>
  </si>
  <si>
    <t>Y301-4</t>
  </si>
  <si>
    <t>沥青路面再生利用</t>
  </si>
  <si>
    <t>Y301-4-4</t>
  </si>
  <si>
    <t>旧路沥青面层、基层就地冷再生平均厚
31cm</t>
  </si>
  <si>
    <t>29850.00</t>
  </si>
  <si>
    <t>Y301-8</t>
  </si>
  <si>
    <t>路面加铺</t>
  </si>
  <si>
    <t>Y301-8-2</t>
  </si>
  <si>
    <t>5cm厚AC-16中粒式改性沥青混凝土面层</t>
  </si>
  <si>
    <t>28107.90</t>
  </si>
  <si>
    <t>Y302</t>
  </si>
  <si>
    <t>水泥混凝土面层养护</t>
  </si>
  <si>
    <t>Y302-13</t>
  </si>
  <si>
    <t>水泥混凝土面层更换</t>
  </si>
  <si>
    <t>Y302-13-1</t>
  </si>
  <si>
    <t>5cmC30水泥混凝土面层</t>
  </si>
  <si>
    <t>45.70</t>
  </si>
  <si>
    <t>Y303</t>
  </si>
  <si>
    <t>其他路面结构层养护</t>
  </si>
  <si>
    <t>Y303-1</t>
  </si>
  <si>
    <t>Y303-1-3</t>
  </si>
  <si>
    <t>各类稳定土基层(底基层)挖除</t>
  </si>
  <si>
    <t>51.58</t>
  </si>
  <si>
    <t>Y303-3</t>
  </si>
  <si>
    <t>封层</t>
  </si>
  <si>
    <t>Y303-3-3</t>
  </si>
  <si>
    <t>ES-2型稀浆封层</t>
  </si>
  <si>
    <t>Y303-4</t>
  </si>
  <si>
    <t>基层</t>
  </si>
  <si>
    <t>Y303-4-2</t>
  </si>
  <si>
    <t>水泥稳定级配碎石基层（5：95）厚26.5c
m</t>
  </si>
  <si>
    <t>170.00</t>
  </si>
  <si>
    <t>Y303-4-3</t>
  </si>
  <si>
    <t>水泥稳定级配碎石基层（5：95）厚25cm</t>
  </si>
  <si>
    <t>95.80</t>
  </si>
  <si>
    <t>Y303-6</t>
  </si>
  <si>
    <t>功能层(垫层)修复</t>
  </si>
  <si>
    <t>Y303-6-2</t>
  </si>
  <si>
    <t>机械摊铺压实厚度5cm(天然砂砾路面)</t>
  </si>
  <si>
    <t>320.10</t>
  </si>
  <si>
    <t>Y304</t>
  </si>
  <si>
    <t>路面附属工程养护</t>
  </si>
  <si>
    <t>Y304-1</t>
  </si>
  <si>
    <t>路肩修复</t>
  </si>
  <si>
    <t>Y304-1-1</t>
  </si>
  <si>
    <t>培砂砾路肩9cm</t>
  </si>
  <si>
    <t>595.80</t>
  </si>
  <si>
    <t>Y304-2</t>
  </si>
  <si>
    <t>路缘石、路肩石修复</t>
  </si>
  <si>
    <t>Y304-2-3</t>
  </si>
  <si>
    <t>路缘石、路肩石更换</t>
  </si>
  <si>
    <t>Y304-2-3-1</t>
  </si>
  <si>
    <t>现浇C25混凝土路缘石、路肩石</t>
  </si>
  <si>
    <t>120.50</t>
  </si>
  <si>
    <t>清单 第300章 合计</t>
  </si>
  <si>
    <t>清单 第600章  交通安全设施养护工程</t>
  </si>
  <si>
    <t>Y602</t>
  </si>
  <si>
    <t>交通标线维修与更换</t>
  </si>
  <si>
    <t>Y602-1</t>
  </si>
  <si>
    <t>清除既有标线</t>
  </si>
  <si>
    <t>240.00</t>
  </si>
  <si>
    <t>Y602-2</t>
  </si>
  <si>
    <t>黄色热熔标线</t>
  </si>
  <si>
    <t>Y602-2-2</t>
  </si>
  <si>
    <t>热熔型反光标线</t>
  </si>
  <si>
    <t>Y604</t>
  </si>
  <si>
    <t>视线诱导设施维修与更换</t>
  </si>
  <si>
    <t>Y604-6</t>
  </si>
  <si>
    <t>新建道口标柱</t>
  </si>
  <si>
    <t>68</t>
  </si>
  <si>
    <t>清单 第600章 合计</t>
  </si>
  <si>
    <t>清单 第700章  绿化及环境保护养护工程</t>
  </si>
  <si>
    <t>Y702</t>
  </si>
  <si>
    <t>绿化移栽</t>
  </si>
  <si>
    <t>Y702-1</t>
  </si>
  <si>
    <t>乔木栽植</t>
  </si>
  <si>
    <t>旱柳（机械挖坑60*60cm，地径≥2cm，苗
高2.0-2.5m，枝干通直无枯梢，根系完整
保留原生土幅，无病虫损伤、无劈裂断根
。）</t>
  </si>
  <si>
    <t>棵</t>
  </si>
  <si>
    <t>602.000</t>
  </si>
  <si>
    <t>清单 第700章 合计</t>
  </si>
  <si>
    <t>投标报价汇总表</t>
  </si>
  <si>
    <t>标段：2026年乌审旗农村公路养护工程施工二标段</t>
  </si>
  <si>
    <t>序号</t>
  </si>
  <si>
    <t>章次</t>
  </si>
  <si>
    <t>科 目 名 称</t>
  </si>
  <si>
    <t>金额（元）</t>
  </si>
  <si>
    <t>100</t>
  </si>
  <si>
    <t>200</t>
  </si>
  <si>
    <t>3</t>
  </si>
  <si>
    <t>300</t>
  </si>
  <si>
    <t>600</t>
  </si>
  <si>
    <t>5</t>
  </si>
  <si>
    <t>700</t>
  </si>
  <si>
    <t>6</t>
  </si>
  <si>
    <t>第100章至700章清单合计</t>
  </si>
  <si>
    <t>7</t>
  </si>
  <si>
    <t>已包含在清单合计中的材料、工程设备、专业工程暂估价合计</t>
  </si>
  <si>
    <t/>
  </si>
  <si>
    <t>8</t>
  </si>
  <si>
    <t>清单合计减去材料、工程设备、专业工程暂估价
合计(即6-7)=8</t>
  </si>
  <si>
    <t>9</t>
  </si>
  <si>
    <t>计日工合计</t>
  </si>
  <si>
    <t>暂列金额(不含计日工总额)</t>
  </si>
  <si>
    <t>11</t>
  </si>
  <si>
    <t>投标报价(6+9+10)=11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</si>
</sst>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2">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topLeftCell="A7" workbookViewId="0">
      <selection activeCell="A1" sqref="$A1:$XFD1048576"/>
    </sheetView>
  </sheetViews>
  <sheetFormatPr defaultColWidth="9" defaultRowHeight="14.25"/>
  <cols>
    <col min="1" max="1" width="82.5" customWidth="1"/>
  </cols>
  <sheetData>
    <row r="1" customFormat="1" ht="19.5" spans="1:1">
      <c r="A1" s="25" t="s">
        <v>0</v>
      </c>
    </row>
    <row r="2" customFormat="1" ht="15.75" spans="1:1">
      <c r="A2" s="26" t="s">
        <v>1</v>
      </c>
    </row>
    <row r="3" customFormat="1" ht="58.5" spans="1:1">
      <c r="A3" s="27" t="s">
        <v>2</v>
      </c>
    </row>
    <row r="4" customFormat="1" ht="30" spans="1:1">
      <c r="A4" s="27" t="s">
        <v>3</v>
      </c>
    </row>
    <row r="5" customFormat="1" ht="74.25" spans="1:1">
      <c r="A5" s="28" t="s">
        <v>4</v>
      </c>
    </row>
    <row r="6" customFormat="1" ht="30" spans="1:1">
      <c r="A6" s="27" t="s">
        <v>5</v>
      </c>
    </row>
    <row r="7" customFormat="1" ht="31.5" spans="1:1">
      <c r="A7" s="27" t="s">
        <v>6</v>
      </c>
    </row>
    <row r="8" customFormat="1" ht="30" spans="1:1">
      <c r="A8" s="27" t="s">
        <v>7</v>
      </c>
    </row>
    <row r="9" customFormat="1" ht="30" spans="1:1">
      <c r="A9" s="27" t="s">
        <v>8</v>
      </c>
    </row>
    <row r="10" customFormat="1" ht="15.75" spans="1:1">
      <c r="A10" s="29" t="s">
        <v>9</v>
      </c>
    </row>
    <row r="11" customFormat="1" ht="15.75" spans="1:1">
      <c r="A11" s="27" t="s">
        <v>10</v>
      </c>
    </row>
    <row r="12" customFormat="1" ht="44.25" spans="1:1">
      <c r="A12" s="27" t="s">
        <v>11</v>
      </c>
    </row>
    <row r="13" customFormat="1" ht="44.25" spans="1:1">
      <c r="A13" s="27" t="s">
        <v>12</v>
      </c>
    </row>
    <row r="14" customFormat="1" ht="30" spans="1:1">
      <c r="A14" s="27" t="s">
        <v>13</v>
      </c>
    </row>
    <row r="15" customFormat="1" ht="30" spans="1:1">
      <c r="A15" s="27" t="s">
        <v>14</v>
      </c>
    </row>
    <row r="16" customFormat="1" ht="15.75" spans="1:1">
      <c r="A16" s="27" t="s">
        <v>15</v>
      </c>
    </row>
    <row r="17" customFormat="1" ht="31.5" spans="1:1">
      <c r="A17" s="27" t="s">
        <v>16</v>
      </c>
    </row>
    <row r="18" customFormat="1" ht="15.75" spans="1:1">
      <c r="A18" s="27" t="s">
        <v>17</v>
      </c>
    </row>
    <row r="19" customFormat="1" ht="15.75" spans="1:1">
      <c r="A19" s="29" t="s">
        <v>18</v>
      </c>
    </row>
    <row r="20" customFormat="1" ht="15.75" spans="1:1">
      <c r="A20" s="29" t="s">
        <v>19</v>
      </c>
    </row>
    <row r="21" customFormat="1" ht="77.25" spans="1:1">
      <c r="A21" s="30" t="s">
        <v>20</v>
      </c>
    </row>
    <row r="22" customFormat="1" ht="135.75" spans="1:1">
      <c r="A22" s="31" t="s">
        <v>21</v>
      </c>
    </row>
    <row r="23" customFormat="1" ht="42.75" spans="1:1">
      <c r="A23" t="s">
        <v>22</v>
      </c>
    </row>
    <row r="24" customFormat="1" spans="1:1">
      <c r="A24" t="s">
        <v>23</v>
      </c>
    </row>
  </sheetData>
  <sheetProtection password="CBFA"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5"/>
  <sheetViews>
    <sheetView showZeros="0" topLeftCell="A81" workbookViewId="0">
      <selection activeCell="E85" sqref="E85"/>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21"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SUM(F14:F21)</f>
        <v>0</v>
      </c>
      <c r="F13" s="21">
        <f t="shared" si="0"/>
        <v>0</v>
      </c>
    </row>
    <row r="14" ht="16.85" customHeight="1" spans="1:6">
      <c r="A14" s="14" t="s">
        <v>53</v>
      </c>
      <c r="B14" s="15" t="s">
        <v>54</v>
      </c>
      <c r="C14" s="16" t="s">
        <v>55</v>
      </c>
      <c r="D14" s="19" t="s">
        <v>56</v>
      </c>
      <c r="E14" s="20"/>
      <c r="F14" s="21">
        <f t="shared" si="0"/>
        <v>0</v>
      </c>
    </row>
    <row r="15" ht="16.85" customHeight="1" spans="1:6">
      <c r="A15" s="14" t="s">
        <v>57</v>
      </c>
      <c r="B15" s="15" t="s">
        <v>58</v>
      </c>
      <c r="C15" s="16" t="s">
        <v>55</v>
      </c>
      <c r="D15" s="19" t="s">
        <v>56</v>
      </c>
      <c r="E15" s="20"/>
      <c r="F15" s="21">
        <f t="shared" si="0"/>
        <v>0</v>
      </c>
    </row>
    <row r="16" ht="16.85" customHeight="1" spans="1:6">
      <c r="A16" s="14" t="s">
        <v>59</v>
      </c>
      <c r="B16" s="15" t="s">
        <v>60</v>
      </c>
      <c r="C16" s="16" t="s">
        <v>55</v>
      </c>
      <c r="D16" s="19" t="s">
        <v>56</v>
      </c>
      <c r="E16" s="20"/>
      <c r="F16" s="21">
        <f t="shared" si="0"/>
        <v>0</v>
      </c>
    </row>
    <row r="17" ht="17.6" customHeight="1" spans="1:6">
      <c r="A17" s="14" t="s">
        <v>61</v>
      </c>
      <c r="B17" s="15" t="s">
        <v>62</v>
      </c>
      <c r="C17" s="16" t="s">
        <v>55</v>
      </c>
      <c r="D17" s="19" t="s">
        <v>56</v>
      </c>
      <c r="E17" s="20"/>
      <c r="F17" s="21">
        <f t="shared" si="0"/>
        <v>0</v>
      </c>
    </row>
    <row r="18" ht="16.85" customHeight="1" spans="1:6">
      <c r="A18" s="14" t="s">
        <v>63</v>
      </c>
      <c r="B18" s="15" t="s">
        <v>64</v>
      </c>
      <c r="C18" s="16" t="s">
        <v>55</v>
      </c>
      <c r="D18" s="19" t="s">
        <v>65</v>
      </c>
      <c r="E18" s="20"/>
      <c r="F18" s="21">
        <f t="shared" si="0"/>
        <v>0</v>
      </c>
    </row>
    <row r="19" ht="16.85" customHeight="1" spans="1:6">
      <c r="A19" s="14" t="s">
        <v>66</v>
      </c>
      <c r="B19" s="15" t="s">
        <v>67</v>
      </c>
      <c r="C19" s="16" t="s">
        <v>55</v>
      </c>
      <c r="D19" s="19" t="s">
        <v>68</v>
      </c>
      <c r="E19" s="20"/>
      <c r="F19" s="21">
        <f t="shared" si="0"/>
        <v>0</v>
      </c>
    </row>
    <row r="20" ht="16.85" customHeight="1" spans="1:6">
      <c r="A20" s="14" t="s">
        <v>69</v>
      </c>
      <c r="B20" s="15" t="s">
        <v>70</v>
      </c>
      <c r="C20" s="16" t="s">
        <v>55</v>
      </c>
      <c r="D20" s="19" t="s">
        <v>71</v>
      </c>
      <c r="E20" s="20"/>
      <c r="F20" s="21">
        <f t="shared" si="0"/>
        <v>0</v>
      </c>
    </row>
    <row r="21" ht="17.6" customHeight="1" spans="1:6">
      <c r="A21" s="14" t="s">
        <v>72</v>
      </c>
      <c r="B21" s="15" t="s">
        <v>73</v>
      </c>
      <c r="C21" s="16" t="s">
        <v>55</v>
      </c>
      <c r="D21" s="19" t="s">
        <v>56</v>
      </c>
      <c r="E21" s="20"/>
      <c r="F21" s="21">
        <f t="shared" si="0"/>
        <v>0</v>
      </c>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74</v>
      </c>
      <c r="C39" s="24"/>
      <c r="D39" s="16">
        <f>SUM(F6:F13)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75</v>
      </c>
      <c r="B42" s="11"/>
      <c r="C42" s="11"/>
      <c r="D42" s="11"/>
      <c r="E42" s="11"/>
      <c r="F42" s="11"/>
    </row>
    <row r="43" ht="22" customHeight="1" spans="1:6">
      <c r="A43" s="12" t="s">
        <v>27</v>
      </c>
      <c r="B43" s="7" t="s">
        <v>28</v>
      </c>
      <c r="C43" s="7" t="s">
        <v>29</v>
      </c>
      <c r="D43" s="7" t="s">
        <v>30</v>
      </c>
      <c r="E43" s="7" t="s">
        <v>31</v>
      </c>
      <c r="F43" s="13" t="s">
        <v>32</v>
      </c>
    </row>
    <row r="44" ht="17.6" customHeight="1" spans="1:6">
      <c r="A44" s="14" t="s">
        <v>76</v>
      </c>
      <c r="B44" s="15" t="s">
        <v>77</v>
      </c>
      <c r="C44" s="16"/>
      <c r="D44" s="17"/>
      <c r="E44" s="17"/>
      <c r="F44" s="18"/>
    </row>
    <row r="45" ht="16.85" customHeight="1" spans="1:6">
      <c r="A45" s="14" t="s">
        <v>78</v>
      </c>
      <c r="B45" s="15" t="s">
        <v>79</v>
      </c>
      <c r="C45" s="16"/>
      <c r="D45" s="19"/>
      <c r="E45" s="19"/>
      <c r="F45" s="21"/>
    </row>
    <row r="46" ht="16.85" customHeight="1" spans="1:6">
      <c r="A46" s="14" t="s">
        <v>80</v>
      </c>
      <c r="B46" s="15" t="s">
        <v>81</v>
      </c>
      <c r="C46" s="16" t="s">
        <v>82</v>
      </c>
      <c r="D46" s="19" t="s">
        <v>83</v>
      </c>
      <c r="E46" s="20"/>
      <c r="F46" s="21">
        <f>IF(E46&gt;0,ROUND(D46*E46,0),0)</f>
        <v>0</v>
      </c>
    </row>
    <row r="47" ht="16.85" customHeight="1" spans="1:6">
      <c r="A47" s="14" t="s">
        <v>84</v>
      </c>
      <c r="B47" s="15" t="s">
        <v>85</v>
      </c>
      <c r="C47" s="16" t="s">
        <v>86</v>
      </c>
      <c r="D47" s="19" t="s">
        <v>87</v>
      </c>
      <c r="E47" s="20"/>
      <c r="F47" s="21">
        <f t="shared" ref="F47:F57" si="1">IF(E47&gt;0,ROUND(D47*E47,0),0)</f>
        <v>0</v>
      </c>
    </row>
    <row r="48" ht="17.6" customHeight="1" spans="1:6">
      <c r="A48" s="14" t="s">
        <v>88</v>
      </c>
      <c r="B48" s="15" t="s">
        <v>89</v>
      </c>
      <c r="C48" s="16" t="s">
        <v>86</v>
      </c>
      <c r="D48" s="19" t="s">
        <v>90</v>
      </c>
      <c r="E48" s="20"/>
      <c r="F48" s="21">
        <f t="shared" si="1"/>
        <v>0</v>
      </c>
    </row>
    <row r="49" ht="16.85" customHeight="1" spans="1:6">
      <c r="A49" s="14" t="s">
        <v>91</v>
      </c>
      <c r="B49" s="15" t="s">
        <v>92</v>
      </c>
      <c r="C49" s="16"/>
      <c r="D49" s="19"/>
      <c r="E49" s="19"/>
      <c r="F49" s="21">
        <f t="shared" si="1"/>
        <v>0</v>
      </c>
    </row>
    <row r="50" ht="16.85" customHeight="1" spans="1:6">
      <c r="A50" s="14" t="s">
        <v>93</v>
      </c>
      <c r="B50" s="15" t="s">
        <v>94</v>
      </c>
      <c r="C50" s="16"/>
      <c r="D50" s="19"/>
      <c r="E50" s="19"/>
      <c r="F50" s="21">
        <f t="shared" si="1"/>
        <v>0</v>
      </c>
    </row>
    <row r="51" ht="16.85" customHeight="1" spans="1:6">
      <c r="A51" s="14" t="s">
        <v>95</v>
      </c>
      <c r="B51" s="15" t="s">
        <v>96</v>
      </c>
      <c r="C51" s="16"/>
      <c r="D51" s="19"/>
      <c r="E51" s="19"/>
      <c r="F51" s="21">
        <f t="shared" si="1"/>
        <v>0</v>
      </c>
    </row>
    <row r="52" ht="17.6" customHeight="1" spans="1:6">
      <c r="A52" s="14" t="s">
        <v>97</v>
      </c>
      <c r="B52" s="15" t="s">
        <v>98</v>
      </c>
      <c r="C52" s="16" t="s">
        <v>86</v>
      </c>
      <c r="D52" s="19" t="s">
        <v>99</v>
      </c>
      <c r="E52" s="20"/>
      <c r="F52" s="21">
        <f t="shared" si="1"/>
        <v>0</v>
      </c>
    </row>
    <row r="53" ht="16.85" customHeight="1" spans="1:6">
      <c r="A53" s="14" t="s">
        <v>100</v>
      </c>
      <c r="B53" s="15" t="s">
        <v>101</v>
      </c>
      <c r="C53" s="16" t="s">
        <v>102</v>
      </c>
      <c r="D53" s="19" t="s">
        <v>103</v>
      </c>
      <c r="E53" s="20"/>
      <c r="F53" s="21">
        <f t="shared" si="1"/>
        <v>0</v>
      </c>
    </row>
    <row r="54" ht="16.85" customHeight="1" spans="1:6">
      <c r="A54" s="14" t="s">
        <v>104</v>
      </c>
      <c r="B54" s="15" t="s">
        <v>105</v>
      </c>
      <c r="C54" s="16" t="s">
        <v>86</v>
      </c>
      <c r="D54" s="19" t="s">
        <v>106</v>
      </c>
      <c r="E54" s="20"/>
      <c r="F54" s="21">
        <f t="shared" si="1"/>
        <v>0</v>
      </c>
    </row>
    <row r="55" ht="16.85" customHeight="1" spans="1:6">
      <c r="A55" s="14" t="s">
        <v>104</v>
      </c>
      <c r="B55" s="15" t="s">
        <v>107</v>
      </c>
      <c r="C55" s="16" t="s">
        <v>86</v>
      </c>
      <c r="D55" s="19" t="s">
        <v>108</v>
      </c>
      <c r="E55" s="20"/>
      <c r="F55" s="21">
        <f t="shared" si="1"/>
        <v>0</v>
      </c>
    </row>
    <row r="56" ht="16.85" customHeight="1" spans="1:6">
      <c r="A56" s="14" t="s">
        <v>109</v>
      </c>
      <c r="B56" s="15" t="s">
        <v>110</v>
      </c>
      <c r="C56" s="16" t="s">
        <v>86</v>
      </c>
      <c r="D56" s="19" t="s">
        <v>111</v>
      </c>
      <c r="E56" s="20"/>
      <c r="F56" s="21">
        <f t="shared" si="1"/>
        <v>0</v>
      </c>
    </row>
    <row r="57" ht="17.6" customHeight="1" spans="1:6">
      <c r="A57" s="14" t="s">
        <v>112</v>
      </c>
      <c r="B57" s="15" t="s">
        <v>113</v>
      </c>
      <c r="C57" s="16" t="s">
        <v>114</v>
      </c>
      <c r="D57" s="19" t="s">
        <v>115</v>
      </c>
      <c r="E57" s="20"/>
      <c r="F57" s="21">
        <f t="shared" si="1"/>
        <v>0</v>
      </c>
    </row>
    <row r="58" ht="16.85" customHeight="1" spans="1:6">
      <c r="A58" s="14"/>
      <c r="B58" s="15"/>
      <c r="C58" s="16"/>
      <c r="D58" s="17"/>
      <c r="E58" s="17"/>
      <c r="F58" s="18"/>
    </row>
    <row r="59" ht="16.85" customHeight="1" spans="1:6">
      <c r="A59" s="14"/>
      <c r="B59" s="15"/>
      <c r="C59" s="16"/>
      <c r="D59" s="17"/>
      <c r="E59" s="17"/>
      <c r="F59" s="18"/>
    </row>
    <row r="60" ht="16.85" customHeight="1" spans="1:6">
      <c r="A60" s="14"/>
      <c r="B60" s="15"/>
      <c r="C60" s="16"/>
      <c r="D60" s="17"/>
      <c r="E60" s="17"/>
      <c r="F60" s="18"/>
    </row>
    <row r="61" ht="17.6" customHeight="1" spans="1:6">
      <c r="A61" s="14"/>
      <c r="B61" s="15"/>
      <c r="C61" s="16"/>
      <c r="D61" s="17"/>
      <c r="E61" s="17"/>
      <c r="F61" s="18"/>
    </row>
    <row r="62" ht="16.85" customHeight="1" spans="1:6">
      <c r="A62" s="14"/>
      <c r="B62" s="15"/>
      <c r="C62" s="16"/>
      <c r="D62" s="17"/>
      <c r="E62" s="17"/>
      <c r="F62" s="18"/>
    </row>
    <row r="63" ht="16.85" customHeight="1" spans="1:6">
      <c r="A63" s="14"/>
      <c r="B63" s="15"/>
      <c r="C63" s="16"/>
      <c r="D63" s="17"/>
      <c r="E63" s="17"/>
      <c r="F63" s="18"/>
    </row>
    <row r="64" ht="16.85" customHeight="1" spans="1:6">
      <c r="A64" s="14"/>
      <c r="B64" s="15"/>
      <c r="C64" s="16"/>
      <c r="D64" s="17"/>
      <c r="E64" s="17"/>
      <c r="F64" s="18"/>
    </row>
    <row r="65" ht="17.6" customHeight="1" spans="1:6">
      <c r="A65" s="14"/>
      <c r="B65" s="15"/>
      <c r="C65" s="16"/>
      <c r="D65" s="17"/>
      <c r="E65" s="17"/>
      <c r="F65" s="18"/>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3"/>
      <c r="B79" s="24" t="s">
        <v>116</v>
      </c>
      <c r="C79" s="24"/>
      <c r="D79" s="16">
        <f>SUM(F44:F78)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117</v>
      </c>
      <c r="B82" s="11"/>
      <c r="C82" s="11"/>
      <c r="D82" s="11"/>
      <c r="E82" s="11"/>
      <c r="F82" s="11"/>
    </row>
    <row r="83" ht="22" customHeight="1" spans="1:6">
      <c r="A83" s="12" t="s">
        <v>27</v>
      </c>
      <c r="B83" s="7" t="s">
        <v>28</v>
      </c>
      <c r="C83" s="7" t="s">
        <v>29</v>
      </c>
      <c r="D83" s="7" t="s">
        <v>30</v>
      </c>
      <c r="E83" s="7" t="s">
        <v>31</v>
      </c>
      <c r="F83" s="13" t="s">
        <v>32</v>
      </c>
    </row>
    <row r="84" ht="17.6" customHeight="1" spans="1:6">
      <c r="A84" s="14" t="s">
        <v>118</v>
      </c>
      <c r="B84" s="15" t="s">
        <v>119</v>
      </c>
      <c r="C84" s="16"/>
      <c r="D84" s="17"/>
      <c r="E84" s="17"/>
      <c r="F84" s="18"/>
    </row>
    <row r="85" ht="16.85" customHeight="1" spans="1:6">
      <c r="A85" s="14" t="s">
        <v>120</v>
      </c>
      <c r="B85" s="15" t="s">
        <v>121</v>
      </c>
      <c r="C85" s="16"/>
      <c r="D85" s="17"/>
      <c r="E85" s="17"/>
      <c r="F85" s="18"/>
    </row>
    <row r="86" ht="16.85" customHeight="1" spans="1:6">
      <c r="A86" s="14" t="s">
        <v>122</v>
      </c>
      <c r="B86" s="15" t="s">
        <v>123</v>
      </c>
      <c r="C86" s="16" t="s">
        <v>86</v>
      </c>
      <c r="D86" s="19" t="s">
        <v>124</v>
      </c>
      <c r="E86" s="20"/>
      <c r="F86" s="21">
        <f>IF(E86&gt;0,ROUND(D86*E86,0),0)</f>
        <v>0</v>
      </c>
    </row>
    <row r="87" ht="16.85" customHeight="1" spans="1:6">
      <c r="A87" s="14" t="s">
        <v>125</v>
      </c>
      <c r="B87" s="15" t="s">
        <v>126</v>
      </c>
      <c r="C87" s="16"/>
      <c r="D87" s="19"/>
      <c r="E87" s="19"/>
      <c r="F87" s="21">
        <f t="shared" ref="F87:F111" si="2">IF(E87&gt;0,ROUND(D87*E87,0),0)</f>
        <v>0</v>
      </c>
    </row>
    <row r="88" ht="17.6" customHeight="1" spans="1:6">
      <c r="A88" s="14" t="s">
        <v>127</v>
      </c>
      <c r="B88" s="15" t="s">
        <v>128</v>
      </c>
      <c r="C88" s="16" t="s">
        <v>129</v>
      </c>
      <c r="D88" s="19" t="s">
        <v>130</v>
      </c>
      <c r="E88" s="20"/>
      <c r="F88" s="21">
        <f t="shared" si="2"/>
        <v>0</v>
      </c>
    </row>
    <row r="89" ht="16.85" customHeight="1" spans="1:6">
      <c r="A89" s="14" t="s">
        <v>131</v>
      </c>
      <c r="B89" s="15" t="s">
        <v>132</v>
      </c>
      <c r="C89" s="16"/>
      <c r="D89" s="19"/>
      <c r="E89" s="19"/>
      <c r="F89" s="21">
        <f t="shared" si="2"/>
        <v>0</v>
      </c>
    </row>
    <row r="90" ht="33.7" customHeight="1" spans="1:6">
      <c r="A90" s="14" t="s">
        <v>133</v>
      </c>
      <c r="B90" s="22" t="s">
        <v>134</v>
      </c>
      <c r="C90" s="16" t="s">
        <v>102</v>
      </c>
      <c r="D90" s="19" t="s">
        <v>135</v>
      </c>
      <c r="E90" s="20"/>
      <c r="F90" s="21">
        <f t="shared" si="2"/>
        <v>0</v>
      </c>
    </row>
    <row r="91" ht="17.6" customHeight="1" spans="1:6">
      <c r="A91" s="14" t="s">
        <v>136</v>
      </c>
      <c r="B91" s="15" t="s">
        <v>137</v>
      </c>
      <c r="C91" s="16"/>
      <c r="D91" s="19"/>
      <c r="E91" s="19"/>
      <c r="F91" s="21">
        <f t="shared" si="2"/>
        <v>0</v>
      </c>
    </row>
    <row r="92" ht="16.85" customHeight="1" spans="1:6">
      <c r="A92" s="14" t="s">
        <v>138</v>
      </c>
      <c r="B92" s="15" t="s">
        <v>139</v>
      </c>
      <c r="C92" s="16" t="s">
        <v>102</v>
      </c>
      <c r="D92" s="19" t="s">
        <v>140</v>
      </c>
      <c r="E92" s="20"/>
      <c r="F92" s="21">
        <f t="shared" si="2"/>
        <v>0</v>
      </c>
    </row>
    <row r="93" ht="16.85" customHeight="1" spans="1:6">
      <c r="A93" s="14" t="s">
        <v>141</v>
      </c>
      <c r="B93" s="15" t="s">
        <v>142</v>
      </c>
      <c r="C93" s="16"/>
      <c r="D93" s="19"/>
      <c r="E93" s="19"/>
      <c r="F93" s="21">
        <f t="shared" si="2"/>
        <v>0</v>
      </c>
    </row>
    <row r="94" ht="16.85" customHeight="1" spans="1:6">
      <c r="A94" s="14" t="s">
        <v>143</v>
      </c>
      <c r="B94" s="15" t="s">
        <v>144</v>
      </c>
      <c r="C94" s="16"/>
      <c r="D94" s="19"/>
      <c r="E94" s="19"/>
      <c r="F94" s="21">
        <f t="shared" si="2"/>
        <v>0</v>
      </c>
    </row>
    <row r="95" ht="16.85" customHeight="1" spans="1:6">
      <c r="A95" s="14" t="s">
        <v>145</v>
      </c>
      <c r="B95" s="15" t="s">
        <v>146</v>
      </c>
      <c r="C95" s="16" t="s">
        <v>102</v>
      </c>
      <c r="D95" s="19" t="s">
        <v>147</v>
      </c>
      <c r="E95" s="20"/>
      <c r="F95" s="21">
        <f t="shared" si="2"/>
        <v>0</v>
      </c>
    </row>
    <row r="96" ht="17.6" customHeight="1" spans="1:6">
      <c r="A96" s="14" t="s">
        <v>148</v>
      </c>
      <c r="B96" s="15" t="s">
        <v>149</v>
      </c>
      <c r="C96" s="16"/>
      <c r="D96" s="19"/>
      <c r="E96" s="19"/>
      <c r="F96" s="21">
        <f t="shared" si="2"/>
        <v>0</v>
      </c>
    </row>
    <row r="97" ht="16.85" customHeight="1" spans="1:6">
      <c r="A97" s="14" t="s">
        <v>150</v>
      </c>
      <c r="B97" s="15" t="s">
        <v>121</v>
      </c>
      <c r="C97" s="16"/>
      <c r="D97" s="19"/>
      <c r="E97" s="19"/>
      <c r="F97" s="21">
        <f t="shared" si="2"/>
        <v>0</v>
      </c>
    </row>
    <row r="98" ht="16.85" customHeight="1" spans="1:6">
      <c r="A98" s="14" t="s">
        <v>151</v>
      </c>
      <c r="B98" s="15" t="s">
        <v>152</v>
      </c>
      <c r="C98" s="16" t="s">
        <v>86</v>
      </c>
      <c r="D98" s="19" t="s">
        <v>153</v>
      </c>
      <c r="E98" s="20"/>
      <c r="F98" s="21">
        <f t="shared" si="2"/>
        <v>0</v>
      </c>
    </row>
    <row r="99" ht="16.85" customHeight="1" spans="1:6">
      <c r="A99" s="14" t="s">
        <v>154</v>
      </c>
      <c r="B99" s="15" t="s">
        <v>155</v>
      </c>
      <c r="C99" s="16"/>
      <c r="D99" s="19"/>
      <c r="E99" s="19"/>
      <c r="F99" s="21">
        <f t="shared" si="2"/>
        <v>0</v>
      </c>
    </row>
    <row r="100" ht="17.6" customHeight="1" spans="1:6">
      <c r="A100" s="14" t="s">
        <v>156</v>
      </c>
      <c r="B100" s="15" t="s">
        <v>157</v>
      </c>
      <c r="C100" s="16" t="s">
        <v>102</v>
      </c>
      <c r="D100" s="19" t="s">
        <v>140</v>
      </c>
      <c r="E100" s="20"/>
      <c r="F100" s="21">
        <f t="shared" si="2"/>
        <v>0</v>
      </c>
    </row>
    <row r="101" ht="16.85" customHeight="1" spans="1:6">
      <c r="A101" s="14" t="s">
        <v>158</v>
      </c>
      <c r="B101" s="15" t="s">
        <v>159</v>
      </c>
      <c r="C101" s="16"/>
      <c r="D101" s="19"/>
      <c r="E101" s="19"/>
      <c r="F101" s="21">
        <f t="shared" si="2"/>
        <v>0</v>
      </c>
    </row>
    <row r="102" ht="33.7" customHeight="1" spans="1:6">
      <c r="A102" s="14" t="s">
        <v>160</v>
      </c>
      <c r="B102" s="22" t="s">
        <v>161</v>
      </c>
      <c r="C102" s="16" t="s">
        <v>102</v>
      </c>
      <c r="D102" s="19" t="s">
        <v>162</v>
      </c>
      <c r="E102" s="20"/>
      <c r="F102" s="21">
        <f t="shared" si="2"/>
        <v>0</v>
      </c>
    </row>
    <row r="103" ht="17.6" customHeight="1" spans="1:6">
      <c r="A103" s="14" t="s">
        <v>163</v>
      </c>
      <c r="B103" s="15" t="s">
        <v>164</v>
      </c>
      <c r="C103" s="16" t="s">
        <v>102</v>
      </c>
      <c r="D103" s="19" t="s">
        <v>165</v>
      </c>
      <c r="E103" s="20"/>
      <c r="F103" s="21">
        <f t="shared" si="2"/>
        <v>0</v>
      </c>
    </row>
    <row r="104" ht="16.85" customHeight="1" spans="1:6">
      <c r="A104" s="14" t="s">
        <v>166</v>
      </c>
      <c r="B104" s="15" t="s">
        <v>167</v>
      </c>
      <c r="C104" s="16"/>
      <c r="D104" s="19"/>
      <c r="E104" s="19"/>
      <c r="F104" s="21">
        <f t="shared" si="2"/>
        <v>0</v>
      </c>
    </row>
    <row r="105" ht="16.85" customHeight="1" spans="1:6">
      <c r="A105" s="14" t="s">
        <v>168</v>
      </c>
      <c r="B105" s="15" t="s">
        <v>169</v>
      </c>
      <c r="C105" s="16" t="s">
        <v>102</v>
      </c>
      <c r="D105" s="19" t="s">
        <v>170</v>
      </c>
      <c r="E105" s="20"/>
      <c r="F105" s="21">
        <f t="shared" si="2"/>
        <v>0</v>
      </c>
    </row>
    <row r="106" ht="16.85" customHeight="1" spans="1:6">
      <c r="A106" s="14" t="s">
        <v>171</v>
      </c>
      <c r="B106" s="15" t="s">
        <v>172</v>
      </c>
      <c r="C106" s="16"/>
      <c r="D106" s="19"/>
      <c r="E106" s="19"/>
      <c r="F106" s="21">
        <f t="shared" si="2"/>
        <v>0</v>
      </c>
    </row>
    <row r="107" ht="17.6" customHeight="1" spans="1:6">
      <c r="A107" s="14" t="s">
        <v>173</v>
      </c>
      <c r="B107" s="15" t="s">
        <v>174</v>
      </c>
      <c r="C107" s="16"/>
      <c r="D107" s="19"/>
      <c r="E107" s="19"/>
      <c r="F107" s="21">
        <f t="shared" si="2"/>
        <v>0</v>
      </c>
    </row>
    <row r="108" ht="16.85" customHeight="1" spans="1:6">
      <c r="A108" s="14" t="s">
        <v>175</v>
      </c>
      <c r="B108" s="15" t="s">
        <v>176</v>
      </c>
      <c r="C108" s="16" t="s">
        <v>86</v>
      </c>
      <c r="D108" s="19" t="s">
        <v>177</v>
      </c>
      <c r="E108" s="20"/>
      <c r="F108" s="21">
        <f t="shared" si="2"/>
        <v>0</v>
      </c>
    </row>
    <row r="109" ht="16.85" customHeight="1" spans="1:6">
      <c r="A109" s="14" t="s">
        <v>178</v>
      </c>
      <c r="B109" s="15" t="s">
        <v>179</v>
      </c>
      <c r="C109" s="16"/>
      <c r="D109" s="19"/>
      <c r="E109" s="19"/>
      <c r="F109" s="21">
        <f t="shared" si="2"/>
        <v>0</v>
      </c>
    </row>
    <row r="110" ht="16.85" customHeight="1" spans="1:6">
      <c r="A110" s="14" t="s">
        <v>180</v>
      </c>
      <c r="B110" s="15" t="s">
        <v>181</v>
      </c>
      <c r="C110" s="16"/>
      <c r="D110" s="19"/>
      <c r="E110" s="19"/>
      <c r="F110" s="21">
        <f t="shared" si="2"/>
        <v>0</v>
      </c>
    </row>
    <row r="111" ht="17.6" customHeight="1" spans="1:6">
      <c r="A111" s="14" t="s">
        <v>182</v>
      </c>
      <c r="B111" s="15" t="s">
        <v>183</v>
      </c>
      <c r="C111" s="16" t="s">
        <v>86</v>
      </c>
      <c r="D111" s="19" t="s">
        <v>184</v>
      </c>
      <c r="E111" s="20"/>
      <c r="F111" s="21">
        <f t="shared" si="2"/>
        <v>0</v>
      </c>
    </row>
    <row r="112" ht="16.85" customHeight="1" spans="1:6">
      <c r="A112" s="14"/>
      <c r="B112" s="15"/>
      <c r="C112" s="16"/>
      <c r="D112" s="17"/>
      <c r="E112" s="17"/>
      <c r="F112" s="18"/>
    </row>
    <row r="113" ht="16.85" customHeight="1" spans="1:6">
      <c r="A113" s="14"/>
      <c r="B113" s="15"/>
      <c r="C113" s="16"/>
      <c r="D113" s="17"/>
      <c r="E113" s="17"/>
      <c r="F113" s="18"/>
    </row>
    <row r="114" ht="16.85" customHeight="1" spans="1:6">
      <c r="A114" s="14"/>
      <c r="B114" s="15"/>
      <c r="C114" s="16"/>
      <c r="D114" s="17"/>
      <c r="E114" s="17"/>
      <c r="F114" s="18"/>
    </row>
    <row r="115" ht="17.6" customHeight="1" spans="1:6">
      <c r="A115" s="14"/>
      <c r="B115" s="15"/>
      <c r="C115" s="16"/>
      <c r="D115" s="17"/>
      <c r="E115" s="17"/>
      <c r="F115" s="18"/>
    </row>
    <row r="116" ht="16.85" customHeight="1" spans="1:6">
      <c r="A116" s="14"/>
      <c r="B116" s="15"/>
      <c r="C116" s="16"/>
      <c r="D116" s="17"/>
      <c r="E116" s="17"/>
      <c r="F116" s="18"/>
    </row>
    <row r="117" ht="22" customHeight="1" spans="1:6">
      <c r="A117" s="23"/>
      <c r="B117" s="24" t="s">
        <v>185</v>
      </c>
      <c r="C117" s="24"/>
      <c r="D117" s="16">
        <f>SUM(F84:F116)</f>
        <v>0</v>
      </c>
      <c r="E117" s="16"/>
      <c r="F117" s="16"/>
    </row>
    <row r="118" ht="32.95" customHeight="1" spans="1:6">
      <c r="A118" s="1" t="s">
        <v>0</v>
      </c>
      <c r="B118" s="1"/>
      <c r="C118" s="1"/>
      <c r="D118" s="1"/>
      <c r="E118" s="1"/>
      <c r="F118" s="1"/>
    </row>
    <row r="119" ht="16.85" customHeight="1" spans="1:6">
      <c r="A119" s="2" t="s">
        <v>24</v>
      </c>
      <c r="B119" s="2"/>
      <c r="C119" s="2"/>
      <c r="D119" s="2"/>
      <c r="E119" s="10" t="s">
        <v>25</v>
      </c>
      <c r="F119" s="10"/>
    </row>
    <row r="120" ht="21.25" customHeight="1" spans="1:6">
      <c r="A120" s="11" t="s">
        <v>186</v>
      </c>
      <c r="B120" s="11"/>
      <c r="C120" s="11"/>
      <c r="D120" s="11"/>
      <c r="E120" s="11"/>
      <c r="F120" s="11"/>
    </row>
    <row r="121" ht="22" customHeight="1" spans="1:6">
      <c r="A121" s="12" t="s">
        <v>27</v>
      </c>
      <c r="B121" s="7" t="s">
        <v>28</v>
      </c>
      <c r="C121" s="7" t="s">
        <v>29</v>
      </c>
      <c r="D121" s="7" t="s">
        <v>30</v>
      </c>
      <c r="E121" s="7" t="s">
        <v>31</v>
      </c>
      <c r="F121" s="13" t="s">
        <v>32</v>
      </c>
    </row>
    <row r="122" ht="17.6" customHeight="1" spans="1:6">
      <c r="A122" s="14" t="s">
        <v>187</v>
      </c>
      <c r="B122" s="15" t="s">
        <v>188</v>
      </c>
      <c r="C122" s="16"/>
      <c r="D122" s="17"/>
      <c r="E122" s="17"/>
      <c r="F122" s="18"/>
    </row>
    <row r="123" ht="16.85" customHeight="1" spans="1:6">
      <c r="A123" s="14" t="s">
        <v>189</v>
      </c>
      <c r="B123" s="15" t="s">
        <v>190</v>
      </c>
      <c r="C123" s="16" t="s">
        <v>102</v>
      </c>
      <c r="D123" s="19" t="s">
        <v>191</v>
      </c>
      <c r="E123" s="20"/>
      <c r="F123" s="21">
        <f>IF(E123&gt;0,ROUND(D123*E123,0),0)</f>
        <v>0</v>
      </c>
    </row>
    <row r="124" ht="16.85" customHeight="1" spans="1:6">
      <c r="A124" s="14" t="s">
        <v>192</v>
      </c>
      <c r="B124" s="15" t="s">
        <v>193</v>
      </c>
      <c r="C124" s="16"/>
      <c r="D124" s="19"/>
      <c r="E124" s="19"/>
      <c r="F124" s="21">
        <f>IF(E124&gt;0,ROUND(D124*E124,0),0)</f>
        <v>0</v>
      </c>
    </row>
    <row r="125" ht="16.85" customHeight="1" spans="1:6">
      <c r="A125" s="14" t="s">
        <v>194</v>
      </c>
      <c r="B125" s="15" t="s">
        <v>195</v>
      </c>
      <c r="C125" s="16" t="s">
        <v>102</v>
      </c>
      <c r="D125" s="19" t="s">
        <v>191</v>
      </c>
      <c r="E125" s="20"/>
      <c r="F125" s="21">
        <f>IF(E125&gt;0,ROUND(D125*E125,0),0)</f>
        <v>0</v>
      </c>
    </row>
    <row r="126" ht="17.6" customHeight="1" spans="1:6">
      <c r="A126" s="14" t="s">
        <v>196</v>
      </c>
      <c r="B126" s="15" t="s">
        <v>197</v>
      </c>
      <c r="C126" s="16"/>
      <c r="D126" s="19"/>
      <c r="E126" s="19"/>
      <c r="F126" s="21">
        <f>IF(E126&gt;0,ROUND(D126*E126,0),0)</f>
        <v>0</v>
      </c>
    </row>
    <row r="127" ht="16.85" customHeight="1" spans="1:6">
      <c r="A127" s="14" t="s">
        <v>198</v>
      </c>
      <c r="B127" s="15" t="s">
        <v>199</v>
      </c>
      <c r="C127" s="16" t="s">
        <v>82</v>
      </c>
      <c r="D127" s="19" t="s">
        <v>200</v>
      </c>
      <c r="E127" s="20"/>
      <c r="F127" s="21">
        <f>IF(E127&gt;0,ROUND(D127*E127,0),0)</f>
        <v>0</v>
      </c>
    </row>
    <row r="128" ht="16.85" customHeight="1" spans="1:6">
      <c r="A128" s="14"/>
      <c r="B128" s="15"/>
      <c r="C128" s="16"/>
      <c r="D128" s="17"/>
      <c r="E128" s="17"/>
      <c r="F128" s="18"/>
    </row>
    <row r="129" ht="16.85" customHeight="1" spans="1:6">
      <c r="A129" s="14"/>
      <c r="B129" s="15"/>
      <c r="C129" s="16"/>
      <c r="D129" s="17"/>
      <c r="E129" s="17"/>
      <c r="F129" s="18"/>
    </row>
    <row r="130" ht="17.6" customHeight="1" spans="1:6">
      <c r="A130" s="14"/>
      <c r="B130" s="15"/>
      <c r="C130" s="16"/>
      <c r="D130" s="17"/>
      <c r="E130" s="17"/>
      <c r="F130" s="18"/>
    </row>
    <row r="131" ht="16.85" customHeight="1" spans="1:6">
      <c r="A131" s="14"/>
      <c r="B131" s="15"/>
      <c r="C131" s="16"/>
      <c r="D131" s="17"/>
      <c r="E131" s="17"/>
      <c r="F131" s="18"/>
    </row>
    <row r="132" ht="16.85" customHeight="1" spans="1:6">
      <c r="A132" s="14"/>
      <c r="B132" s="15"/>
      <c r="C132" s="16"/>
      <c r="D132" s="17"/>
      <c r="E132" s="17"/>
      <c r="F132" s="18"/>
    </row>
    <row r="133" ht="16.85" customHeight="1" spans="1:6">
      <c r="A133" s="14"/>
      <c r="B133" s="15"/>
      <c r="C133" s="16"/>
      <c r="D133" s="17"/>
      <c r="E133" s="17"/>
      <c r="F133" s="18"/>
    </row>
    <row r="134" ht="16.85" customHeight="1" spans="1:6">
      <c r="A134" s="14"/>
      <c r="B134" s="15"/>
      <c r="C134" s="16"/>
      <c r="D134" s="17"/>
      <c r="E134" s="17"/>
      <c r="F134" s="18"/>
    </row>
    <row r="135" ht="17.6" customHeight="1" spans="1:6">
      <c r="A135" s="14"/>
      <c r="B135" s="15"/>
      <c r="C135" s="16"/>
      <c r="D135" s="17"/>
      <c r="E135" s="17"/>
      <c r="F135" s="18"/>
    </row>
    <row r="136" ht="16.85" customHeight="1" spans="1:6">
      <c r="A136" s="14"/>
      <c r="B136" s="15"/>
      <c r="C136" s="16"/>
      <c r="D136" s="17"/>
      <c r="E136" s="17"/>
      <c r="F136" s="18"/>
    </row>
    <row r="137" ht="16.85" customHeight="1" spans="1:6">
      <c r="A137" s="14"/>
      <c r="B137" s="15"/>
      <c r="C137" s="16"/>
      <c r="D137" s="17"/>
      <c r="E137" s="17"/>
      <c r="F137" s="18"/>
    </row>
    <row r="138" ht="16.85" customHeight="1" spans="1:6">
      <c r="A138" s="14"/>
      <c r="B138" s="15"/>
      <c r="C138" s="16"/>
      <c r="D138" s="17"/>
      <c r="E138" s="17"/>
      <c r="F138" s="18"/>
    </row>
    <row r="139" ht="17.6" customHeight="1" spans="1:6">
      <c r="A139" s="14"/>
      <c r="B139" s="15"/>
      <c r="C139" s="16"/>
      <c r="D139" s="17"/>
      <c r="E139" s="17"/>
      <c r="F139" s="18"/>
    </row>
    <row r="140" ht="16.85" customHeight="1" spans="1:6">
      <c r="A140" s="14"/>
      <c r="B140" s="15"/>
      <c r="C140" s="16"/>
      <c r="D140" s="17"/>
      <c r="E140" s="17"/>
      <c r="F140" s="18"/>
    </row>
    <row r="141" ht="16.85" customHeight="1" spans="1:6">
      <c r="A141" s="14"/>
      <c r="B141" s="15"/>
      <c r="C141" s="16"/>
      <c r="D141" s="17"/>
      <c r="E141" s="17"/>
      <c r="F141" s="18"/>
    </row>
    <row r="142" ht="16.85" customHeight="1" spans="1:6">
      <c r="A142" s="14"/>
      <c r="B142" s="15"/>
      <c r="C142" s="16"/>
      <c r="D142" s="17"/>
      <c r="E142" s="17"/>
      <c r="F142" s="18"/>
    </row>
    <row r="143" ht="17.6" customHeight="1" spans="1:6">
      <c r="A143" s="14"/>
      <c r="B143" s="15"/>
      <c r="C143" s="16"/>
      <c r="D143" s="17"/>
      <c r="E143" s="17"/>
      <c r="F143" s="18"/>
    </row>
    <row r="144" ht="16.85" customHeight="1" spans="1:6">
      <c r="A144" s="14"/>
      <c r="B144" s="15"/>
      <c r="C144" s="16"/>
      <c r="D144" s="17"/>
      <c r="E144" s="17"/>
      <c r="F144" s="18"/>
    </row>
    <row r="145" ht="16.85" customHeight="1" spans="1:6">
      <c r="A145" s="14"/>
      <c r="B145" s="15"/>
      <c r="C145" s="16"/>
      <c r="D145" s="17"/>
      <c r="E145" s="17"/>
      <c r="F145" s="18"/>
    </row>
    <row r="146" ht="16.85" customHeight="1" spans="1:6">
      <c r="A146" s="14"/>
      <c r="B146" s="15"/>
      <c r="C146" s="16"/>
      <c r="D146" s="17"/>
      <c r="E146" s="17"/>
      <c r="F146" s="18"/>
    </row>
    <row r="147" ht="17.6" customHeight="1" spans="1:6">
      <c r="A147" s="14"/>
      <c r="B147" s="15"/>
      <c r="C147" s="16"/>
      <c r="D147" s="17"/>
      <c r="E147" s="17"/>
      <c r="F147" s="18"/>
    </row>
    <row r="148" ht="16.85" customHeight="1" spans="1:6">
      <c r="A148" s="14"/>
      <c r="B148" s="15"/>
      <c r="C148" s="16"/>
      <c r="D148" s="17"/>
      <c r="E148" s="17"/>
      <c r="F148" s="18"/>
    </row>
    <row r="149" ht="16.85" customHeight="1" spans="1:6">
      <c r="A149" s="14"/>
      <c r="B149" s="15"/>
      <c r="C149" s="16"/>
      <c r="D149" s="17"/>
      <c r="E149" s="17"/>
      <c r="F149" s="18"/>
    </row>
    <row r="150" ht="16.85" customHeight="1" spans="1:6">
      <c r="A150" s="14"/>
      <c r="B150" s="15"/>
      <c r="C150" s="16"/>
      <c r="D150" s="17"/>
      <c r="E150" s="17"/>
      <c r="F150" s="18"/>
    </row>
    <row r="151" ht="17.6" customHeight="1" spans="1:6">
      <c r="A151" s="14"/>
      <c r="B151" s="15"/>
      <c r="C151" s="16"/>
      <c r="D151" s="17"/>
      <c r="E151" s="17"/>
      <c r="F151" s="18"/>
    </row>
    <row r="152" ht="16.85" customHeight="1" spans="1:6">
      <c r="A152" s="14"/>
      <c r="B152" s="15"/>
      <c r="C152" s="16"/>
      <c r="D152" s="17"/>
      <c r="E152" s="17"/>
      <c r="F152" s="18"/>
    </row>
    <row r="153" ht="16.85" customHeight="1" spans="1:6">
      <c r="A153" s="14"/>
      <c r="B153" s="15"/>
      <c r="C153" s="16"/>
      <c r="D153" s="17"/>
      <c r="E153" s="17"/>
      <c r="F153" s="18"/>
    </row>
    <row r="154" ht="16.85" customHeight="1" spans="1:6">
      <c r="A154" s="14"/>
      <c r="B154" s="15"/>
      <c r="C154" s="16"/>
      <c r="D154" s="17"/>
      <c r="E154" s="17"/>
      <c r="F154" s="18"/>
    </row>
    <row r="155" ht="17.6" customHeight="1" spans="1:6">
      <c r="A155" s="14"/>
      <c r="B155" s="15"/>
      <c r="C155" s="16"/>
      <c r="D155" s="17"/>
      <c r="E155" s="17"/>
      <c r="F155" s="18"/>
    </row>
    <row r="156" ht="16.85" customHeight="1" spans="1:6">
      <c r="A156" s="14"/>
      <c r="B156" s="15"/>
      <c r="C156" s="16"/>
      <c r="D156" s="17"/>
      <c r="E156" s="17"/>
      <c r="F156" s="18"/>
    </row>
    <row r="157" ht="22" customHeight="1" spans="1:6">
      <c r="A157" s="23"/>
      <c r="B157" s="24" t="s">
        <v>201</v>
      </c>
      <c r="C157" s="24"/>
      <c r="D157" s="16">
        <f>SUM(F122:F156)</f>
        <v>0</v>
      </c>
      <c r="E157" s="16"/>
      <c r="F157" s="16"/>
    </row>
    <row r="158" ht="32.95" customHeight="1" spans="1:6">
      <c r="A158" s="1" t="s">
        <v>0</v>
      </c>
      <c r="B158" s="1"/>
      <c r="C158" s="1"/>
      <c r="D158" s="1"/>
      <c r="E158" s="1"/>
      <c r="F158" s="1"/>
    </row>
    <row r="159" ht="16.85" customHeight="1" spans="1:6">
      <c r="A159" s="2" t="s">
        <v>24</v>
      </c>
      <c r="B159" s="2"/>
      <c r="C159" s="2"/>
      <c r="D159" s="2"/>
      <c r="E159" s="10" t="s">
        <v>25</v>
      </c>
      <c r="F159" s="10"/>
    </row>
    <row r="160" ht="21.25" customHeight="1" spans="1:6">
      <c r="A160" s="11" t="s">
        <v>202</v>
      </c>
      <c r="B160" s="11"/>
      <c r="C160" s="11"/>
      <c r="D160" s="11"/>
      <c r="E160" s="11"/>
      <c r="F160" s="11"/>
    </row>
    <row r="161" ht="22" customHeight="1" spans="1:6">
      <c r="A161" s="12" t="s">
        <v>27</v>
      </c>
      <c r="B161" s="7" t="s">
        <v>28</v>
      </c>
      <c r="C161" s="7" t="s">
        <v>29</v>
      </c>
      <c r="D161" s="7" t="s">
        <v>30</v>
      </c>
      <c r="E161" s="7" t="s">
        <v>31</v>
      </c>
      <c r="F161" s="13" t="s">
        <v>32</v>
      </c>
    </row>
    <row r="162" ht="17.6" customHeight="1" spans="1:6">
      <c r="A162" s="14" t="s">
        <v>203</v>
      </c>
      <c r="B162" s="15" t="s">
        <v>204</v>
      </c>
      <c r="C162" s="16"/>
      <c r="D162" s="17"/>
      <c r="E162" s="17"/>
      <c r="F162" s="18"/>
    </row>
    <row r="163" ht="16.85" customHeight="1" spans="1:6">
      <c r="A163" s="14" t="s">
        <v>205</v>
      </c>
      <c r="B163" s="15" t="s">
        <v>206</v>
      </c>
      <c r="C163" s="16"/>
      <c r="D163" s="17"/>
      <c r="E163" s="17"/>
      <c r="F163" s="18"/>
    </row>
    <row r="164" ht="51.3" customHeight="1" spans="1:6">
      <c r="A164" s="14" t="s">
        <v>53</v>
      </c>
      <c r="B164" s="22" t="s">
        <v>207</v>
      </c>
      <c r="C164" s="16" t="s">
        <v>208</v>
      </c>
      <c r="D164" s="19" t="s">
        <v>209</v>
      </c>
      <c r="E164" s="20"/>
      <c r="F164" s="21">
        <f>IF(E164&gt;0,ROUND(D164*E164,0),0)</f>
        <v>0</v>
      </c>
    </row>
    <row r="165" ht="16.85" customHeight="1" spans="1:6">
      <c r="A165" s="14"/>
      <c r="B165" s="15"/>
      <c r="C165" s="16"/>
      <c r="D165" s="17"/>
      <c r="E165" s="17"/>
      <c r="F165" s="18"/>
    </row>
    <row r="166" ht="16.85" customHeight="1" spans="1:6">
      <c r="A166" s="14"/>
      <c r="B166" s="15"/>
      <c r="C166" s="16"/>
      <c r="D166" s="17"/>
      <c r="E166" s="17"/>
      <c r="F166" s="18"/>
    </row>
    <row r="167" ht="16.85" customHeight="1" spans="1:6">
      <c r="A167" s="14"/>
      <c r="B167" s="15"/>
      <c r="C167" s="16"/>
      <c r="D167" s="17"/>
      <c r="E167" s="17"/>
      <c r="F167" s="18"/>
    </row>
    <row r="168" ht="17.6" customHeight="1" spans="1:6">
      <c r="A168" s="14"/>
      <c r="B168" s="15"/>
      <c r="C168" s="16"/>
      <c r="D168" s="17"/>
      <c r="E168" s="17"/>
      <c r="F168" s="18"/>
    </row>
    <row r="169" ht="16.85" customHeight="1" spans="1:6">
      <c r="A169" s="14"/>
      <c r="B169" s="15"/>
      <c r="C169" s="16"/>
      <c r="D169" s="17"/>
      <c r="E169" s="17"/>
      <c r="F169" s="18"/>
    </row>
    <row r="170" ht="16.85" customHeight="1" spans="1:6">
      <c r="A170" s="14"/>
      <c r="B170" s="15"/>
      <c r="C170" s="16"/>
      <c r="D170" s="17"/>
      <c r="E170" s="17"/>
      <c r="F170" s="18"/>
    </row>
    <row r="171" ht="16.85" customHeight="1" spans="1:6">
      <c r="A171" s="14"/>
      <c r="B171" s="15"/>
      <c r="C171" s="16"/>
      <c r="D171" s="17"/>
      <c r="E171" s="17"/>
      <c r="F171" s="18"/>
    </row>
    <row r="172" ht="16.85" customHeight="1" spans="1:6">
      <c r="A172" s="14"/>
      <c r="B172" s="15"/>
      <c r="C172" s="16"/>
      <c r="D172" s="17"/>
      <c r="E172" s="17"/>
      <c r="F172" s="18"/>
    </row>
    <row r="173" ht="17.6" customHeight="1" spans="1:6">
      <c r="A173" s="14"/>
      <c r="B173" s="15"/>
      <c r="C173" s="16"/>
      <c r="D173" s="17"/>
      <c r="E173" s="17"/>
      <c r="F173" s="18"/>
    </row>
    <row r="174" ht="16.85" customHeight="1" spans="1:6">
      <c r="A174" s="14"/>
      <c r="B174" s="15"/>
      <c r="C174" s="16"/>
      <c r="D174" s="17"/>
      <c r="E174" s="17"/>
      <c r="F174" s="18"/>
    </row>
    <row r="175" ht="16.85" customHeight="1" spans="1:6">
      <c r="A175" s="14"/>
      <c r="B175" s="15"/>
      <c r="C175" s="16"/>
      <c r="D175" s="17"/>
      <c r="E175" s="17"/>
      <c r="F175" s="18"/>
    </row>
    <row r="176" ht="16.85" customHeight="1" spans="1:6">
      <c r="A176" s="14"/>
      <c r="B176" s="15"/>
      <c r="C176" s="16"/>
      <c r="D176" s="17"/>
      <c r="E176" s="17"/>
      <c r="F176" s="18"/>
    </row>
    <row r="177" ht="17.6" customHeight="1" spans="1:6">
      <c r="A177" s="14"/>
      <c r="B177" s="15"/>
      <c r="C177" s="16"/>
      <c r="D177" s="17"/>
      <c r="E177" s="17"/>
      <c r="F177" s="18"/>
    </row>
    <row r="178" ht="16.85" customHeight="1" spans="1:6">
      <c r="A178" s="14"/>
      <c r="B178" s="15"/>
      <c r="C178" s="16"/>
      <c r="D178" s="17"/>
      <c r="E178" s="17"/>
      <c r="F178" s="18"/>
    </row>
    <row r="179" ht="16.85" customHeight="1" spans="1:6">
      <c r="A179" s="14"/>
      <c r="B179" s="15"/>
      <c r="C179" s="16"/>
      <c r="D179" s="17"/>
      <c r="E179" s="17"/>
      <c r="F179" s="18"/>
    </row>
    <row r="180" ht="16.85" customHeight="1" spans="1:6">
      <c r="A180" s="14"/>
      <c r="B180" s="15"/>
      <c r="C180" s="16"/>
      <c r="D180" s="17"/>
      <c r="E180" s="17"/>
      <c r="F180" s="18"/>
    </row>
    <row r="181" ht="17.6" customHeight="1" spans="1:6">
      <c r="A181" s="14"/>
      <c r="B181" s="15"/>
      <c r="C181" s="16"/>
      <c r="D181" s="17"/>
      <c r="E181" s="17"/>
      <c r="F181" s="18"/>
    </row>
    <row r="182" ht="16.85" customHeight="1" spans="1:6">
      <c r="A182" s="14"/>
      <c r="B182" s="15"/>
      <c r="C182" s="16"/>
      <c r="D182" s="17"/>
      <c r="E182" s="17"/>
      <c r="F182" s="18"/>
    </row>
    <row r="183" ht="16.85" customHeight="1" spans="1:6">
      <c r="A183" s="14"/>
      <c r="B183" s="15"/>
      <c r="C183" s="16"/>
      <c r="D183" s="17"/>
      <c r="E183" s="17"/>
      <c r="F183" s="18"/>
    </row>
    <row r="184" ht="16.85" customHeight="1" spans="1:6">
      <c r="A184" s="14"/>
      <c r="B184" s="15"/>
      <c r="C184" s="16"/>
      <c r="D184" s="17"/>
      <c r="E184" s="17"/>
      <c r="F184" s="18"/>
    </row>
    <row r="185" ht="17.6" customHeight="1" spans="1:6">
      <c r="A185" s="14"/>
      <c r="B185" s="15"/>
      <c r="C185" s="16"/>
      <c r="D185" s="17"/>
      <c r="E185" s="17"/>
      <c r="F185" s="18"/>
    </row>
    <row r="186" ht="16.85" customHeight="1" spans="1:6">
      <c r="A186" s="14"/>
      <c r="B186" s="15"/>
      <c r="C186" s="16"/>
      <c r="D186" s="17"/>
      <c r="E186" s="17"/>
      <c r="F186" s="18"/>
    </row>
    <row r="187" ht="16.85" customHeight="1" spans="1:6">
      <c r="A187" s="14"/>
      <c r="B187" s="15"/>
      <c r="C187" s="16"/>
      <c r="D187" s="17"/>
      <c r="E187" s="17"/>
      <c r="F187" s="18"/>
    </row>
    <row r="188" ht="16.85" customHeight="1" spans="1:6">
      <c r="A188" s="14"/>
      <c r="B188" s="15"/>
      <c r="C188" s="16"/>
      <c r="D188" s="17"/>
      <c r="E188" s="17"/>
      <c r="F188" s="18"/>
    </row>
    <row r="189" ht="17.6" customHeight="1" spans="1:6">
      <c r="A189" s="14"/>
      <c r="B189" s="15"/>
      <c r="C189" s="16"/>
      <c r="D189" s="17"/>
      <c r="E189" s="17"/>
      <c r="F189" s="18"/>
    </row>
    <row r="190" ht="16.85" customHeight="1" spans="1:6">
      <c r="A190" s="14"/>
      <c r="B190" s="15"/>
      <c r="C190" s="16"/>
      <c r="D190" s="17"/>
      <c r="E190" s="17"/>
      <c r="F190" s="18"/>
    </row>
    <row r="191" ht="16.85" customHeight="1" spans="1:6">
      <c r="A191" s="14"/>
      <c r="B191" s="15"/>
      <c r="C191" s="16"/>
      <c r="D191" s="17"/>
      <c r="E191" s="17"/>
      <c r="F191" s="18"/>
    </row>
    <row r="192" ht="16.85" customHeight="1" spans="1:6">
      <c r="A192" s="14"/>
      <c r="B192" s="15"/>
      <c r="C192" s="16"/>
      <c r="D192" s="17"/>
      <c r="E192" s="17"/>
      <c r="F192" s="18"/>
    </row>
    <row r="193" ht="17.6" customHeight="1" spans="1:6">
      <c r="A193" s="14"/>
      <c r="B193" s="15"/>
      <c r="C193" s="16"/>
      <c r="D193" s="17"/>
      <c r="E193" s="17"/>
      <c r="F193" s="18"/>
    </row>
    <row r="194" ht="16.85" customHeight="1" spans="1:6">
      <c r="A194" s="14"/>
      <c r="B194" s="15"/>
      <c r="C194" s="16"/>
      <c r="D194" s="17"/>
      <c r="E194" s="17"/>
      <c r="F194" s="18"/>
    </row>
    <row r="195" ht="22" customHeight="1" spans="1:6">
      <c r="A195" s="23"/>
      <c r="B195" s="24" t="s">
        <v>210</v>
      </c>
      <c r="C195" s="24"/>
      <c r="D195" s="16">
        <f>SUM(F162:F194)</f>
        <v>0</v>
      </c>
      <c r="E195" s="16"/>
      <c r="F195" s="16"/>
    </row>
  </sheetData>
  <sheetProtection password="CBFA" sheet="1" objects="1"/>
  <mergeCells count="30">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7:C117"/>
    <mergeCell ref="D117:F117"/>
    <mergeCell ref="A118:F118"/>
    <mergeCell ref="A119:D119"/>
    <mergeCell ref="E119:F119"/>
    <mergeCell ref="A120:F120"/>
    <mergeCell ref="B157:C157"/>
    <mergeCell ref="D157:F157"/>
    <mergeCell ref="A158:F158"/>
    <mergeCell ref="A159:D159"/>
    <mergeCell ref="E159:F159"/>
    <mergeCell ref="A160:F160"/>
    <mergeCell ref="B195:C195"/>
    <mergeCell ref="D195:F195"/>
  </mergeCells>
  <printOptions horizontalCentered="1" verticalCentered="1"/>
  <pageMargins left="0.50125" right="0.50125" top="0.315" bottom="0.315" header="0" footer="0"/>
  <pageSetup paperSize="9" fitToWidth="0" fitToHeight="0" orientation="portrait"/>
  <headerFooter alignWithMargins="0"/>
  <rowBreaks count="5" manualBreakCount="5">
    <brk id="39" max="16383" man="1"/>
    <brk id="79" max="16383" man="1"/>
    <brk id="117" max="16383" man="1"/>
    <brk id="157" max="16383" man="1"/>
    <brk id="19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14" sqref="D14"/>
    </sheetView>
  </sheetViews>
  <sheetFormatPr defaultColWidth="9" defaultRowHeight="14.25" outlineLevelCol="3"/>
  <cols>
    <col min="1" max="1" width="13.125" customWidth="1"/>
    <col min="2" max="2" width="17.5" customWidth="1"/>
    <col min="3" max="3" width="35.7416666666667" customWidth="1"/>
    <col min="4" max="4" width="17.125" customWidth="1"/>
    <col min="5" max="5" width="10" customWidth="1"/>
  </cols>
  <sheetData>
    <row r="1" ht="32.95" customHeight="1" spans="1:4">
      <c r="A1" s="1" t="s">
        <v>211</v>
      </c>
      <c r="B1" s="1"/>
      <c r="C1" s="1"/>
      <c r="D1" s="1"/>
    </row>
    <row r="2" ht="16.85" customHeight="1" spans="1:4">
      <c r="A2" s="2" t="s">
        <v>212</v>
      </c>
      <c r="B2" s="2"/>
      <c r="C2" s="2"/>
      <c r="D2" s="2"/>
    </row>
    <row r="3" ht="32.95" customHeight="1" spans="1:4">
      <c r="A3" s="3" t="s">
        <v>213</v>
      </c>
      <c r="B3" s="4" t="s">
        <v>214</v>
      </c>
      <c r="C3" s="4" t="s">
        <v>215</v>
      </c>
      <c r="D3" s="5" t="s">
        <v>216</v>
      </c>
    </row>
    <row r="4" ht="28.55" customHeight="1" spans="1:4">
      <c r="A4" s="6" t="s">
        <v>38</v>
      </c>
      <c r="B4" s="7" t="s">
        <v>217</v>
      </c>
      <c r="C4" s="7" t="s">
        <v>26</v>
      </c>
      <c r="D4" s="8">
        <f>'【5.1表】工程量清单（招标）'!D39</f>
        <v>0</v>
      </c>
    </row>
    <row r="5" ht="28.55" customHeight="1" spans="1:4">
      <c r="A5" s="6" t="s">
        <v>56</v>
      </c>
      <c r="B5" s="7" t="s">
        <v>218</v>
      </c>
      <c r="C5" s="7" t="s">
        <v>75</v>
      </c>
      <c r="D5" s="8">
        <f>'【5.1表】工程量清单（招标）'!D79</f>
        <v>0</v>
      </c>
    </row>
    <row r="6" ht="28.55" customHeight="1" spans="1:4">
      <c r="A6" s="6" t="s">
        <v>219</v>
      </c>
      <c r="B6" s="7" t="s">
        <v>220</v>
      </c>
      <c r="C6" s="7" t="s">
        <v>117</v>
      </c>
      <c r="D6" s="8">
        <f>'【5.1表】工程量清单（招标）'!D117</f>
        <v>0</v>
      </c>
    </row>
    <row r="7" ht="28.55" customHeight="1" spans="1:4">
      <c r="A7" s="6" t="s">
        <v>65</v>
      </c>
      <c r="B7" s="7" t="s">
        <v>221</v>
      </c>
      <c r="C7" s="7" t="s">
        <v>186</v>
      </c>
      <c r="D7" s="8">
        <f>'【5.1表】工程量清单（招标）'!D157</f>
        <v>0</v>
      </c>
    </row>
    <row r="8" ht="28.55" customHeight="1" spans="1:4">
      <c r="A8" s="6" t="s">
        <v>222</v>
      </c>
      <c r="B8" s="7" t="s">
        <v>223</v>
      </c>
      <c r="C8" s="7" t="s">
        <v>202</v>
      </c>
      <c r="D8" s="8">
        <f>'【5.1表】工程量清单（招标）'!D195</f>
        <v>0</v>
      </c>
    </row>
    <row r="9" ht="28.55" customHeight="1" spans="1:4">
      <c r="A9" s="6" t="s">
        <v>224</v>
      </c>
      <c r="B9" s="7" t="s">
        <v>225</v>
      </c>
      <c r="C9" s="7" t="s">
        <v>225</v>
      </c>
      <c r="D9" s="8">
        <f>SUM(D4:D8)</f>
        <v>0</v>
      </c>
    </row>
    <row r="10" ht="45" customHeight="1" spans="1:4">
      <c r="A10" s="6" t="s">
        <v>226</v>
      </c>
      <c r="B10" s="7" t="s">
        <v>227</v>
      </c>
      <c r="C10" s="7" t="s">
        <v>227</v>
      </c>
      <c r="D10" s="8" t="s">
        <v>228</v>
      </c>
    </row>
    <row r="11" ht="42" customHeight="1" spans="1:4">
      <c r="A11" s="6" t="s">
        <v>229</v>
      </c>
      <c r="B11" s="7" t="s">
        <v>230</v>
      </c>
      <c r="C11" s="7" t="s">
        <v>230</v>
      </c>
      <c r="D11" s="8" t="s">
        <v>228</v>
      </c>
    </row>
    <row r="12" ht="28.55" customHeight="1" spans="1:4">
      <c r="A12" s="6" t="s">
        <v>231</v>
      </c>
      <c r="B12" s="7" t="s">
        <v>232</v>
      </c>
      <c r="C12" s="7" t="s">
        <v>232</v>
      </c>
      <c r="D12" s="8" t="s">
        <v>228</v>
      </c>
    </row>
    <row r="13" ht="28.55" customHeight="1" spans="1:4">
      <c r="A13" s="6" t="s">
        <v>71</v>
      </c>
      <c r="B13" s="7" t="s">
        <v>233</v>
      </c>
      <c r="C13" s="7" t="s">
        <v>233</v>
      </c>
      <c r="D13" s="8">
        <f>D9*0.03</f>
        <v>0</v>
      </c>
    </row>
    <row r="14" ht="28.55" customHeight="1" spans="1:4">
      <c r="A14" s="6" t="s">
        <v>234</v>
      </c>
      <c r="B14" s="7" t="s">
        <v>235</v>
      </c>
      <c r="C14" s="7" t="s">
        <v>235</v>
      </c>
      <c r="D14" s="8">
        <f>D9+D13</f>
        <v>0</v>
      </c>
    </row>
    <row r="15" ht="314.25" customHeight="1" spans="1:4">
      <c r="A15" s="9"/>
      <c r="B15" s="9"/>
      <c r="C15" s="9"/>
      <c r="D15" s="9"/>
    </row>
  </sheetData>
  <sheetProtection password="CBFA" sheet="1" objects="1"/>
  <mergeCells count="3">
    <mergeCell ref="A1:D1"/>
    <mergeCell ref="A2:D2"/>
    <mergeCell ref="A15: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2026-07-12T23:08:00Z</dcterms:created>
  <dcterms:modified xsi:type="dcterms:W3CDTF">2026-07-14T06:31:34Z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003216E3AA1349E78F910AFDFAF7DE40</vt:lpwstr>
  </property>
  <property fmtid="{D5CDD505-2E9C-101B-9397-08002B2CF9AE}" pid="3" name="KSOProductBuildVer">
    <vt:lpwstr>2052-11.8.2.12055</vt:lpwstr>
  </property>
</Properties>
</file>