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<sst xmlns="http://schemas.openxmlformats.org/spreadsheetml/2006/main" count="89" uniqueCount="44">
  <si>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标段：巴林左旗查干哈达苏木三北工程林草湿慌一体化保护修复项目</t>
  </si>
  <si>
    <t>工程量清单</t>
  </si>
  <si>
    <t>序号</t>
  </si>
  <si>
    <t>乡镇（苏木）</t>
  </si>
  <si>
    <t>行政村（嘎查）</t>
  </si>
  <si>
    <t>地类</t>
  </si>
  <si>
    <t>单位：面积（亩）</t>
  </si>
  <si>
    <t>植被盖度</t>
  </si>
  <si>
    <t>植被高度(cm）</t>
  </si>
  <si>
    <t>优势草种名称</t>
  </si>
  <si>
    <t>修复方式</t>
  </si>
  <si>
    <t>肥料名称</t>
  </si>
  <si>
    <t>施肥次数</t>
  </si>
  <si>
    <t>第一次施肥时间</t>
  </si>
  <si>
    <t>第二次施肥时间</t>
  </si>
  <si>
    <t>第三次施肥时间</t>
  </si>
  <si>
    <t>肥料标准</t>
  </si>
  <si>
    <t>施肥方式</t>
  </si>
  <si>
    <t>单价（元）</t>
  </si>
  <si>
    <t>合价（元）</t>
  </si>
  <si>
    <t>备注</t>
  </si>
  <si>
    <t>查干哈达苏木</t>
  </si>
  <si>
    <t>查干套海嘎查</t>
  </si>
  <si>
    <t>天然牧草地</t>
  </si>
  <si>
    <t>41至47</t>
  </si>
  <si>
    <t>11至15</t>
  </si>
  <si>
    <t>羊草、披碱草、多叶隐子草等</t>
  </si>
  <si>
    <t>施肥、架设标志桩</t>
  </si>
  <si>
    <t>碳基核肥1号</t>
  </si>
  <si>
    <t>3次</t>
  </si>
  <si>
    <t>2026年6月中旬</t>
  </si>
  <si>
    <t>2026年7月上旬</t>
  </si>
  <si>
    <t>2026年7月中旬</t>
  </si>
  <si>
    <t>含腐殖酸水溶肥</t>
  </si>
  <si>
    <t>无人机喷洒</t>
  </si>
  <si>
    <t>41至43</t>
  </si>
  <si>
    <t>12至15</t>
  </si>
  <si>
    <t>百里香、狼毒、达乌里胡枝子等</t>
  </si>
  <si>
    <t>百里香、冷蒿、狼毒等</t>
  </si>
  <si>
    <t>前召嘎查、汪安池嘎查、乌兰格日勒嘎查</t>
  </si>
  <si>
    <t>乌兰格日勒嘎查</t>
  </si>
  <si>
    <t>冷蒿、狼毒、达乌里胡枝子等</t>
  </si>
  <si>
    <t>合计</t>
  </si>
  <si>
    <t>人民币¥：                 （大写）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</si>
</sst>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I14" sqref="I14"/>
    </sheetView>
  </sheetViews>
  <sheetFormatPr defaultColWidth="9" defaultRowHeight="13.5"/>
  <cols>
    <col min="1" max="1" width="7" style="1" customWidth="1"/>
    <col min="2" max="2" width="15.625" style="1" customWidth="1"/>
    <col min="3" max="3" width="18.25" style="1" customWidth="1"/>
    <col min="4" max="4" width="12.375" style="1" customWidth="1"/>
    <col min="5" max="5" width="13.75" style="1" customWidth="1"/>
    <col min="6" max="6" width="12.375" style="1" customWidth="1"/>
    <col min="7" max="7" width="11" style="1" customWidth="1"/>
    <col min="8" max="8" width="26.625" style="1" customWidth="1"/>
    <col min="9" max="9" width="15.75" style="4" customWidth="1"/>
    <col min="10" max="10" width="11.5" style="4" customWidth="1"/>
    <col min="11" max="11" width="8.625" style="4" customWidth="1"/>
    <col min="12" max="15" width="14.75" style="4" customWidth="1"/>
    <col min="16" max="16" width="12.375" style="4" customWidth="1"/>
    <col min="17" max="17" width="13.875" style="4" customWidth="1"/>
    <col min="18" max="18" width="11.75" style="1" customWidth="1"/>
    <col min="19" max="16384" width="9" style="1"/>
  </cols>
  <sheetData>
    <row r="1" s="1" customFormat="1" ht="61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7"/>
      <c r="S1" s="7"/>
    </row>
    <row r="2" s="2" customFormat="1" ht="45" customHeight="1" spans="1:1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3" customFormat="1" ht="36" customHeight="1" spans="1:1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10" t="s">
        <v>18</v>
      </c>
      <c r="R3" s="10" t="s">
        <v>19</v>
      </c>
      <c r="S3" s="10" t="s">
        <v>20</v>
      </c>
    </row>
    <row r="4" s="1" customFormat="1" ht="48" customHeight="1" spans="1:19">
      <c r="A4" s="11">
        <v>1</v>
      </c>
      <c r="B4" s="12" t="s">
        <v>21</v>
      </c>
      <c r="C4" s="12" t="s">
        <v>22</v>
      </c>
      <c r="D4" s="12" t="s">
        <v>23</v>
      </c>
      <c r="E4" s="11">
        <f>2390.78+800.85+805.98+443.61+132.58+1429.89+158.81+107.24+458.28+1840.52+412.91</f>
        <v>8981.45</v>
      </c>
      <c r="F4" s="11" t="s">
        <v>24</v>
      </c>
      <c r="G4" s="11" t="s">
        <v>25</v>
      </c>
      <c r="H4" s="12" t="s">
        <v>26</v>
      </c>
      <c r="I4" s="13" t="s">
        <v>27</v>
      </c>
      <c r="J4" s="13" t="s">
        <v>28</v>
      </c>
      <c r="K4" s="14" t="s">
        <v>29</v>
      </c>
      <c r="L4" s="15" t="s">
        <v>30</v>
      </c>
      <c r="M4" s="15" t="s">
        <v>31</v>
      </c>
      <c r="N4" s="15" t="s">
        <v>32</v>
      </c>
      <c r="O4" s="13" t="s">
        <v>33</v>
      </c>
      <c r="P4" s="13" t="s">
        <v>34</v>
      </c>
      <c r="Q4" s="13"/>
      <c r="R4" s="12"/>
      <c r="S4" s="12"/>
    </row>
    <row r="5" s="1" customFormat="1" ht="48" customHeight="1" spans="1:19">
      <c r="A5" s="11">
        <v>2</v>
      </c>
      <c r="B5" s="12" t="s">
        <v>21</v>
      </c>
      <c r="C5" s="12" t="s">
        <v>22</v>
      </c>
      <c r="D5" s="12" t="s">
        <v>23</v>
      </c>
      <c r="E5" s="11">
        <f>938.68+358.81+2354.31</f>
        <v>3651.8</v>
      </c>
      <c r="F5" s="11" t="s">
        <v>35</v>
      </c>
      <c r="G5" s="11" t="s">
        <v>36</v>
      </c>
      <c r="H5" s="12" t="s">
        <v>37</v>
      </c>
      <c r="I5" s="13" t="s">
        <v>27</v>
      </c>
      <c r="J5" s="13" t="s">
        <v>28</v>
      </c>
      <c r="K5" s="14" t="s">
        <v>29</v>
      </c>
      <c r="L5" s="15" t="s">
        <v>30</v>
      </c>
      <c r="M5" s="15" t="s">
        <v>31</v>
      </c>
      <c r="N5" s="15" t="s">
        <v>32</v>
      </c>
      <c r="O5" s="13" t="s">
        <v>33</v>
      </c>
      <c r="P5" s="13" t="s">
        <v>34</v>
      </c>
      <c r="Q5" s="13"/>
      <c r="R5" s="12"/>
      <c r="S5" s="12"/>
    </row>
    <row r="6" s="1" customFormat="1" ht="48" customHeight="1" spans="1:19">
      <c r="A6" s="11">
        <v>3</v>
      </c>
      <c r="B6" s="12" t="s">
        <v>21</v>
      </c>
      <c r="C6" s="12" t="s">
        <v>22</v>
      </c>
      <c r="D6" s="12" t="s">
        <v>23</v>
      </c>
      <c r="E6" s="11">
        <f>357.55+472.45</f>
        <v>830</v>
      </c>
      <c r="F6" s="11" t="s">
        <v>24</v>
      </c>
      <c r="G6" s="11" t="s">
        <v>36</v>
      </c>
      <c r="H6" s="12" t="s">
        <v>38</v>
      </c>
      <c r="I6" s="13" t="s">
        <v>27</v>
      </c>
      <c r="J6" s="13" t="s">
        <v>28</v>
      </c>
      <c r="K6" s="14" t="s">
        <v>29</v>
      </c>
      <c r="L6" s="15" t="s">
        <v>30</v>
      </c>
      <c r="M6" s="15" t="s">
        <v>31</v>
      </c>
      <c r="N6" s="15" t="s">
        <v>32</v>
      </c>
      <c r="O6" s="13" t="s">
        <v>33</v>
      </c>
      <c r="P6" s="13" t="s">
        <v>34</v>
      </c>
      <c r="Q6" s="13"/>
      <c r="R6" s="12"/>
      <c r="S6" s="12"/>
    </row>
    <row r="7" s="1" customFormat="1" ht="48" customHeight="1" spans="1:19">
      <c r="A7" s="11">
        <v>4</v>
      </c>
      <c r="B7" s="12" t="s">
        <v>21</v>
      </c>
      <c r="C7" s="13" t="s">
        <v>39</v>
      </c>
      <c r="D7" s="12" t="s">
        <v>23</v>
      </c>
      <c r="E7" s="11">
        <f>3888.19+1414.26+1320.89</f>
        <v>6623.34</v>
      </c>
      <c r="F7" s="11">
        <v>41</v>
      </c>
      <c r="G7" s="11">
        <v>12</v>
      </c>
      <c r="H7" s="12" t="s">
        <v>38</v>
      </c>
      <c r="I7" s="13" t="s">
        <v>27</v>
      </c>
      <c r="J7" s="13" t="s">
        <v>28</v>
      </c>
      <c r="K7" s="14" t="s">
        <v>29</v>
      </c>
      <c r="L7" s="15" t="s">
        <v>30</v>
      </c>
      <c r="M7" s="15" t="s">
        <v>31</v>
      </c>
      <c r="N7" s="15" t="s">
        <v>32</v>
      </c>
      <c r="O7" s="13" t="s">
        <v>33</v>
      </c>
      <c r="P7" s="13" t="s">
        <v>34</v>
      </c>
      <c r="Q7" s="13"/>
      <c r="R7" s="12"/>
      <c r="S7" s="12"/>
    </row>
    <row r="8" s="1" customFormat="1" ht="48" customHeight="1" spans="1:19">
      <c r="A8" s="11">
        <v>5</v>
      </c>
      <c r="B8" s="12" t="s">
        <v>21</v>
      </c>
      <c r="C8" s="12" t="s">
        <v>40</v>
      </c>
      <c r="D8" s="12" t="s">
        <v>23</v>
      </c>
      <c r="E8" s="11">
        <v>2854.41</v>
      </c>
      <c r="F8" s="11">
        <v>43</v>
      </c>
      <c r="G8" s="11">
        <v>11</v>
      </c>
      <c r="H8" s="12" t="s">
        <v>41</v>
      </c>
      <c r="I8" s="13" t="s">
        <v>27</v>
      </c>
      <c r="J8" s="13" t="s">
        <v>28</v>
      </c>
      <c r="K8" s="14" t="s">
        <v>29</v>
      </c>
      <c r="L8" s="15" t="s">
        <v>30</v>
      </c>
      <c r="M8" s="15" t="s">
        <v>31</v>
      </c>
      <c r="N8" s="15" t="s">
        <v>32</v>
      </c>
      <c r="O8" s="13" t="s">
        <v>33</v>
      </c>
      <c r="P8" s="13" t="s">
        <v>34</v>
      </c>
      <c r="Q8" s="13"/>
      <c r="R8" s="12"/>
      <c r="S8" s="12"/>
    </row>
    <row r="9" s="2" customFormat="1" ht="45" customHeight="1" spans="1:19">
      <c r="A9" s="16" t="s">
        <v>42</v>
      </c>
      <c r="B9" s="17" t="s">
        <v>43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</row>
    <row r="10" ht="24" customHeight="1"/>
  </sheetData>
  <mergeCells count="3">
    <mergeCell ref="A1:P1"/>
    <mergeCell ref="A2:S2"/>
    <mergeCell ref="B9:S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tangshuo</dc:creator>
  <cp:lastModifiedBy>Xuan..</cp:lastModifiedBy>
  <dcterms:created xsi:type="dcterms:W3CDTF">2026-05-06T02:34:00Z</dcterms:created>
  <dcterms:modified xsi:type="dcterms:W3CDTF">2026-05-25T03:43:34Z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13DAC677E7134862920B1EC042891845_11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