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" sheetId="1" r:id="rId1"/>
    <sheet name="人员" sheetId="2" r:id="rId2"/>
    <sheet name="工器具" sheetId="4" r:id="rId3"/>
    <sheet name="易耗品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<sst xmlns="http://schemas.openxmlformats.org/spreadsheetml/2006/main" count="100" uniqueCount="69">
  <si>
    <t>卓资县北京朝阳学校2026年物业管理服务项目</t>
  </si>
  <si>
    <t>序号</t>
  </si>
  <si>
    <t>项目名称</t>
  </si>
  <si>
    <t>月费用</t>
  </si>
  <si>
    <t>服务期（月）</t>
  </si>
  <si>
    <t>年费用</t>
  </si>
  <si>
    <t>备注</t>
  </si>
  <si>
    <t>人员费用</t>
  </si>
  <si>
    <t>详见后附表</t>
  </si>
  <si>
    <t>服装费</t>
  </si>
  <si>
    <t>/</t>
  </si>
  <si>
    <t>福利费</t>
  </si>
  <si>
    <t>培训费</t>
  </si>
  <si>
    <t>维修、卫生、绿化用工具、设备工器具的摊销</t>
  </si>
  <si>
    <t>日常办公楼内卫生清洁所使用的消耗品，卫生间日常使用的各类消耗品</t>
  </si>
  <si>
    <t>管理费</t>
  </si>
  <si>
    <t>税金</t>
  </si>
  <si>
    <t>合计</t>
  </si>
  <si>
    <t>岗位名称</t>
  </si>
  <si>
    <t>人数</t>
  </si>
  <si>
    <t>月基本工资</t>
  </si>
  <si>
    <t>年保险</t>
  </si>
  <si>
    <t>月合计（元/人）</t>
  </si>
  <si>
    <t>月总计（元）</t>
  </si>
  <si>
    <t>物业经理</t>
  </si>
  <si>
    <t>后勤经理</t>
  </si>
  <si>
    <t>财务人员</t>
  </si>
  <si>
    <t>水电维修工</t>
  </si>
  <si>
    <t>保安</t>
  </si>
  <si>
    <t>保洁员</t>
  </si>
  <si>
    <t>维修、卫生、绿化用工具、设备工器具年费用</t>
  </si>
  <si>
    <t>工器具</t>
  </si>
  <si>
    <t>数量</t>
  </si>
  <si>
    <t>单位</t>
  </si>
  <si>
    <t>单价</t>
  </si>
  <si>
    <t>合价</t>
  </si>
  <si>
    <t>修剪剪刀</t>
  </si>
  <si>
    <t>把</t>
  </si>
  <si>
    <t>水管</t>
  </si>
  <si>
    <t>m</t>
  </si>
  <si>
    <t>尘拖</t>
  </si>
  <si>
    <t>拖布</t>
  </si>
  <si>
    <t>个</t>
  </si>
  <si>
    <t>日常办公楼内卫生清洁所使用的消耗品，卫生间日常使用的各类消耗品月费用</t>
  </si>
  <si>
    <t>品  名</t>
  </si>
  <si>
    <t>规格/型号</t>
  </si>
  <si>
    <t>全能水</t>
  </si>
  <si>
    <t>8斤</t>
  </si>
  <si>
    <t>桶</t>
  </si>
  <si>
    <t>不锈钢擦剂</t>
  </si>
  <si>
    <t>静电吸尘剂</t>
  </si>
  <si>
    <t>洁厕剂</t>
  </si>
  <si>
    <t>化味剂</t>
  </si>
  <si>
    <t>垃圾袋（大）</t>
  </si>
  <si>
    <t>80*120CM</t>
  </si>
  <si>
    <t>板</t>
  </si>
  <si>
    <t>垃圾袋（小）</t>
  </si>
  <si>
    <t>45*50CM</t>
  </si>
  <si>
    <t>卷</t>
  </si>
  <si>
    <t>胶手套</t>
  </si>
  <si>
    <t>30CM</t>
  </si>
  <si>
    <t>双</t>
  </si>
  <si>
    <t>卫生间刷子</t>
  </si>
  <si>
    <t>84消毒液</t>
  </si>
  <si>
    <t>500ML</t>
  </si>
  <si>
    <t>瓶</t>
  </si>
  <si>
    <t>消毒</t>
  </si>
  <si>
    <t>氯化钠消毒液</t>
  </si>
  <si>
    <t>5L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</si>
</sst>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4" sqref="H4"/>
    </sheetView>
  </sheetViews>
  <sheetFormatPr defaultColWidth="8.89166666666667" defaultRowHeight="13.5" outlineLevelCol="5"/>
  <cols>
    <col min="1" max="1" width="13.1416666666667" style="25" customWidth="1"/>
    <col min="2" max="2" width="38.225" style="25" customWidth="1"/>
    <col min="3" max="3" width="17.2583333333333" style="25" customWidth="1"/>
    <col min="4" max="4" width="18.1833333333333" style="25" customWidth="1"/>
    <col min="5" max="5" width="20.975" style="25" customWidth="1"/>
    <col min="6" max="6" width="24.275" style="25" customWidth="1"/>
    <col min="7" max="16384" width="8.89166666666667" style="25"/>
  </cols>
  <sheetData>
    <row r="1" ht="44" customHeight="1" spans="1:6">
      <c r="A1" s="26" t="s">
        <v>0</v>
      </c>
      <c r="B1" s="26"/>
      <c r="C1" s="26"/>
      <c r="D1" s="26"/>
      <c r="E1" s="26"/>
      <c r="F1" s="26"/>
    </row>
    <row r="2" ht="37" customHeight="1" spans="1:6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</row>
    <row r="3" ht="37" customHeight="1" spans="1:6">
      <c r="A3" s="27">
        <v>1</v>
      </c>
      <c r="B3" s="27" t="s">
        <v>7</v>
      </c>
      <c r="C3" s="28"/>
      <c r="D3" s="27">
        <v>12</v>
      </c>
      <c r="E3" s="27"/>
      <c r="F3" s="27" t="s">
        <v>8</v>
      </c>
    </row>
    <row r="4" ht="37" customHeight="1" spans="1:6">
      <c r="A4" s="27">
        <v>2</v>
      </c>
      <c r="B4" s="27" t="s">
        <v>9</v>
      </c>
      <c r="C4" s="27" t="s">
        <v>10</v>
      </c>
      <c r="D4" s="27" t="s">
        <v>10</v>
      </c>
      <c r="E4" s="27"/>
      <c r="F4" s="27"/>
    </row>
    <row r="5" ht="37" customHeight="1" spans="1:6">
      <c r="A5" s="27">
        <v>3</v>
      </c>
      <c r="B5" s="27" t="s">
        <v>11</v>
      </c>
      <c r="C5" s="27" t="s">
        <v>10</v>
      </c>
      <c r="D5" s="27" t="s">
        <v>10</v>
      </c>
      <c r="E5" s="27"/>
      <c r="F5" s="27"/>
    </row>
    <row r="6" ht="37" customHeight="1" spans="1:6">
      <c r="A6" s="27">
        <v>4</v>
      </c>
      <c r="B6" s="27" t="s">
        <v>12</v>
      </c>
      <c r="C6" s="27" t="s">
        <v>10</v>
      </c>
      <c r="D6" s="27" t="s">
        <v>10</v>
      </c>
      <c r="E6" s="27"/>
      <c r="F6" s="27"/>
    </row>
    <row r="7" ht="37" customHeight="1" spans="1:6">
      <c r="A7" s="27">
        <v>5</v>
      </c>
      <c r="B7" s="27" t="s">
        <v>13</v>
      </c>
      <c r="C7" s="28"/>
      <c r="D7" s="27">
        <v>12</v>
      </c>
      <c r="E7" s="27"/>
      <c r="F7" s="27" t="s">
        <v>8</v>
      </c>
    </row>
    <row r="8" ht="37" customHeight="1" spans="1:6">
      <c r="A8" s="27">
        <v>6</v>
      </c>
      <c r="B8" s="27" t="s">
        <v>14</v>
      </c>
      <c r="C8" s="27"/>
      <c r="D8" s="27">
        <v>12</v>
      </c>
      <c r="E8" s="27"/>
      <c r="F8" s="27" t="s">
        <v>8</v>
      </c>
    </row>
    <row r="9" ht="37" customHeight="1" spans="1:6">
      <c r="A9" s="27">
        <v>7</v>
      </c>
      <c r="B9" s="27" t="s">
        <v>15</v>
      </c>
      <c r="C9" s="27"/>
      <c r="D9" s="27"/>
      <c r="E9" s="28"/>
      <c r="F9" s="27"/>
    </row>
    <row r="10" ht="37" customHeight="1" spans="1:6">
      <c r="A10" s="27">
        <v>8</v>
      </c>
      <c r="B10" s="27" t="s">
        <v>16</v>
      </c>
      <c r="C10" s="27"/>
      <c r="D10" s="27"/>
      <c r="E10" s="28"/>
      <c r="F10" s="27"/>
    </row>
    <row r="11" ht="37" customHeight="1" spans="1:6">
      <c r="A11" s="27">
        <v>9</v>
      </c>
      <c r="B11" s="27" t="s">
        <v>17</v>
      </c>
      <c r="C11" s="27"/>
      <c r="D11" s="27"/>
      <c r="E11" s="28"/>
      <c r="F11" s="27"/>
    </row>
    <row r="12" ht="37" customHeight="1"/>
    <row r="13" ht="37" customHeight="1"/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6" sqref="K6"/>
    </sheetView>
  </sheetViews>
  <sheetFormatPr defaultColWidth="8.89166666666667" defaultRowHeight="13.5" outlineLevelCol="6"/>
  <cols>
    <col min="1" max="1" width="13.1333333333333" style="19" customWidth="1"/>
    <col min="2" max="2" width="25.4416666666667" style="19" customWidth="1"/>
    <col min="3" max="3" width="16.7416666666667" style="19" customWidth="1"/>
    <col min="4" max="4" width="19.8583333333333" style="19" customWidth="1"/>
    <col min="5" max="5" width="19.3166666666667" style="19" customWidth="1"/>
    <col min="6" max="6" width="18.7583333333333" style="19" customWidth="1"/>
    <col min="7" max="7" width="18.9416666666667" style="19" customWidth="1"/>
    <col min="8" max="16384" width="8.89166666666667" style="19"/>
  </cols>
  <sheetData>
    <row r="1" ht="22.5" spans="1:7">
      <c r="A1" s="22" t="s">
        <v>7</v>
      </c>
      <c r="B1" s="22"/>
      <c r="C1" s="22"/>
      <c r="D1" s="22"/>
      <c r="E1" s="22"/>
      <c r="F1" s="22"/>
      <c r="G1" s="22"/>
    </row>
    <row r="3" ht="35" customHeight="1" spans="1:7">
      <c r="A3" s="21" t="s">
        <v>1</v>
      </c>
      <c r="B3" s="21" t="s">
        <v>18</v>
      </c>
      <c r="C3" s="21" t="s">
        <v>19</v>
      </c>
      <c r="D3" s="21" t="s">
        <v>20</v>
      </c>
      <c r="E3" s="21" t="s">
        <v>21</v>
      </c>
      <c r="F3" s="21" t="s">
        <v>22</v>
      </c>
      <c r="G3" s="21" t="s">
        <v>23</v>
      </c>
    </row>
    <row r="4" ht="35" customHeight="1" spans="1:7">
      <c r="A4" s="21">
        <v>1</v>
      </c>
      <c r="B4" s="21" t="s">
        <v>24</v>
      </c>
      <c r="C4" s="21">
        <v>1</v>
      </c>
      <c r="D4" s="21"/>
      <c r="E4" s="21"/>
      <c r="F4" s="23"/>
      <c r="G4" s="24"/>
    </row>
    <row r="5" ht="35" customHeight="1" spans="1:7">
      <c r="A5" s="21">
        <v>2</v>
      </c>
      <c r="B5" s="21" t="s">
        <v>25</v>
      </c>
      <c r="C5" s="21">
        <v>1</v>
      </c>
      <c r="D5" s="21"/>
      <c r="E5" s="21"/>
      <c r="F5" s="23"/>
      <c r="G5" s="24"/>
    </row>
    <row r="6" ht="35" customHeight="1" spans="1:7">
      <c r="A6" s="21">
        <v>3</v>
      </c>
      <c r="B6" s="21" t="s">
        <v>26</v>
      </c>
      <c r="C6" s="21">
        <v>2</v>
      </c>
      <c r="D6" s="21"/>
      <c r="E6" s="21"/>
      <c r="F6" s="23"/>
      <c r="G6" s="24"/>
    </row>
    <row r="7" ht="35" customHeight="1" spans="1:7">
      <c r="A7" s="21">
        <v>4</v>
      </c>
      <c r="B7" s="21" t="s">
        <v>27</v>
      </c>
      <c r="C7" s="21">
        <v>1</v>
      </c>
      <c r="D7" s="21"/>
      <c r="E7" s="21"/>
      <c r="F7" s="23"/>
      <c r="G7" s="24"/>
    </row>
    <row r="8" ht="35" customHeight="1" spans="1:7">
      <c r="A8" s="21">
        <v>5</v>
      </c>
      <c r="B8" s="21" t="s">
        <v>28</v>
      </c>
      <c r="C8" s="21">
        <f>2+6+3</f>
        <v>11</v>
      </c>
      <c r="D8" s="21"/>
      <c r="E8" s="21"/>
      <c r="F8" s="23"/>
      <c r="G8" s="24"/>
    </row>
    <row r="9" ht="35" customHeight="1" spans="1:7">
      <c r="A9" s="21">
        <v>6</v>
      </c>
      <c r="B9" s="21" t="s">
        <v>29</v>
      </c>
      <c r="C9" s="21">
        <f>7+2+4+4+1+4</f>
        <v>22</v>
      </c>
      <c r="D9" s="21"/>
      <c r="E9" s="21"/>
      <c r="F9" s="23"/>
      <c r="G9" s="24"/>
    </row>
    <row r="10" ht="35" customHeight="1" spans="1:7">
      <c r="A10" s="21">
        <v>7</v>
      </c>
      <c r="B10" s="21" t="s">
        <v>17</v>
      </c>
      <c r="C10" s="21">
        <f>SUM(C4:C9)</f>
        <v>38</v>
      </c>
      <c r="D10" s="21"/>
      <c r="E10" s="21"/>
      <c r="F10" s="21"/>
      <c r="G10" s="24"/>
    </row>
    <row r="11" ht="35" customHeight="1"/>
    <row r="12" ht="27" customHeight="1"/>
    <row r="13" ht="27" customHeight="1"/>
    <row r="14" ht="27" customHeight="1"/>
  </sheetData>
  <mergeCells count="1">
    <mergeCell ref="A1:G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H6" sqref="H6"/>
    </sheetView>
  </sheetViews>
  <sheetFormatPr defaultColWidth="8.89166666666667" defaultRowHeight="13.5" outlineLevelCol="5"/>
  <cols>
    <col min="1" max="1" width="14.1916666666667" style="19" customWidth="1"/>
    <col min="2" max="2" width="31.4833333333333" style="19" customWidth="1"/>
    <col min="3" max="3" width="20.5166666666667" style="19" customWidth="1"/>
    <col min="4" max="4" width="23.05" style="19" customWidth="1"/>
    <col min="5" max="5" width="21.1583333333333" style="19" customWidth="1"/>
    <col min="6" max="6" width="21.7583333333333" style="19" customWidth="1"/>
    <col min="7" max="16384" width="8.89166666666667" style="19"/>
  </cols>
  <sheetData>
    <row r="1" ht="46" customHeight="1" spans="1:6">
      <c r="A1" s="20" t="s">
        <v>30</v>
      </c>
      <c r="B1" s="20"/>
      <c r="C1" s="20"/>
      <c r="D1" s="20"/>
      <c r="E1" s="20"/>
      <c r="F1" s="20"/>
    </row>
    <row r="2" ht="37" customHeight="1" spans="1:6">
      <c r="A2" s="21" t="s">
        <v>1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35</v>
      </c>
    </row>
    <row r="3" ht="37" customHeight="1" spans="1:6">
      <c r="A3" s="21">
        <v>1</v>
      </c>
      <c r="B3" s="21" t="s">
        <v>36</v>
      </c>
      <c r="C3" s="21">
        <v>15</v>
      </c>
      <c r="D3" s="21" t="s">
        <v>37</v>
      </c>
      <c r="E3" s="21"/>
      <c r="F3" s="21"/>
    </row>
    <row r="4" ht="37" customHeight="1" spans="1:6">
      <c r="A4" s="21">
        <v>2</v>
      </c>
      <c r="B4" s="21" t="s">
        <v>38</v>
      </c>
      <c r="C4" s="21">
        <v>200</v>
      </c>
      <c r="D4" s="21" t="s">
        <v>39</v>
      </c>
      <c r="E4" s="21"/>
      <c r="F4" s="21"/>
    </row>
    <row r="5" ht="37" customHeight="1" spans="1:6">
      <c r="A5" s="21">
        <v>3</v>
      </c>
      <c r="B5" s="21" t="s">
        <v>40</v>
      </c>
      <c r="C5" s="21">
        <v>60</v>
      </c>
      <c r="D5" s="21" t="s">
        <v>37</v>
      </c>
      <c r="E5" s="21"/>
      <c r="F5" s="21"/>
    </row>
    <row r="6" ht="37" customHeight="1" spans="1:6">
      <c r="A6" s="21">
        <v>4</v>
      </c>
      <c r="B6" s="21" t="s">
        <v>41</v>
      </c>
      <c r="C6" s="21">
        <v>60</v>
      </c>
      <c r="D6" s="21" t="s">
        <v>42</v>
      </c>
      <c r="E6" s="21"/>
      <c r="F6" s="21"/>
    </row>
    <row r="7" ht="37" customHeight="1" spans="1:6">
      <c r="A7" s="21"/>
      <c r="B7" s="21" t="s">
        <v>17</v>
      </c>
      <c r="C7" s="21"/>
      <c r="D7" s="21"/>
      <c r="E7" s="21"/>
      <c r="F7" s="21"/>
    </row>
    <row r="8" ht="37" customHeight="1"/>
    <row r="9" ht="37" customHeight="1"/>
    <row r="10" ht="54" customHeight="1"/>
    <row r="11" ht="54" customHeight="1"/>
    <row r="12" ht="54" customHeight="1"/>
    <row r="13" ht="54" customHeight="1"/>
    <row r="14" ht="54" customHeight="1"/>
    <row r="15" ht="54" customHeight="1"/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J13" sqref="J13"/>
    </sheetView>
  </sheetViews>
  <sheetFormatPr defaultColWidth="10" defaultRowHeight="14.25" outlineLevelCol="7"/>
  <cols>
    <col min="1" max="1" width="14.7333333333333" style="1" customWidth="1"/>
    <col min="2" max="2" width="22.6833333333333" style="1" customWidth="1"/>
    <col min="3" max="3" width="18.6666666666667" style="1" customWidth="1"/>
    <col min="4" max="4" width="14.775" style="1" customWidth="1"/>
    <col min="5" max="5" width="16.3333333333333" style="1" customWidth="1"/>
    <col min="6" max="6" width="14.8666666666667" style="1" customWidth="1"/>
    <col min="7" max="7" width="15.8666666666667" style="1" customWidth="1"/>
    <col min="8" max="8" width="14.1666666666667" style="1" customWidth="1"/>
    <col min="9" max="251" width="20.4166666666667" style="1" customWidth="1"/>
    <col min="252" max="252" width="20.4166666666667" style="1"/>
    <col min="253" max="16384" width="10" style="1"/>
  </cols>
  <sheetData>
    <row r="1" s="1" customFormat="1" ht="37" customHeight="1" spans="1:8">
      <c r="A1" s="3" t="s">
        <v>43</v>
      </c>
      <c r="B1" s="3"/>
      <c r="C1" s="3"/>
      <c r="D1" s="3"/>
      <c r="E1" s="3"/>
      <c r="F1" s="3"/>
      <c r="G1" s="3"/>
      <c r="H1" s="3"/>
    </row>
    <row r="2" s="2" customFormat="1" ht="31" customHeight="1" spans="1:8">
      <c r="A2" s="4" t="s">
        <v>1</v>
      </c>
      <c r="B2" s="4" t="s">
        <v>44</v>
      </c>
      <c r="C2" s="4" t="s">
        <v>45</v>
      </c>
      <c r="D2" s="4" t="s">
        <v>33</v>
      </c>
      <c r="E2" s="4" t="s">
        <v>32</v>
      </c>
      <c r="F2" s="5" t="s">
        <v>34</v>
      </c>
      <c r="G2" s="5" t="s">
        <v>35</v>
      </c>
      <c r="H2" s="6" t="s">
        <v>6</v>
      </c>
    </row>
    <row r="3" s="2" customFormat="1" ht="31" customHeight="1" spans="1:8">
      <c r="A3" s="7">
        <v>1</v>
      </c>
      <c r="B3" s="8" t="s">
        <v>46</v>
      </c>
      <c r="C3" s="8" t="s">
        <v>47</v>
      </c>
      <c r="D3" s="8" t="s">
        <v>48</v>
      </c>
      <c r="E3" s="8">
        <v>1</v>
      </c>
      <c r="F3" s="8"/>
      <c r="G3" s="8"/>
      <c r="H3" s="9"/>
    </row>
    <row r="4" s="2" customFormat="1" ht="31" customHeight="1" spans="1:8">
      <c r="A4" s="7">
        <v>2</v>
      </c>
      <c r="B4" s="8" t="s">
        <v>49</v>
      </c>
      <c r="C4" s="8" t="s">
        <v>47</v>
      </c>
      <c r="D4" s="8" t="s">
        <v>48</v>
      </c>
      <c r="E4" s="8">
        <v>1</v>
      </c>
      <c r="F4" s="8"/>
      <c r="G4" s="8"/>
      <c r="H4" s="9"/>
    </row>
    <row r="5" s="2" customFormat="1" ht="31" customHeight="1" spans="1:8">
      <c r="A5" s="7">
        <v>3</v>
      </c>
      <c r="B5" s="8" t="s">
        <v>50</v>
      </c>
      <c r="C5" s="8" t="s">
        <v>47</v>
      </c>
      <c r="D5" s="8" t="s">
        <v>48</v>
      </c>
      <c r="E5" s="8">
        <v>1</v>
      </c>
      <c r="F5" s="8"/>
      <c r="G5" s="8"/>
      <c r="H5" s="9"/>
    </row>
    <row r="6" s="2" customFormat="1" ht="31" customHeight="1" spans="1:8">
      <c r="A6" s="7">
        <v>4</v>
      </c>
      <c r="B6" s="8" t="s">
        <v>51</v>
      </c>
      <c r="C6" s="8" t="s">
        <v>47</v>
      </c>
      <c r="D6" s="8" t="s">
        <v>48</v>
      </c>
      <c r="E6" s="8">
        <v>5</v>
      </c>
      <c r="F6" s="8"/>
      <c r="G6" s="8"/>
      <c r="H6" s="9"/>
    </row>
    <row r="7" s="2" customFormat="1" ht="31" customHeight="1" spans="1:8">
      <c r="A7" s="7">
        <v>5</v>
      </c>
      <c r="B7" s="8" t="s">
        <v>52</v>
      </c>
      <c r="C7" s="8" t="s">
        <v>47</v>
      </c>
      <c r="D7" s="8" t="s">
        <v>48</v>
      </c>
      <c r="E7" s="8">
        <v>3</v>
      </c>
      <c r="F7" s="8"/>
      <c r="G7" s="8"/>
      <c r="H7" s="9"/>
    </row>
    <row r="8" s="2" customFormat="1" ht="31" customHeight="1" spans="1:8">
      <c r="A8" s="7">
        <v>6</v>
      </c>
      <c r="B8" s="8" t="s">
        <v>53</v>
      </c>
      <c r="C8" s="8" t="s">
        <v>54</v>
      </c>
      <c r="D8" s="8" t="s">
        <v>55</v>
      </c>
      <c r="E8" s="8">
        <v>40</v>
      </c>
      <c r="F8" s="8"/>
      <c r="G8" s="8"/>
      <c r="H8" s="10"/>
    </row>
    <row r="9" s="2" customFormat="1" ht="31" customHeight="1" spans="1:8">
      <c r="A9" s="7">
        <v>7</v>
      </c>
      <c r="B9" s="8" t="s">
        <v>56</v>
      </c>
      <c r="C9" s="8" t="s">
        <v>57</v>
      </c>
      <c r="D9" s="8" t="s">
        <v>58</v>
      </c>
      <c r="E9" s="8">
        <v>50</v>
      </c>
      <c r="F9" s="8"/>
      <c r="G9" s="8"/>
      <c r="H9" s="10"/>
    </row>
    <row r="10" s="2" customFormat="1" ht="31" customHeight="1" spans="1:8">
      <c r="A10" s="7">
        <v>8</v>
      </c>
      <c r="B10" s="8" t="s">
        <v>59</v>
      </c>
      <c r="C10" s="8" t="s">
        <v>60</v>
      </c>
      <c r="D10" s="8" t="s">
        <v>61</v>
      </c>
      <c r="E10" s="8">
        <v>3</v>
      </c>
      <c r="F10" s="8"/>
      <c r="G10" s="8"/>
      <c r="H10" s="10"/>
    </row>
    <row r="11" s="2" customFormat="1" ht="31" customHeight="1" spans="1:8">
      <c r="A11" s="7">
        <v>9</v>
      </c>
      <c r="B11" s="8" t="s">
        <v>62</v>
      </c>
      <c r="C11" s="8" t="s">
        <v>60</v>
      </c>
      <c r="D11" s="8" t="s">
        <v>37</v>
      </c>
      <c r="E11" s="8">
        <v>15</v>
      </c>
      <c r="F11" s="8"/>
      <c r="G11" s="8"/>
      <c r="H11" s="10"/>
    </row>
    <row r="12" s="2" customFormat="1" ht="31" customHeight="1" spans="1:8">
      <c r="A12" s="7">
        <v>10</v>
      </c>
      <c r="B12" s="11" t="s">
        <v>63</v>
      </c>
      <c r="C12" s="11" t="s">
        <v>64</v>
      </c>
      <c r="D12" s="11" t="s">
        <v>65</v>
      </c>
      <c r="E12" s="11">
        <v>10</v>
      </c>
      <c r="F12" s="11"/>
      <c r="G12" s="8"/>
      <c r="H12" s="12" t="s">
        <v>66</v>
      </c>
    </row>
    <row r="13" s="2" customFormat="1" ht="31" customHeight="1" spans="1:8">
      <c r="A13" s="7">
        <v>11</v>
      </c>
      <c r="B13" s="11" t="s">
        <v>67</v>
      </c>
      <c r="C13" s="11" t="s">
        <v>68</v>
      </c>
      <c r="D13" s="11" t="s">
        <v>48</v>
      </c>
      <c r="E13" s="11">
        <v>10</v>
      </c>
      <c r="F13" s="11"/>
      <c r="G13" s="8"/>
      <c r="H13" s="13"/>
    </row>
    <row r="14" s="2" customFormat="1" ht="31" customHeight="1" spans="1:8">
      <c r="A14" s="14" t="s">
        <v>17</v>
      </c>
      <c r="B14" s="15"/>
      <c r="C14" s="15"/>
      <c r="D14" s="15"/>
      <c r="E14" s="15"/>
      <c r="F14" s="16"/>
      <c r="G14" s="17"/>
      <c r="H14" s="18"/>
    </row>
    <row r="15" s="1" customFormat="1" ht="21" customHeight="1"/>
  </sheetData>
  <mergeCells count="3">
    <mergeCell ref="A1:H1"/>
    <mergeCell ref="A14:F14"/>
    <mergeCell ref="H12:H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人员</vt:lpstr>
      <vt:lpstr>工器具</vt:lpstr>
      <vt:lpstr>易耗品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gxf</dc:creator>
  <cp:lastModifiedBy>卍儍駭孖</cp:lastModifiedBy>
  <dcterms:created xsi:type="dcterms:W3CDTF">2026-03-17T05:40:00Z</dcterms:created>
  <dcterms:modified xsi:type="dcterms:W3CDTF">2026-05-15T02:58:52Z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F151AC094E104741A73AE6474DC1C68F_11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