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单" sheetId="7" r:id="rId1"/>
    <sheet name="采购上限 新" sheetId="6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<sst xmlns="http://schemas.openxmlformats.org/spreadsheetml/2006/main" count="43" uniqueCount="39">
  <si>
    <t>2026年国省干线、农村公路养护生产服务项目报价清单</t>
  </si>
  <si>
    <t>项目名称：2026年国省干线、农村公路养护生产服务项目</t>
  </si>
  <si>
    <t>服务内容</t>
  </si>
  <si>
    <t>工日（个）</t>
  </si>
  <si>
    <t>服务时间</t>
  </si>
  <si>
    <t>服务费单价（元/工日）</t>
  </si>
  <si>
    <t>合价</t>
  </si>
  <si>
    <t>服务地点：分布在翁牛特旗境内16个养护道班管辖路段；养护服务里程：共计约1375公里（国省干线约595公里、农村公路约780公里）；服务内容：按照采购人要求每天随时养护路基、路面、桥涵、沿线设施、绿化、美化、应急抢修等养护生产服务。</t>
  </si>
  <si>
    <r>
      <rPr>
        <sz val="12"/>
        <rFont val="Arial"/>
        <charset val="134"/>
      </rPr>
      <t>2026</t>
    </r>
    <r>
      <rPr>
        <sz val="12"/>
        <rFont val="宋体"/>
        <charset val="134"/>
      </rPr>
      <t>年</t>
    </r>
    <r>
      <rPr>
        <sz val="12"/>
        <rFont val="Arial"/>
        <charset val="134"/>
      </rPr>
      <t>7</t>
    </r>
    <r>
      <rPr>
        <sz val="12"/>
        <rFont val="宋体"/>
        <charset val="134"/>
      </rPr>
      <t>月</t>
    </r>
    <r>
      <rPr>
        <sz val="12"/>
        <rFont val="Arial"/>
        <charset val="134"/>
      </rPr>
      <t>-2026</t>
    </r>
    <r>
      <rPr>
        <sz val="12"/>
        <rFont val="宋体"/>
        <charset val="134"/>
      </rPr>
      <t>年</t>
    </r>
    <r>
      <rPr>
        <sz val="12"/>
        <rFont val="Arial"/>
        <charset val="134"/>
      </rPr>
      <t>12</t>
    </r>
    <r>
      <rPr>
        <sz val="12"/>
        <rFont val="宋体"/>
        <charset val="134"/>
      </rPr>
      <t>月</t>
    </r>
  </si>
  <si>
    <t>合计（人民币：元）</t>
  </si>
  <si>
    <r>
      <t>注：</t>
    </r>
    <r>
      <rPr>
        <sz val="12"/>
        <rFont val="Arial"/>
        <charset val="134"/>
      </rPr>
      <t>1.</t>
    </r>
    <r>
      <rPr>
        <sz val="12"/>
        <rFont val="宋体"/>
        <charset val="134"/>
      </rPr>
      <t>服务费单价为全费用包干单价，单个工日单价囊括所有成本、税费、保险、管理费、杂费等，不再另行计价。</t>
    </r>
    <r>
      <rPr>
        <sz val="12"/>
        <rFont val="Arial"/>
        <charset val="134"/>
      </rPr>
      <t xml:space="preserve">
        2.</t>
    </r>
    <r>
      <rPr>
        <sz val="12"/>
        <rFont val="宋体"/>
        <charset val="134"/>
      </rPr>
      <t>报价包括本项目采购服务合同实施过程中应预见和不可预见费用等。</t>
    </r>
  </si>
  <si>
    <t>2026年养护机械、车辆驾驶及其他辅助性服务采购项目采购上限</t>
  </si>
  <si>
    <t>部门</t>
  </si>
  <si>
    <t>岗位数量</t>
  </si>
  <si>
    <t>对服务人员的要求</t>
  </si>
  <si>
    <t>服务时间（月）</t>
  </si>
  <si>
    <t>预估劳务费用（元/月）</t>
  </si>
  <si>
    <t>上限</t>
  </si>
  <si>
    <t>合计</t>
  </si>
  <si>
    <t>总计</t>
  </si>
  <si>
    <t>机械股</t>
  </si>
  <si>
    <t>特种机械驾驶服务</t>
  </si>
  <si>
    <t>驾驶挖掘机、装载机、平地机</t>
  </si>
  <si>
    <r>
      <rPr>
        <sz val="12"/>
        <rFont val="宋体"/>
        <charset val="134"/>
        <scheme val="minor"/>
      </rPr>
      <t>服务人员须能独立熟练操作机械设备，熟悉设备日常检查、保养及简单故障排查，具备相应的驾驶资格（包含但不限于</t>
    </r>
    <r>
      <rPr>
        <sz val="12"/>
        <color rgb="FFFF0000"/>
        <rFont val="宋体"/>
        <charset val="134"/>
        <scheme val="minor"/>
      </rPr>
      <t>特种作业证或B2</t>
    </r>
    <r>
      <rPr>
        <sz val="12"/>
        <rFont val="宋体"/>
        <charset val="134"/>
        <scheme val="minor"/>
      </rPr>
      <t>等相应驾驶证、驾龄不低于3年）且在三年内无重大安全事故记录、无严重违章操作前科。</t>
    </r>
  </si>
  <si>
    <t>驾驶重型半挂牵引车</t>
  </si>
  <si>
    <r>
      <rPr>
        <sz val="12"/>
        <color theme="1"/>
        <rFont val="宋体"/>
        <charset val="134"/>
        <scheme val="minor"/>
      </rPr>
      <t>服务人员须能独立熟练驾驶车辆，熟悉设备日常检查、保养及简单故障排查，具备相应的驾驶资格（</t>
    </r>
    <r>
      <rPr>
        <sz val="12"/>
        <color rgb="FFFF0000"/>
        <rFont val="宋体"/>
        <charset val="134"/>
        <scheme val="minor"/>
      </rPr>
      <t>A2等相应驾驶证</t>
    </r>
    <r>
      <rPr>
        <sz val="12"/>
        <color theme="1"/>
        <rFont val="宋体"/>
        <charset val="134"/>
        <scheme val="minor"/>
      </rPr>
      <t>、驾龄不低于3年）且在三年内无重大安全事故记录、无严重违章操作前科。</t>
    </r>
  </si>
  <si>
    <t>普通机械驾驶服务</t>
  </si>
  <si>
    <t>驾驶黄牌货车</t>
  </si>
  <si>
    <r>
      <rPr>
        <sz val="12"/>
        <color theme="1"/>
        <rFont val="宋体"/>
        <charset val="134"/>
        <scheme val="minor"/>
      </rPr>
      <t>服务人员须能独立熟练驾驶车辆，熟悉设备日常检查、保养及简单故障排查，具备相应的驾驶资格（</t>
    </r>
    <r>
      <rPr>
        <sz val="12"/>
        <color rgb="FFFF0000"/>
        <rFont val="宋体"/>
        <charset val="134"/>
        <scheme val="minor"/>
      </rPr>
      <t>B2等相应驾驶证</t>
    </r>
    <r>
      <rPr>
        <sz val="12"/>
        <color theme="1"/>
        <rFont val="宋体"/>
        <charset val="134"/>
        <scheme val="minor"/>
      </rPr>
      <t>、驾龄不低于3年）且在三年内无重大安全事故记录、无严重违章操作前科。</t>
    </r>
  </si>
  <si>
    <t>驾驶蓝牌货车</t>
  </si>
  <si>
    <r>
      <rPr>
        <sz val="12"/>
        <color theme="1"/>
        <rFont val="宋体"/>
        <charset val="134"/>
        <scheme val="minor"/>
      </rPr>
      <t>服务人员须能独立熟练驾驶车辆，熟悉设备日常检查、保养及简单故障排查，具备相应的驾驶资格（</t>
    </r>
    <r>
      <rPr>
        <sz val="12"/>
        <color rgb="FFFF0000"/>
        <rFont val="宋体"/>
        <charset val="134"/>
        <scheme val="minor"/>
      </rPr>
      <t>C1等相应驾驶证</t>
    </r>
    <r>
      <rPr>
        <sz val="12"/>
        <color theme="1"/>
        <rFont val="宋体"/>
        <charset val="134"/>
        <scheme val="minor"/>
      </rPr>
      <t>、驾龄不低于3年）且在三年内无重大安全事故记录、无严重违章操作前科。</t>
    </r>
  </si>
  <si>
    <t>公路养护服务：日常辅助性工作。</t>
  </si>
  <si>
    <t>服务人员须能独立完成日常保洁、打更等工作。</t>
  </si>
  <si>
    <t>人事部</t>
  </si>
  <si>
    <t>驾驶装载机、平地机、挖掘机</t>
  </si>
  <si>
    <r>
      <rPr>
        <sz val="12"/>
        <rFont val="宋体"/>
        <charset val="134"/>
        <scheme val="minor"/>
      </rPr>
      <t>服务人员须能独立熟练驾驶车辆，熟悉设备日常检查、保养及简单故障排查，具备相应的驾驶资格（</t>
    </r>
    <r>
      <rPr>
        <sz val="12"/>
        <color rgb="FFFF0000"/>
        <rFont val="宋体"/>
        <charset val="134"/>
        <scheme val="minor"/>
      </rPr>
      <t>A2等相应驾驶证</t>
    </r>
    <r>
      <rPr>
        <sz val="12"/>
        <rFont val="宋体"/>
        <charset val="134"/>
        <scheme val="minor"/>
      </rPr>
      <t>、驾龄不低于3年）且在三年内无重大安全事故记录、无严重违章操作前科。</t>
    </r>
  </si>
  <si>
    <t>辅助服务：日常辅助性工作。</t>
  </si>
  <si>
    <t>服务人员须能独立熟练操作日常办公软件和档案整理、配合完成公路日常养护工作（巡查、监督、记录、公路绿化美化、小型维修及应急保障等辅助性工作）、具备团队意识，能配合班组共同完成养护任务、学历须高中及以上。</t>
  </si>
  <si>
    <t>注：每个岗位不少于一人。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</si>
</sst>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b/>
      <sz val="14"/>
      <color theme="1"/>
      <name val="宋体"/>
      <charset val="134"/>
      <scheme val="minor"/>
    </font>
    <font>
      <sz val="12"/>
      <name val="Arial"/>
      <charset val="134"/>
    </font>
    <font>
      <b/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1" fillId="0" borderId="0" xfId="0" applyFont="1" applyFill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A1" sqref="A1:F1"/>
    </sheetView>
  </sheetViews>
  <sheetFormatPr defaultColWidth="9" defaultRowHeight="14.25" outlineLevelRow="5" outlineLevelCol="5"/>
  <cols>
    <col min="1" max="1" width="9" style="1"/>
    <col min="2" max="2" width="50.875" style="1" customWidth="1"/>
    <col min="3" max="3" width="15.625" style="1" customWidth="1"/>
    <col min="4" max="4" width="14" style="1" customWidth="1"/>
    <col min="5" max="5" width="17.25" style="1" customWidth="1"/>
    <col min="6" max="6" width="16.875" style="1" customWidth="1"/>
    <col min="7" max="16384" width="9" style="1"/>
  </cols>
  <sheetData>
    <row r="1" ht="53" customHeight="1" spans="1:6">
      <c r="A1" s="17" t="s">
        <v>0</v>
      </c>
      <c r="B1" s="17"/>
      <c r="C1" s="17"/>
      <c r="D1" s="17"/>
      <c r="E1" s="17"/>
      <c r="F1" s="17"/>
    </row>
    <row r="2" ht="36" customHeight="1" spans="1:6">
      <c r="A2" s="18" t="s">
        <v>1</v>
      </c>
      <c r="B2" s="18"/>
      <c r="C2" s="18"/>
      <c r="D2" s="18"/>
      <c r="E2" s="18"/>
      <c r="F2" s="18"/>
    </row>
    <row r="3" ht="43" customHeight="1" spans="1:6">
      <c r="A3" s="19" t="s">
        <v>2</v>
      </c>
      <c r="B3" s="19"/>
      <c r="C3" s="20" t="s">
        <v>3</v>
      </c>
      <c r="D3" s="20" t="s">
        <v>4</v>
      </c>
      <c r="E3" s="20" t="s">
        <v>5</v>
      </c>
      <c r="F3" s="21" t="s">
        <v>6</v>
      </c>
    </row>
    <row r="4" ht="126" customHeight="1" spans="1:6">
      <c r="A4" s="22" t="s">
        <v>7</v>
      </c>
      <c r="B4" s="23"/>
      <c r="C4" s="24">
        <v>28118</v>
      </c>
      <c r="D4" s="24" t="s">
        <v>8</v>
      </c>
      <c r="E4" s="25"/>
      <c r="F4" s="24">
        <f>E4*C4</f>
        <v>0</v>
      </c>
    </row>
    <row r="5" ht="58" customHeight="1" spans="1:6">
      <c r="A5" s="21" t="s">
        <v>9</v>
      </c>
      <c r="B5" s="26"/>
      <c r="C5" s="26"/>
      <c r="D5" s="26"/>
      <c r="E5" s="26"/>
      <c r="F5" s="24">
        <f>F4</f>
        <v>0</v>
      </c>
    </row>
    <row r="6" ht="64" customHeight="1" spans="1:6">
      <c r="A6" s="27" t="s">
        <v>10</v>
      </c>
      <c r="B6" s="28"/>
      <c r="C6" s="28"/>
      <c r="D6" s="28"/>
      <c r="E6" s="28"/>
      <c r="F6" s="28"/>
    </row>
  </sheetData>
  <sheetProtection algorithmName="SHA-512" hashValue="rZmMfB1Ecg1CMIIWxyhzuIB1v1VLfFOsVL4loy8IBsqau9Ay1gpg0hkgqskLn9NfmIiHBWnxPhfL0XIqepNdvA==" saltValue="kt7+C+d1Z6Lmz7gvcPLuDw==" spinCount="100000" sheet="1" objects="1"/>
  <mergeCells count="6">
    <mergeCell ref="A1:F1"/>
    <mergeCell ref="A2:F2"/>
    <mergeCell ref="A3:B3"/>
    <mergeCell ref="A4:B4"/>
    <mergeCell ref="A5:E5"/>
    <mergeCell ref="A6:F6"/>
  </mergeCells>
  <pageMargins left="1.02361111111111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G4" sqref="G4"/>
    </sheetView>
  </sheetViews>
  <sheetFormatPr defaultColWidth="9" defaultRowHeight="14.25"/>
  <cols>
    <col min="1" max="1" width="8.3" style="1" customWidth="1"/>
    <col min="2" max="2" width="11.8" style="1" customWidth="1"/>
    <col min="3" max="3" width="18.75" style="1" customWidth="1"/>
    <col min="4" max="4" width="8.9" style="1" customWidth="1"/>
    <col min="5" max="5" width="39.25" style="1" customWidth="1"/>
    <col min="6" max="6" width="9.5" style="1" customWidth="1"/>
    <col min="7" max="7" width="13.7" style="1" customWidth="1"/>
    <col min="8" max="8" width="9" style="3"/>
    <col min="9" max="9" width="9.25" style="1"/>
    <col min="10" max="16384" width="9" style="1"/>
  </cols>
  <sheetData>
    <row r="1" s="1" customFormat="1" ht="35" customHeight="1" spans="1:10">
      <c r="A1" s="4" t="s">
        <v>11</v>
      </c>
      <c r="B1" s="4"/>
      <c r="C1" s="4"/>
      <c r="D1" s="4"/>
      <c r="E1" s="4"/>
      <c r="F1" s="4"/>
      <c r="G1" s="4"/>
      <c r="H1" s="4"/>
      <c r="I1" s="4"/>
    </row>
    <row r="2" s="2" customFormat="1" ht="45" customHeight="1" spans="1:10">
      <c r="A2" s="5" t="s">
        <v>12</v>
      </c>
      <c r="B2" s="6" t="s">
        <v>2</v>
      </c>
      <c r="C2" s="6"/>
      <c r="D2" s="6" t="s">
        <v>13</v>
      </c>
      <c r="E2" s="6" t="s">
        <v>14</v>
      </c>
      <c r="F2" s="6" t="s">
        <v>15</v>
      </c>
      <c r="G2" s="7" t="s">
        <v>16</v>
      </c>
      <c r="H2" s="8" t="s">
        <v>17</v>
      </c>
      <c r="I2" s="8" t="s">
        <v>18</v>
      </c>
      <c r="J2" s="8" t="s">
        <v>19</v>
      </c>
    </row>
    <row r="3" s="1" customFormat="1" ht="94" customHeight="1" spans="1:10">
      <c r="A3" s="6" t="s">
        <v>20</v>
      </c>
      <c r="B3" s="9" t="s">
        <v>21</v>
      </c>
      <c r="C3" s="10" t="s">
        <v>22</v>
      </c>
      <c r="D3" s="9">
        <v>11</v>
      </c>
      <c r="E3" s="11" t="s">
        <v>23</v>
      </c>
      <c r="F3" s="9">
        <v>9</v>
      </c>
      <c r="G3" s="12">
        <v>6500</v>
      </c>
      <c r="H3" s="13">
        <f t="shared" ref="H3:H10" si="0">F3*G3*D3</f>
        <v>643500</v>
      </c>
      <c r="I3" s="13">
        <f>H3+H4+H5+H6+H7</f>
        <v>2009700</v>
      </c>
      <c r="J3" s="13">
        <f>I3+I8</f>
        <v>5256900</v>
      </c>
    </row>
    <row r="4" s="1" customFormat="1" ht="78" customHeight="1" spans="1:10">
      <c r="A4" s="6"/>
      <c r="B4" s="9"/>
      <c r="C4" s="10" t="s">
        <v>24</v>
      </c>
      <c r="D4" s="9">
        <v>2</v>
      </c>
      <c r="E4" s="10" t="s">
        <v>25</v>
      </c>
      <c r="F4" s="9">
        <v>9</v>
      </c>
      <c r="G4" s="14">
        <v>6500</v>
      </c>
      <c r="H4" s="13">
        <f t="shared" si="0"/>
        <v>117000</v>
      </c>
      <c r="I4" s="13"/>
      <c r="J4" s="13"/>
    </row>
    <row r="5" s="1" customFormat="1" ht="90" customHeight="1" spans="1:10">
      <c r="A5" s="6"/>
      <c r="B5" s="9" t="s">
        <v>26</v>
      </c>
      <c r="C5" s="10" t="s">
        <v>27</v>
      </c>
      <c r="D5" s="9">
        <v>12</v>
      </c>
      <c r="E5" s="10" t="s">
        <v>28</v>
      </c>
      <c r="F5" s="9">
        <v>9</v>
      </c>
      <c r="G5" s="14">
        <v>5500</v>
      </c>
      <c r="H5" s="13">
        <f t="shared" si="0"/>
        <v>594000</v>
      </c>
      <c r="I5" s="13"/>
      <c r="J5" s="13"/>
    </row>
    <row r="6" s="1" customFormat="1" ht="86" customHeight="1" spans="1:10">
      <c r="A6" s="6"/>
      <c r="B6" s="9"/>
      <c r="C6" s="10" t="s">
        <v>29</v>
      </c>
      <c r="D6" s="9">
        <v>4</v>
      </c>
      <c r="E6" s="10" t="s">
        <v>30</v>
      </c>
      <c r="F6" s="9">
        <v>9</v>
      </c>
      <c r="G6" s="14">
        <v>5000</v>
      </c>
      <c r="H6" s="13">
        <f t="shared" si="0"/>
        <v>180000</v>
      </c>
      <c r="I6" s="13"/>
      <c r="J6" s="13"/>
    </row>
    <row r="7" s="1" customFormat="1" ht="39" customHeight="1" spans="1:10">
      <c r="A7" s="6"/>
      <c r="B7" s="11" t="s">
        <v>31</v>
      </c>
      <c r="C7" s="11"/>
      <c r="D7" s="9">
        <v>11</v>
      </c>
      <c r="E7" s="9" t="s">
        <v>32</v>
      </c>
      <c r="F7" s="9">
        <v>9</v>
      </c>
      <c r="G7" s="14">
        <v>4800</v>
      </c>
      <c r="H7" s="13">
        <f t="shared" si="0"/>
        <v>475200</v>
      </c>
      <c r="I7" s="13"/>
      <c r="J7" s="13"/>
    </row>
    <row r="8" s="1" customFormat="1" ht="111" customHeight="1" spans="1:10">
      <c r="A8" s="7" t="s">
        <v>33</v>
      </c>
      <c r="B8" s="15" t="s">
        <v>21</v>
      </c>
      <c r="C8" s="11" t="s">
        <v>34</v>
      </c>
      <c r="D8" s="15">
        <v>3</v>
      </c>
      <c r="E8" s="11" t="s">
        <v>23</v>
      </c>
      <c r="F8" s="15">
        <v>9</v>
      </c>
      <c r="G8" s="13">
        <v>6500</v>
      </c>
      <c r="H8" s="13">
        <f t="shared" si="0"/>
        <v>175500</v>
      </c>
      <c r="I8" s="13">
        <f>H8+H9+H10</f>
        <v>3247200</v>
      </c>
      <c r="J8" s="13"/>
    </row>
    <row r="9" s="1" customFormat="1" ht="86" customHeight="1" spans="1:10">
      <c r="A9" s="7"/>
      <c r="B9" s="15"/>
      <c r="C9" s="11" t="s">
        <v>24</v>
      </c>
      <c r="D9" s="15">
        <v>1</v>
      </c>
      <c r="E9" s="11" t="s">
        <v>35</v>
      </c>
      <c r="F9" s="15">
        <v>9</v>
      </c>
      <c r="G9" s="13">
        <v>6500</v>
      </c>
      <c r="H9" s="13">
        <f t="shared" si="0"/>
        <v>58500</v>
      </c>
      <c r="I9" s="13"/>
      <c r="J9" s="13"/>
    </row>
    <row r="10" s="1" customFormat="1" ht="85.5" spans="1:10">
      <c r="A10" s="7"/>
      <c r="B10" s="11" t="s">
        <v>36</v>
      </c>
      <c r="C10" s="11"/>
      <c r="D10" s="15">
        <v>54</v>
      </c>
      <c r="E10" s="11" t="s">
        <v>37</v>
      </c>
      <c r="F10" s="15">
        <v>9</v>
      </c>
      <c r="G10" s="13">
        <v>6200</v>
      </c>
      <c r="H10" s="13">
        <f t="shared" si="0"/>
        <v>3013200</v>
      </c>
      <c r="I10" s="13"/>
      <c r="J10" s="13"/>
    </row>
    <row r="11" s="1" customFormat="1" ht="22" customHeight="1" spans="1:10">
      <c r="B11" s="16" t="s">
        <v>38</v>
      </c>
      <c r="C11" s="16"/>
      <c r="D11" s="16"/>
      <c r="E11" s="16"/>
      <c r="H11" s="3"/>
    </row>
  </sheetData>
  <mergeCells count="13">
    <mergeCell ref="A1:I1"/>
    <mergeCell ref="B2:C2"/>
    <mergeCell ref="B7:C7"/>
    <mergeCell ref="B10:C10"/>
    <mergeCell ref="B11:E11"/>
    <mergeCell ref="A3:A7"/>
    <mergeCell ref="A8:A10"/>
    <mergeCell ref="B3:B4"/>
    <mergeCell ref="B5:B6"/>
    <mergeCell ref="B8:B9"/>
    <mergeCell ref="I3:I7"/>
    <mergeCell ref="I8:I10"/>
    <mergeCell ref="J3:J10"/>
  </mergeCells>
  <pageMargins left="0.75" right="0.75" top="1" bottom="1" header="0.5" footer="0.5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报价单</vt:lpstr>
      <vt:lpstr>采购上限 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Administrator</cp:lastModifiedBy>
  <dcterms:created xsi:type="dcterms:W3CDTF">2021-07-16T02:46:00Z</dcterms:created>
  <dcterms:modified xsi:type="dcterms:W3CDTF">2026-06-16T08:36:31Z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3604AF581EE14C2190A840739CA05806_13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