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4"/>
  </bookViews>
  <sheets>
    <sheet name="汇总表" sheetId="1" r:id="rId1"/>
    <sheet name="说明" sheetId="2" r:id="rId2"/>
    <sheet name="100章" sheetId="3" r:id="rId3"/>
    <sheet name="200章" sheetId="4" r:id="rId4"/>
    <sheet name="300章" sheetId="5" r:id="rId5"/>
    <sheet name="600章"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<sst xmlns="http://schemas.openxmlformats.org/spreadsheetml/2006/main" count="503" uniqueCount="299">
  <si>
    <t>工程量清单汇总表</t>
  </si>
  <si>
    <r>
      <rPr>
        <sz val="12"/>
        <color rgb="FF000000"/>
        <rFont val="宋体"/>
        <charset val="134"/>
      </rPr>
      <t>标段</t>
    </r>
    <r>
      <rPr>
        <sz val="12"/>
        <color rgb="FF000000"/>
        <rFont val="smartSimSun"/>
        <charset val="134"/>
      </rPr>
      <t>:</t>
    </r>
    <r>
      <rPr>
        <sz val="12"/>
        <color rgb="FF000000"/>
        <rFont val="宋体"/>
        <charset val="134"/>
      </rPr>
      <t>固阳县</t>
    </r>
    <r>
      <rPr>
        <sz val="12"/>
        <color rgb="FF000000"/>
        <rFont val="smartSimSun"/>
        <charset val="134"/>
      </rPr>
      <t>2026</t>
    </r>
    <r>
      <rPr>
        <sz val="12"/>
        <color rgb="FF000000"/>
        <rFont val="宋体"/>
        <charset val="134"/>
      </rPr>
      <t>年村道生命安全防护工程</t>
    </r>
  </si>
  <si>
    <t>货币单位: 人民币 元</t>
  </si>
  <si>
    <t>序号</t>
  </si>
  <si>
    <t>章次</t>
  </si>
  <si>
    <t>科目名称</t>
  </si>
  <si>
    <t>金额（元）</t>
  </si>
  <si>
    <t>总则</t>
  </si>
  <si>
    <t>路基</t>
  </si>
  <si>
    <t>路面</t>
  </si>
  <si>
    <t>桥梁、涵洞</t>
  </si>
  <si>
    <t>隧道</t>
  </si>
  <si>
    <t>安全设施及预埋管线</t>
  </si>
  <si>
    <t>绿化及环境保护设施</t>
  </si>
  <si>
    <r>
      <rPr>
        <sz val="12"/>
        <color rgb="FF000000"/>
        <rFont val="宋体"/>
        <charset val="134"/>
      </rPr>
      <t>第</t>
    </r>
    <r>
      <rPr>
        <sz val="12"/>
        <color rgb="FF000000"/>
        <rFont val="smartSimSun"/>
        <charset val="134"/>
      </rPr>
      <t>100</t>
    </r>
    <r>
      <rPr>
        <sz val="12"/>
        <color rgb="FF000000"/>
        <rFont val="宋体"/>
        <charset val="134"/>
      </rPr>
      <t>章~第700章清单合计</t>
    </r>
  </si>
  <si>
    <t>已包含在清单合计中的材料、工程设备、专业工程暂估价合计</t>
  </si>
  <si>
    <t>清单合计减去材料、工程设备、专业工程暂估价合计
（即8-9=10）</t>
  </si>
  <si>
    <t>计日工合计</t>
  </si>
  <si>
    <t>暂列金额（不含计日工总额）</t>
  </si>
  <si>
    <r>
      <rPr>
        <sz val="12"/>
        <color rgb="FF000000"/>
        <rFont val="宋体"/>
        <charset val="134"/>
      </rPr>
      <t>合计（</t>
    </r>
    <r>
      <rPr>
        <sz val="12"/>
        <color rgb="FF000000"/>
        <rFont val="smartSimSun"/>
        <charset val="134"/>
      </rPr>
      <t>8+11+12=13</t>
    </r>
    <r>
      <rPr>
        <sz val="12"/>
        <color rgb="FF000000"/>
        <rFont val="宋体"/>
        <charset val="134"/>
      </rPr>
      <t>）</t>
    </r>
  </si>
  <si>
    <t>固阳县2026年村道生命安全防护工程</t>
  </si>
  <si>
    <t>1.工程量清单说明</t>
  </si>
  <si>
    <t xml:space="preserve">    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</si>
  <si>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 xml:space="preserve">    1.2 本工程量清单应与招标文件中的投标人须知，通用合同条款、专用合同条款、工程量清单计量规则、技术规范及图纸等一起阅读和理解。</t>
  </si>
  <si>
    <t xml:space="preserve">    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15.4款的规定，按监理人确定的单价或总额价计算支付额。</t>
  </si>
  <si>
    <t xml:space="preserve">    1.4 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</si>
  <si>
    <t xml:space="preserve">    1.5 对作业和材料的一般说明或规定，未重复写入工程量清单内，在给工程量清单各子目标价前，应参阅第七章“技术规范”的有关内容。</t>
  </si>
  <si>
    <t xml:space="preserve">    1.6 工程量清单中所列工程量的变动，丝毫不会降低或影响合同条款的效力，也不免除承包人按规定的标准进行施工和修复缺陷的责任。</t>
  </si>
  <si>
    <t xml:space="preserve">    1.7 图纸中所列的工程数量表及数量汇总表仅是提供资料，不是工程量清单的外延。当图纸与工程量清单所列数量不一致时，以工程量清单所列数量作为报价的依据。</t>
  </si>
  <si>
    <t>2.投标报价的说明</t>
  </si>
  <si>
    <t xml:space="preserve">    2.1 工程量清单中的每一子目（有数量）须填入单价或价格，且只允许有一个报价。</t>
  </si>
  <si>
    <t xml:space="preserve">    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</si>
  <si>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</si>
  <si>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 xml:space="preserve">    2.4 符合合同条款规定的全部费用应认为已被计入有标价的工程量清单所列各子目之中，未列子目不予计量的工作，其费用应视为已分摊在本合同工程的有关子目的单价或总额价之中。</t>
  </si>
  <si>
    <t xml:space="preserve">    2.5 承包人用于本合同工程的各类装备的提供、运输、维护、拆卸、拼装等支付的费用，已包括在工程量清单的单价或总额价之中。</t>
  </si>
  <si>
    <t xml:space="preserve">    2.6 工程量清单中各项金额均以人民币（元）结算。工程量清单各子目单价最多保留两位小数，合价应取整，并且电子版报价中不得含有多位隐含小数。</t>
  </si>
  <si>
    <t xml:space="preserve">    2.7 投标人应按招标文件暂列的保险费率在工程量清单第100章中填报工程一切险和第三者责任险支付子目。
    除上述工程一切险及第三者责任险以外，其他保险的保险费均由承包人承担并支付，不在报价中单列。合同实施中，发包人在接到保险单后，将按照保险单的费用直接向承包人支付。</t>
  </si>
  <si>
    <t xml:space="preserve">    2.8 工程量清单所列项目必须报价。</t>
  </si>
  <si>
    <t>3.计日工说明</t>
  </si>
  <si>
    <t>4.其它说明</t>
  </si>
  <si>
    <t xml:space="preserve">    4.1 为确保将安全施工措施落到实处，投标人应根据《公路水运工程安全生产监督管理办法》（交通运输部令2017年第25号）以及《关于印发&lt;企业安全生产费用提取和使用管理办法&gt;的通知》（财企[2012]16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</si>
  <si>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 xml:space="preserve">    4.2 编制依据： 
    （1）《公路工程标准施工招标文件》（2018年版）、设计图纸及相关配套文件。
    （2）有关现行国家及地方行业规范、标准。
    （3）税金调整执行交通运输部办公厅交办公路(2016) 66号文件关于印发《公路工程营业税改征增值税计价依据调整方案》的通知、内建工［2018］175号文件《关于调整内蒙古自治区建设工程计价依据增值税税率通知》、内建标［2019］113号文件《关于调整内蒙古自治区建设工程计价依据增值税税率通知》税金调整为9%。
    （4）规费均按内蒙古自治区现行规定计取。</t>
  </si>
  <si>
    <t>工程量清单表</t>
  </si>
  <si>
    <r>
      <rPr>
        <sz val="9"/>
        <color rgb="FF000000"/>
        <rFont val="宋体"/>
        <charset val="134"/>
      </rPr>
      <t>货币单位</t>
    </r>
    <r>
      <rPr>
        <sz val="9"/>
        <color rgb="FF000000"/>
        <rFont val="smartSimSun"/>
        <charset val="134"/>
      </rPr>
      <t xml:space="preserve">: </t>
    </r>
    <r>
      <rPr>
        <sz val="9"/>
        <color rgb="FF000000"/>
        <rFont val="宋体"/>
        <charset val="134"/>
      </rPr>
      <t>人民币</t>
    </r>
    <r>
      <rPr>
        <sz val="9"/>
        <color rgb="FF000000"/>
        <rFont val="smartSimSun"/>
        <charset val="134"/>
      </rPr>
      <t xml:space="preserve"> </t>
    </r>
    <r>
      <rPr>
        <sz val="9"/>
        <color rgb="FF000000"/>
        <rFont val="宋体"/>
        <charset val="134"/>
      </rPr>
      <t>元</t>
    </r>
  </si>
  <si>
    <t>清单 第100章  总则</t>
  </si>
  <si>
    <t>子目号</t>
  </si>
  <si>
    <t>子  目  名  称</t>
  </si>
  <si>
    <t>单位</t>
  </si>
  <si>
    <t>数量</t>
  </si>
  <si>
    <t>单价</t>
  </si>
  <si>
    <t>合价</t>
  </si>
  <si>
    <t>通则</t>
  </si>
  <si>
    <t>101-1</t>
  </si>
  <si>
    <t>保险费</t>
  </si>
  <si>
    <t>-a</t>
  </si>
  <si>
    <t>按合同条款规定，提供建筑工程一切险</t>
  </si>
  <si>
    <t>总额</t>
  </si>
  <si>
    <t>-b</t>
  </si>
  <si>
    <t>按合同条款规定，提供第三者责任险</t>
  </si>
  <si>
    <t>工程管理</t>
  </si>
  <si>
    <t>102-1</t>
  </si>
  <si>
    <t>竣工文件</t>
  </si>
  <si>
    <t>102-2</t>
  </si>
  <si>
    <t>施工环保费</t>
  </si>
  <si>
    <t>102-3</t>
  </si>
  <si>
    <t>安全生产费</t>
  </si>
  <si>
    <t>102-3-a</t>
  </si>
  <si>
    <t>临时安全设施</t>
  </si>
  <si>
    <t>个</t>
  </si>
  <si>
    <t>102-4</t>
  </si>
  <si>
    <t>信息化系统</t>
  </si>
  <si>
    <t>临时工程与设施</t>
  </si>
  <si>
    <t>103-1</t>
  </si>
  <si>
    <t>临时道路修建、养护与拆除（包括原道路的养护）</t>
  </si>
  <si>
    <t>103-2</t>
  </si>
  <si>
    <t>临时占地</t>
  </si>
  <si>
    <t>103-3</t>
  </si>
  <si>
    <t>临时供电设施架设、维护与拆除</t>
  </si>
  <si>
    <t>103-4</t>
  </si>
  <si>
    <t>电信设施的提供、维修与拆除</t>
  </si>
  <si>
    <t>103-5</t>
  </si>
  <si>
    <t>临时供水与排污设施</t>
  </si>
  <si>
    <t>103-6</t>
  </si>
  <si>
    <t>施工距离标志</t>
  </si>
  <si>
    <t>绕行标志</t>
  </si>
  <si>
    <t>-c</t>
  </si>
  <si>
    <t>施工长度标志牌</t>
  </si>
  <si>
    <t>-d</t>
  </si>
  <si>
    <t>交通锥</t>
  </si>
  <si>
    <t>承包人驻地建设</t>
  </si>
  <si>
    <t>104-1</t>
  </si>
  <si>
    <t>清单  第 100 章合计   人民币</t>
  </si>
  <si>
    <t>清单 第200章  路基</t>
  </si>
  <si>
    <t>202</t>
  </si>
  <si>
    <t>场地清理</t>
  </si>
  <si>
    <t>202-1</t>
  </si>
  <si>
    <t>清理与掘除</t>
  </si>
  <si>
    <t>清除表土</t>
  </si>
  <si>
    <t>m3</t>
  </si>
  <si>
    <t>砍伐树木</t>
  </si>
  <si>
    <t>棵</t>
  </si>
  <si>
    <t>挖除树根</t>
  </si>
  <si>
    <t>202-2</t>
  </si>
  <si>
    <t>挖除旧路面</t>
  </si>
  <si>
    <t>挖除水泥混凝土面板20cm</t>
  </si>
  <si>
    <t>m2</t>
  </si>
  <si>
    <t>-a-1</t>
  </si>
  <si>
    <t>混凝土面板碾压</t>
  </si>
  <si>
    <t>铣刨水泥混凝土面板5cm</t>
  </si>
  <si>
    <t>破碎水稳基层20cm</t>
  </si>
  <si>
    <t>202-3</t>
  </si>
  <si>
    <t>拆除结构物</t>
  </si>
  <si>
    <t>砖、石及其他砌体结构</t>
  </si>
  <si>
    <t>拆除安全设施</t>
  </si>
  <si>
    <t>-1</t>
  </si>
  <si>
    <t>拆除护栏柱</t>
  </si>
  <si>
    <t>根</t>
  </si>
  <si>
    <t>-2</t>
  </si>
  <si>
    <t>拆除波形护栏</t>
  </si>
  <si>
    <t>m</t>
  </si>
  <si>
    <t>-3</t>
  </si>
  <si>
    <t>拆除标志牌</t>
  </si>
  <si>
    <t>块</t>
  </si>
  <si>
    <t>-4</t>
  </si>
  <si>
    <t>拆除限高架</t>
  </si>
  <si>
    <t>处</t>
  </si>
  <si>
    <t>-5</t>
  </si>
  <si>
    <t>拆除减速带</t>
  </si>
  <si>
    <t>-6</t>
  </si>
  <si>
    <t>拆除示警柱</t>
  </si>
  <si>
    <t>203</t>
  </si>
  <si>
    <t>挖方路基</t>
  </si>
  <si>
    <t>203-1</t>
  </si>
  <si>
    <t>路基挖方</t>
  </si>
  <si>
    <t>挖土方</t>
  </si>
  <si>
    <t>203-3</t>
  </si>
  <si>
    <t>清理边沟土方</t>
  </si>
  <si>
    <t>204</t>
  </si>
  <si>
    <t>填方路基</t>
  </si>
  <si>
    <t>204-1</t>
  </si>
  <si>
    <t>路基填筑(包括填前压实)</t>
  </si>
  <si>
    <t>利用土方</t>
  </si>
  <si>
    <t>借土填方</t>
  </si>
  <si>
    <t>-h</t>
  </si>
  <si>
    <t>结构物台背回填</t>
  </si>
  <si>
    <t>204-3</t>
  </si>
  <si>
    <t>河道土方</t>
  </si>
  <si>
    <t>205</t>
  </si>
  <si>
    <t>特殊地区路基处理</t>
  </si>
  <si>
    <t>205-1</t>
  </si>
  <si>
    <t>软土路基处理</t>
  </si>
  <si>
    <t>土工合成材料</t>
  </si>
  <si>
    <t>-d-3</t>
  </si>
  <si>
    <t>土工格栅</t>
  </si>
  <si>
    <t>205-9</t>
  </si>
  <si>
    <t>路基补强</t>
  </si>
  <si>
    <t>冲击碾压</t>
  </si>
  <si>
    <t>207</t>
  </si>
  <si>
    <t>坡面排水</t>
  </si>
  <si>
    <t>207-1</t>
  </si>
  <si>
    <t>边沟</t>
  </si>
  <si>
    <t>M10浆砌片石</t>
  </si>
  <si>
    <t>207-4</t>
  </si>
  <si>
    <t>跌水与急流槽</t>
  </si>
  <si>
    <t>-c-1</t>
  </si>
  <si>
    <t>C25现浇混凝土</t>
  </si>
  <si>
    <t>C30预制安装混凝土</t>
  </si>
  <si>
    <t>-e</t>
  </si>
  <si>
    <t>φ8钢筋</t>
  </si>
  <si>
    <t>kg</t>
  </si>
  <si>
    <t>208</t>
  </si>
  <si>
    <t>护坡、护面墙</t>
  </si>
  <si>
    <t>208-1</t>
  </si>
  <si>
    <t>护坡垫层</t>
  </si>
  <si>
    <t>208-4</t>
  </si>
  <si>
    <t>混凝土护坡</t>
  </si>
  <si>
    <t>现浇C20混凝土</t>
  </si>
  <si>
    <t>填筑土方</t>
  </si>
  <si>
    <t>208-9</t>
  </si>
  <si>
    <t>护岸</t>
  </si>
  <si>
    <t>C25混凝土</t>
  </si>
  <si>
    <t>208-10</t>
  </si>
  <si>
    <t>C25混凝土隔水墙</t>
  </si>
  <si>
    <t>215</t>
  </si>
  <si>
    <t>河道防护</t>
  </si>
  <si>
    <t>215-2</t>
  </si>
  <si>
    <t>导流设施(护岸墙、顺坝、丁坝、调水坝、锥坡)</t>
  </si>
  <si>
    <t>石笼</t>
  </si>
  <si>
    <t>清单  第 200 章合计   人民币</t>
  </si>
  <si>
    <t>清单 第300章  路面</t>
  </si>
  <si>
    <t>垫层</t>
  </si>
  <si>
    <t>302-2</t>
  </si>
  <si>
    <t>砂砾垫层</t>
  </si>
  <si>
    <t>厚200mm</t>
  </si>
  <si>
    <t>透层和黏层</t>
  </si>
  <si>
    <t>308-1</t>
  </si>
  <si>
    <t>透层</t>
  </si>
  <si>
    <t>308-2</t>
  </si>
  <si>
    <t>粘层油</t>
  </si>
  <si>
    <t>308-3</t>
  </si>
  <si>
    <t>玻纤格栅</t>
  </si>
  <si>
    <t>热拌沥青混合料面层</t>
  </si>
  <si>
    <t>309-2</t>
  </si>
  <si>
    <t>中粒式改性沥青混凝土</t>
  </si>
  <si>
    <t>5cm厚AC-16改性沥青混凝土</t>
  </si>
  <si>
    <t>厚50mm（坑槽修补）</t>
  </si>
  <si>
    <t>沥青表面处置与封层</t>
  </si>
  <si>
    <t>310-3</t>
  </si>
  <si>
    <t>灌缝</t>
  </si>
  <si>
    <t>热沥青</t>
  </si>
  <si>
    <t>水泥快速修补料</t>
  </si>
  <si>
    <t>水泥混凝土面板</t>
  </si>
  <si>
    <t>312-1</t>
  </si>
  <si>
    <t>20cm水泥混凝土（弯拉强度≥4.0MPa）</t>
  </si>
  <si>
    <t>纵向植筋</t>
  </si>
  <si>
    <t>抗裂贴聚合物</t>
  </si>
  <si>
    <t>拉毛</t>
  </si>
  <si>
    <t>-f</t>
  </si>
  <si>
    <t>C30边角破损修补</t>
  </si>
  <si>
    <t>313</t>
  </si>
  <si>
    <t>路肩培土、中央分隔带回填土、土路肩加固及路缘石</t>
  </si>
  <si>
    <t>313-1</t>
  </si>
  <si>
    <t>路肩培土</t>
  </si>
  <si>
    <t>5cm厚碎石土培路肩</t>
  </si>
  <si>
    <t>现浇C30混凝土培路肩</t>
  </si>
  <si>
    <t>313-5</t>
  </si>
  <si>
    <t>C30混凝土路缘石</t>
  </si>
  <si>
    <t>清单  第 300 章合计   人民币</t>
  </si>
  <si>
    <t>清单 第600章  安全设施及预埋管线</t>
  </si>
  <si>
    <t>602</t>
  </si>
  <si>
    <t>护栏</t>
  </si>
  <si>
    <t>602-3</t>
  </si>
  <si>
    <t>波形梁钢护栏</t>
  </si>
  <si>
    <t>路侧波形梁钢护栏</t>
  </si>
  <si>
    <t>Gr-B-2E</t>
  </si>
  <si>
    <t>波形梁钢护栏端头</t>
  </si>
  <si>
    <t>AT1-2</t>
  </si>
  <si>
    <t>604</t>
  </si>
  <si>
    <t>道路交通标志</t>
  </si>
  <si>
    <t>604-1</t>
  </si>
  <si>
    <t>单柱式交通标志</t>
  </si>
  <si>
    <t>停车让行标志：八边形,D=60cm</t>
  </si>
  <si>
    <t>禁令标志：限制速度标志，圆形D=60cm</t>
  </si>
  <si>
    <t>警告标志：减速丘标志，三角形L=70cm</t>
  </si>
  <si>
    <r>
      <rPr>
        <sz val="9"/>
        <color rgb="FF000000"/>
        <rFont val="宋体"/>
        <charset val="134"/>
      </rPr>
      <t>警告标志：</t>
    </r>
    <r>
      <rPr>
        <sz val="9"/>
        <color rgb="FF000000"/>
        <rFont val="smartSimSun"/>
        <charset val="134"/>
      </rPr>
      <t>T</t>
    </r>
    <r>
      <rPr>
        <sz val="9"/>
        <color rgb="FF000000"/>
        <rFont val="宋体"/>
        <charset val="134"/>
      </rPr>
      <t>型交叉路口标志，三角形</t>
    </r>
    <r>
      <rPr>
        <sz val="9"/>
        <color rgb="FF000000"/>
        <rFont val="smartSimSun"/>
        <charset val="134"/>
      </rPr>
      <t>L=70cm</t>
    </r>
  </si>
  <si>
    <t>地名牌：尺寸：110cm*80cm</t>
  </si>
  <si>
    <t>警告标志：过水路面标志，三角形L=70cm</t>
  </si>
  <si>
    <t>-g</t>
  </si>
  <si>
    <t>警告标志：下陡坡标志，三角形L=70cm</t>
  </si>
  <si>
    <t>警告标志：上陡坡标志，三角形L=70cm</t>
  </si>
  <si>
    <t>-i</t>
  </si>
  <si>
    <t>警告标志：向右急弯路标志，三角形L=70cm</t>
  </si>
  <si>
    <t>-j</t>
  </si>
  <si>
    <t>警告标志：向左急弯路标志，三角形L=70cm</t>
  </si>
  <si>
    <t>-k</t>
  </si>
  <si>
    <t>警告标志：村庄标志，三角形L=70cm</t>
  </si>
  <si>
    <t>-l</t>
  </si>
  <si>
    <t>警告标志：反向转弯标志，三角形L=70cm</t>
  </si>
  <si>
    <t>地名牌：尺寸：140cm*80cm</t>
  </si>
  <si>
    <t>604-2</t>
  </si>
  <si>
    <t>双柱式交通标志</t>
  </si>
  <si>
    <t>指路标志：尺寸：300cm*180cm</t>
  </si>
  <si>
    <t>604-7</t>
  </si>
  <si>
    <t>线型诱导标</t>
  </si>
  <si>
    <r>
      <rPr>
        <sz val="9"/>
        <color rgb="FF000000"/>
        <rFont val="宋体"/>
        <charset val="134"/>
      </rPr>
      <t>尺寸：</t>
    </r>
    <r>
      <rPr>
        <sz val="9"/>
        <color rgb="FF000000"/>
        <rFont val="smartSimSun"/>
        <charset val="134"/>
      </rPr>
      <t>160cm*60cm</t>
    </r>
  </si>
  <si>
    <t>尺寸：80cm*60cm</t>
  </si>
  <si>
    <t>604-8</t>
  </si>
  <si>
    <t>里程碑</t>
  </si>
  <si>
    <t>604-14</t>
  </si>
  <si>
    <t>更换标志牌</t>
  </si>
  <si>
    <t>604-15</t>
  </si>
  <si>
    <t>更换反光膜</t>
  </si>
  <si>
    <t>604-16</t>
  </si>
  <si>
    <t>爆闪灯</t>
  </si>
  <si>
    <t>604-17</t>
  </si>
  <si>
    <t>指示桩</t>
  </si>
  <si>
    <t>604-18</t>
  </si>
  <si>
    <r>
      <rPr>
        <sz val="9"/>
        <color rgb="FF000000"/>
        <rFont val="宋体"/>
        <charset val="134"/>
      </rPr>
      <t>凸面镜（</t>
    </r>
    <r>
      <rPr>
        <sz val="9"/>
        <color rgb="FF000000"/>
        <rFont val="smartSimSun"/>
        <charset val="134"/>
      </rPr>
      <t>D=1000mm</t>
    </r>
    <r>
      <rPr>
        <sz val="9"/>
        <color rgb="FF000000"/>
        <rFont val="宋体"/>
        <charset val="134"/>
      </rPr>
      <t>）</t>
    </r>
  </si>
  <si>
    <t>605</t>
  </si>
  <si>
    <t>道路交通标线</t>
  </si>
  <si>
    <t>605-1</t>
  </si>
  <si>
    <t>热熔型涂料路面标线</t>
  </si>
  <si>
    <t>普通标线（水泥路面）</t>
  </si>
  <si>
    <t>双组份标线</t>
  </si>
  <si>
    <t>橡胶减速带</t>
  </si>
  <si>
    <t>605-4</t>
  </si>
  <si>
    <t>突起式路钮</t>
  </si>
  <si>
    <t>605-5</t>
  </si>
  <si>
    <t>轮廓标</t>
  </si>
  <si>
    <t>柱式轮廓标</t>
  </si>
  <si>
    <t>波形护栏轮廓标</t>
  </si>
  <si>
    <t>-b-1</t>
  </si>
  <si>
    <t>VG-De (Rbw) -Atl</t>
  </si>
  <si>
    <t>道口标柱</t>
  </si>
  <si>
    <t>示警柱</t>
  </si>
  <si>
    <t>电杆防撞桶</t>
  </si>
  <si>
    <t>反射器</t>
  </si>
  <si>
    <t>波形护栏反射器</t>
  </si>
  <si>
    <t>清单  第 600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</si>
</sst>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color indexed="8"/>
      <name val="宋体"/>
      <charset val="134"/>
    </font>
    <font>
      <b/>
      <sz val="20"/>
      <color indexed="8"/>
      <name val="smartSimSun"/>
      <charset val="134"/>
    </font>
    <font>
      <sz val="9"/>
      <color indexed="8"/>
      <name val="smartSimSun"/>
      <charset val="134"/>
    </font>
    <font>
      <sz val="9"/>
      <color rgb="FF000000"/>
      <name val="宋体"/>
      <charset val="134"/>
    </font>
    <font>
      <sz val="9"/>
      <color indexed="8"/>
      <name val="宋体"/>
      <charset val="134"/>
    </font>
    <font>
      <b/>
      <sz val="20"/>
      <color rgb="FF000000"/>
      <name val="宋体"/>
      <charset val="134"/>
    </font>
    <font>
      <b/>
      <sz val="12"/>
      <name val="宋体"/>
      <charset val="134"/>
    </font>
    <font>
      <sz val="12"/>
      <name val="宋体"/>
      <charset val="134"/>
    </font>
    <font>
      <sz val="9"/>
      <color rgb="FF000000"/>
      <name val="smartSimSun"/>
      <charset val="134"/>
    </font>
    <font>
      <sz val="12"/>
      <color rgb="FF000000"/>
      <name val="宋体"/>
      <charset val="134"/>
    </font>
    <font>
      <sz val="12"/>
      <color indexed="8"/>
      <name val="smart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0"/>
      <color theme="1"/>
      <name val="宋体"/>
      <charset val="134"/>
      <scheme val="minor"/>
    </font>
    <font>
      <sz val="12"/>
      <color rgb="FF000000"/>
      <name val="smart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19" fillId="0" borderId="0" applyNumberFormat="0" applyFill="0" applyBorder="0" applyAlignment="0" applyProtection="0">
      <alignment vertical="center"/>
    </xf>
    <xf numFmtId="0" fontId="20" fillId="3" borderId="20" applyNumberFormat="0" applyAlignment="0" applyProtection="0">
      <alignment vertical="center"/>
    </xf>
    <xf numFmtId="0" fontId="21" fillId="4" borderId="21" applyNumberFormat="0" applyAlignment="0" applyProtection="0">
      <alignment vertical="center"/>
    </xf>
    <xf numFmtId="0" fontId="22" fillId="4" borderId="20" applyNumberFormat="0" applyAlignment="0" applyProtection="0">
      <alignment vertical="center"/>
    </xf>
    <xf numFmtId="0" fontId="23" fillId="5" borderId="22" applyNumberFormat="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xf numFmtId="0" fontId="32" fillId="0" borderId="0">
      <alignment vertical="center"/>
    </xf>
  </cellStyleXfs>
  <cellXfs count="70">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5" xfId="0" applyFont="1" applyBorder="1" applyAlignment="1">
      <alignment horizontal="left" vertic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3" fillId="0" borderId="5" xfId="0" applyFont="1" applyBorder="1" applyAlignment="1">
      <alignment horizontal="left" vertical="center" shrinkToFit="1"/>
    </xf>
    <xf numFmtId="0" fontId="4" fillId="0" borderId="4" xfId="0" applyFont="1" applyBorder="1" applyAlignment="1">
      <alignment horizontal="center" vertical="center" shrinkToFit="1"/>
    </xf>
    <xf numFmtId="0" fontId="4" fillId="0" borderId="5" xfId="0" applyFont="1" applyBorder="1" applyAlignment="1">
      <alignment horizontal="left" vertical="center" shrinkToFit="1"/>
    </xf>
    <xf numFmtId="0" fontId="4" fillId="0" borderId="5" xfId="0" applyFont="1" applyBorder="1" applyAlignment="1">
      <alignment horizontal="center" vertical="center" shrinkToFit="1"/>
    </xf>
    <xf numFmtId="0" fontId="4" fillId="0" borderId="5" xfId="0" applyFont="1" applyBorder="1" applyAlignment="1">
      <alignment horizontal="right" shrinkToFit="1"/>
    </xf>
    <xf numFmtId="0" fontId="4" fillId="0" borderId="6" xfId="0" applyFont="1" applyBorder="1" applyAlignment="1">
      <alignment horizontal="right" shrinkToFit="1"/>
    </xf>
    <xf numFmtId="49" fontId="2" fillId="0" borderId="4" xfId="0" applyNumberFormat="1" applyFont="1" applyBorder="1" applyAlignment="1">
      <alignment horizontal="center" vertical="center" shrinkToFit="1"/>
    </xf>
    <xf numFmtId="0" fontId="3" fillId="0" borderId="5"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left" vertical="center" shrinkToFit="1"/>
    </xf>
    <xf numFmtId="0" fontId="2" fillId="0" borderId="8" xfId="0" applyFont="1" applyBorder="1" applyAlignment="1">
      <alignment horizontal="center" vertical="center" shrinkToFit="1"/>
    </xf>
    <xf numFmtId="0" fontId="2" fillId="0" borderId="8" xfId="0" applyFont="1" applyBorder="1" applyAlignment="1">
      <alignment horizontal="right" shrinkToFit="1"/>
    </xf>
    <xf numFmtId="0" fontId="2" fillId="0" borderId="9" xfId="0" applyFont="1" applyBorder="1" applyAlignment="1">
      <alignment horizontal="right" shrinkToFit="1"/>
    </xf>
    <xf numFmtId="0" fontId="0" fillId="0" borderId="0" xfId="0" applyFill="1" applyAlignment="1">
      <alignment horizontal="left" vertical="center" wrapText="1"/>
    </xf>
    <xf numFmtId="0" fontId="2" fillId="0" borderId="5" xfId="0" applyFont="1" applyBorder="1" applyAlignment="1">
      <alignment horizontal="right"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9" xfId="0" applyFont="1" applyBorder="1" applyAlignment="1">
      <alignment horizontal="center" vertical="center" shrinkToFit="1"/>
    </xf>
    <xf numFmtId="0" fontId="4" fillId="0" borderId="5" xfId="0" applyFont="1" applyBorder="1" applyAlignment="1">
      <alignment horizontal="center" shrinkToFit="1"/>
    </xf>
    <xf numFmtId="0" fontId="4" fillId="0" borderId="6" xfId="0" applyFont="1" applyBorder="1" applyAlignment="1">
      <alignment horizontal="center" shrinkToFit="1"/>
    </xf>
    <xf numFmtId="49" fontId="4" fillId="0" borderId="4" xfId="0" applyNumberFormat="1" applyFont="1" applyBorder="1" applyAlignment="1">
      <alignment horizontal="center" vertical="center" shrinkToFit="1"/>
    </xf>
    <xf numFmtId="0" fontId="4" fillId="0" borderId="4" xfId="0" applyFont="1" applyBorder="1" applyAlignment="1">
      <alignment horizontal="center" shrinkToFit="1"/>
    </xf>
    <xf numFmtId="0" fontId="4" fillId="0" borderId="5" xfId="0" applyFont="1" applyBorder="1" applyAlignment="1">
      <alignment horizontal="left" shrinkToFit="1"/>
    </xf>
    <xf numFmtId="0" fontId="2" fillId="0" borderId="8" xfId="0" applyFont="1" applyBorder="1" applyAlignment="1">
      <alignment horizontal="right" vertical="center" shrinkToFit="1"/>
    </xf>
    <xf numFmtId="0" fontId="2" fillId="0" borderId="8" xfId="0" applyFont="1" applyBorder="1" applyAlignment="1">
      <alignment horizontal="center" shrinkToFit="1"/>
    </xf>
    <xf numFmtId="0" fontId="2" fillId="0" borderId="5" xfId="0" applyFont="1" applyBorder="1" applyAlignment="1">
      <alignment vertical="center" shrinkToFit="1"/>
    </xf>
    <xf numFmtId="0" fontId="4" fillId="0" borderId="5" xfId="0" applyFont="1" applyBorder="1" applyAlignment="1">
      <alignment vertical="center" shrinkToFit="1"/>
    </xf>
    <xf numFmtId="0" fontId="0" fillId="0" borderId="0" xfId="0" applyAlignment="1" applyProtection="1">
      <alignment horizontal="left" vertical="center" wrapText="1"/>
    </xf>
    <xf numFmtId="0" fontId="1" fillId="0" borderId="0" xfId="0" applyFont="1" applyAlignment="1" applyProtection="1">
      <alignment horizontal="center" vertical="center" shrinkToFit="1"/>
    </xf>
    <xf numFmtId="0" fontId="3" fillId="0" borderId="0" xfId="0" applyFont="1" applyAlignment="1">
      <alignment horizontal="left" vertical="center" shrinkToFit="1"/>
    </xf>
    <xf numFmtId="0" fontId="2" fillId="0" borderId="4" xfId="0" applyFont="1" applyBorder="1" applyAlignment="1">
      <alignment horizontal="left" vertical="center" shrinkToFit="1"/>
    </xf>
    <xf numFmtId="0" fontId="5" fillId="0" borderId="0" xfId="0" applyFont="1" applyAlignment="1" applyProtection="1">
      <alignment horizontal="center" vertical="center" shrinkToFit="1"/>
    </xf>
    <xf numFmtId="0" fontId="6" fillId="0" borderId="10" xfId="0" applyFont="1" applyFill="1" applyBorder="1" applyAlignment="1">
      <alignment vertical="center" wrapText="1"/>
    </xf>
    <xf numFmtId="0" fontId="7" fillId="0" borderId="11" xfId="0" applyFont="1" applyFill="1" applyBorder="1" applyAlignment="1">
      <alignment horizontal="left" vertical="center" wrapText="1"/>
    </xf>
    <xf numFmtId="0" fontId="6" fillId="0" borderId="11" xfId="0" applyFont="1" applyFill="1" applyBorder="1" applyAlignment="1">
      <alignment vertical="center" wrapText="1"/>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10" xfId="0" applyFont="1" applyFill="1" applyBorder="1" applyAlignment="1">
      <alignment vertical="center" wrapText="1"/>
    </xf>
    <xf numFmtId="0" fontId="8" fillId="0" borderId="0" xfId="0" applyFont="1" applyAlignment="1">
      <alignment horizontal="center" wrapText="1" shrinkToFit="1"/>
    </xf>
    <xf numFmtId="0" fontId="2" fillId="0" borderId="0" xfId="0" applyFont="1" applyBorder="1" applyAlignment="1">
      <alignment horizontal="center" shrinkToFit="1"/>
    </xf>
    <xf numFmtId="0" fontId="9" fillId="0" borderId="0" xfId="0" applyFont="1" applyAlignment="1">
      <alignment horizontal="left" vertical="center" shrinkToFit="1"/>
    </xf>
    <xf numFmtId="0" fontId="9" fillId="0" borderId="0" xfId="0" applyFont="1" applyAlignment="1">
      <alignment vertical="center" shrinkToFit="1"/>
    </xf>
    <xf numFmtId="0" fontId="9" fillId="0" borderId="1"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3" xfId="0" applyFont="1" applyBorder="1" applyAlignment="1">
      <alignment horizontal="center" vertical="center" shrinkToFit="1"/>
    </xf>
    <xf numFmtId="0" fontId="10" fillId="0" borderId="4" xfId="0" applyFont="1" applyBorder="1" applyAlignment="1">
      <alignment horizontal="center" vertical="center" shrinkToFit="1"/>
    </xf>
    <xf numFmtId="0" fontId="10" fillId="0" borderId="5" xfId="0" applyFont="1" applyBorder="1" applyAlignment="1">
      <alignment horizontal="center" vertical="center" shrinkToFit="1"/>
    </xf>
    <xf numFmtId="0" fontId="9" fillId="0" borderId="5" xfId="0" applyFont="1" applyBorder="1" applyAlignment="1">
      <alignment horizontal="center" vertical="center" shrinkToFit="1"/>
    </xf>
    <xf numFmtId="0" fontId="10" fillId="0" borderId="6" xfId="0" applyFont="1" applyBorder="1" applyAlignment="1">
      <alignment horizontal="center" vertical="center" shrinkToFit="1"/>
    </xf>
    <xf numFmtId="0" fontId="9" fillId="0" borderId="13" xfId="0" applyFont="1" applyBorder="1" applyAlignment="1">
      <alignment horizontal="center" vertical="center" shrinkToFit="1"/>
    </xf>
    <xf numFmtId="0" fontId="10" fillId="0" borderId="14" xfId="0" applyFont="1" applyBorder="1" applyAlignment="1">
      <alignment horizontal="center" vertical="center" shrinkToFit="1"/>
    </xf>
    <xf numFmtId="0" fontId="9" fillId="0" borderId="13" xfId="0" applyFont="1" applyBorder="1" applyAlignment="1">
      <alignment horizontal="center" vertical="center" wrapText="1" shrinkToFit="1"/>
    </xf>
    <xf numFmtId="0" fontId="10" fillId="0" borderId="14" xfId="0" applyFont="1" applyBorder="1" applyAlignment="1">
      <alignment horizontal="center" vertical="center" wrapText="1" shrinkToFit="1"/>
    </xf>
    <xf numFmtId="0" fontId="10" fillId="0" borderId="7" xfId="0" applyFont="1" applyBorder="1" applyAlignment="1">
      <alignment horizontal="center" vertical="center" shrinkToFit="1"/>
    </xf>
    <xf numFmtId="0" fontId="9" fillId="0" borderId="15" xfId="0" applyFont="1" applyBorder="1" applyAlignment="1">
      <alignment horizontal="center" vertical="center" shrinkToFit="1"/>
    </xf>
    <xf numFmtId="0" fontId="10" fillId="0" borderId="16" xfId="0" applyFont="1" applyBorder="1" applyAlignment="1">
      <alignment horizontal="center" vertical="center" shrinkToFit="1"/>
    </xf>
    <xf numFmtId="0" fontId="10" fillId="0" borderId="9" xfId="0" applyFont="1" applyBorder="1" applyAlignment="1">
      <alignment horizontal="center" vertical="center" shrinkToFi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8月1日新版）"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pane ySplit="1" topLeftCell="A2" activePane="bottomLeft" state="frozen"/>
      <selection/>
      <selection pane="bottomLeft" activeCell="G6" sqref="G6"/>
    </sheetView>
  </sheetViews>
  <sheetFormatPr defaultColWidth="9" defaultRowHeight="14.25" outlineLevelCol="3"/>
  <cols>
    <col min="1" max="1" width="8.125" customWidth="1"/>
    <col min="2" max="2" width="18.875" customWidth="1"/>
    <col min="3" max="3" width="32.5" customWidth="1"/>
    <col min="4" max="4" width="21.25" customWidth="1"/>
    <col min="5" max="5" width="20" customWidth="1"/>
    <col min="6" max="18" width="5.625" customWidth="1"/>
    <col min="19" max="32" width="9" customWidth="1"/>
  </cols>
  <sheetData>
    <row r="1" s="40" customFormat="1" ht="52" customHeight="1" spans="1:4">
      <c r="A1" s="44" t="s">
        <v>0</v>
      </c>
      <c r="B1" s="41"/>
      <c r="C1" s="41"/>
      <c r="D1" s="41"/>
    </row>
    <row r="2" ht="35" customHeight="1" spans="1:4">
      <c r="A2" s="53" t="s">
        <v>1</v>
      </c>
      <c r="B2" s="53"/>
      <c r="C2" s="53"/>
      <c r="D2" s="54" t="s">
        <v>2</v>
      </c>
    </row>
    <row r="3" ht="31" customHeight="1" spans="1:4">
      <c r="A3" s="55" t="s">
        <v>3</v>
      </c>
      <c r="B3" s="56" t="s">
        <v>4</v>
      </c>
      <c r="C3" s="56" t="s">
        <v>5</v>
      </c>
      <c r="D3" s="57" t="s">
        <v>6</v>
      </c>
    </row>
    <row r="4" ht="40" customHeight="1" spans="1:4">
      <c r="A4" s="58">
        <v>1</v>
      </c>
      <c r="B4" s="59">
        <v>100</v>
      </c>
      <c r="C4" s="60" t="s">
        <v>7</v>
      </c>
      <c r="D4" s="61"/>
    </row>
    <row r="5" ht="40" customHeight="1" spans="1:4">
      <c r="A5" s="58">
        <v>2</v>
      </c>
      <c r="B5" s="59">
        <v>200</v>
      </c>
      <c r="C5" s="60" t="s">
        <v>8</v>
      </c>
      <c r="D5" s="61"/>
    </row>
    <row r="6" ht="40" customHeight="1" spans="1:4">
      <c r="A6" s="58">
        <v>3</v>
      </c>
      <c r="B6" s="59">
        <v>300</v>
      </c>
      <c r="C6" s="60" t="s">
        <v>9</v>
      </c>
      <c r="D6" s="61"/>
    </row>
    <row r="7" ht="40" customHeight="1" spans="1:4">
      <c r="A7" s="58">
        <v>4</v>
      </c>
      <c r="B7" s="59">
        <v>400</v>
      </c>
      <c r="C7" s="60" t="s">
        <v>10</v>
      </c>
      <c r="D7" s="61"/>
    </row>
    <row r="8" ht="40" customHeight="1" spans="1:4">
      <c r="A8" s="58">
        <v>5</v>
      </c>
      <c r="B8" s="59">
        <v>500</v>
      </c>
      <c r="C8" s="60" t="s">
        <v>11</v>
      </c>
      <c r="D8" s="61"/>
    </row>
    <row r="9" ht="40" customHeight="1" spans="1:4">
      <c r="A9" s="58">
        <v>6</v>
      </c>
      <c r="B9" s="59">
        <v>600</v>
      </c>
      <c r="C9" s="60" t="s">
        <v>12</v>
      </c>
      <c r="D9" s="61"/>
    </row>
    <row r="10" ht="40" customHeight="1" spans="1:4">
      <c r="A10" s="58">
        <v>7</v>
      </c>
      <c r="B10" s="59">
        <v>700</v>
      </c>
      <c r="C10" s="60" t="s">
        <v>13</v>
      </c>
      <c r="D10" s="61"/>
    </row>
    <row r="11" ht="40" customHeight="1" spans="1:4">
      <c r="A11" s="58">
        <v>8</v>
      </c>
      <c r="B11" s="62" t="s">
        <v>14</v>
      </c>
      <c r="C11" s="63"/>
      <c r="D11" s="61"/>
    </row>
    <row r="12" ht="40" customHeight="1" spans="1:4">
      <c r="A12" s="58">
        <v>9</v>
      </c>
      <c r="B12" s="64" t="s">
        <v>15</v>
      </c>
      <c r="C12" s="65"/>
      <c r="D12" s="61"/>
    </row>
    <row r="13" ht="40" customHeight="1" spans="1:4">
      <c r="A13" s="58">
        <v>10</v>
      </c>
      <c r="B13" s="64" t="s">
        <v>16</v>
      </c>
      <c r="C13" s="65"/>
      <c r="D13" s="61"/>
    </row>
    <row r="14" ht="40" customHeight="1" spans="1:4">
      <c r="A14" s="58">
        <v>11</v>
      </c>
      <c r="B14" s="64" t="s">
        <v>17</v>
      </c>
      <c r="C14" s="65"/>
      <c r="D14" s="61"/>
    </row>
    <row r="15" ht="40" customHeight="1" spans="1:4">
      <c r="A15" s="58">
        <v>12</v>
      </c>
      <c r="B15" s="64" t="s">
        <v>18</v>
      </c>
      <c r="C15" s="65"/>
      <c r="D15" s="61"/>
    </row>
    <row r="16" ht="40" customHeight="1" spans="1:4">
      <c r="A16" s="66">
        <v>13</v>
      </c>
      <c r="B16" s="67" t="s">
        <v>19</v>
      </c>
      <c r="C16" s="68"/>
      <c r="D16" s="69"/>
    </row>
    <row r="17" ht="16.1" customHeight="1" spans="1:4">
      <c r="A17" s="2"/>
      <c r="B17" s="2"/>
      <c r="C17" s="2"/>
      <c r="D17" s="2"/>
    </row>
    <row r="18" ht="16.85" customHeight="1" spans="1:4">
      <c r="A18" s="2"/>
      <c r="B18" s="2"/>
      <c r="C18" s="2"/>
      <c r="D18" s="2"/>
    </row>
  </sheetData>
  <mergeCells count="10">
    <mergeCell ref="A1:D1"/>
    <mergeCell ref="A2:C2"/>
    <mergeCell ref="B11:C11"/>
    <mergeCell ref="B12:C12"/>
    <mergeCell ref="B13:C13"/>
    <mergeCell ref="B14:C14"/>
    <mergeCell ref="B15:C15"/>
    <mergeCell ref="B16:C16"/>
    <mergeCell ref="A17:D17"/>
    <mergeCell ref="A18:D18"/>
  </mergeCells>
  <pageMargins left="0.98" right="0.12" top="0.315" bottom="0.315" header="0" footer="0"/>
  <pageSetup paperSize="9" fitToWidth="0" fitToHeight="0" orientation="portrait"/>
  <headerFooter alignWithMargins="0"/>
  <rowBreaks count="1" manualBreakCount="1">
    <brk id="1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
  <sheetViews>
    <sheetView workbookViewId="0">
      <pane ySplit="1" topLeftCell="A2" activePane="bottomLeft" state="frozen"/>
      <selection/>
      <selection pane="bottomLeft" activeCell="G21" sqref="G21"/>
    </sheetView>
  </sheetViews>
  <sheetFormatPr defaultColWidth="9" defaultRowHeight="14.25"/>
  <cols>
    <col min="1" max="1" width="101.375" customWidth="1"/>
    <col min="2" max="2" width="20" customWidth="1"/>
    <col min="3" max="15" width="5.625" customWidth="1"/>
    <col min="16" max="29" width="9" customWidth="1"/>
  </cols>
  <sheetData>
    <row r="1" s="40" customFormat="1" ht="51" customHeight="1" spans="1:1">
      <c r="A1" s="44" t="s">
        <v>20</v>
      </c>
    </row>
    <row r="2" ht="30" customHeight="1" spans="1:1">
      <c r="A2" s="45" t="s">
        <v>21</v>
      </c>
    </row>
    <row r="3" ht="72" customHeight="1" spans="1:1">
      <c r="A3" s="46" t="s">
        <v>22</v>
      </c>
    </row>
    <row r="4" ht="42" customHeight="1" spans="1:1">
      <c r="A4" s="46" t="s">
        <v>23</v>
      </c>
    </row>
    <row r="5" ht="72" customHeight="1" spans="1:1">
      <c r="A5" s="46" t="s">
        <v>24</v>
      </c>
    </row>
    <row r="6" ht="57" customHeight="1" spans="1:1">
      <c r="A6" s="46" t="s">
        <v>25</v>
      </c>
    </row>
    <row r="7" ht="42" customHeight="1" spans="1:1">
      <c r="A7" s="46" t="s">
        <v>26</v>
      </c>
    </row>
    <row r="8" ht="39" customHeight="1" spans="1:1">
      <c r="A8" s="46" t="s">
        <v>27</v>
      </c>
    </row>
    <row r="9" ht="39" customHeight="1" spans="1:1">
      <c r="A9" s="46" t="s">
        <v>28</v>
      </c>
    </row>
    <row r="10" ht="30" customHeight="1" spans="1:1">
      <c r="A10" s="47" t="s">
        <v>29</v>
      </c>
    </row>
    <row r="11" ht="25" customHeight="1" spans="1:1">
      <c r="A11" s="48" t="s">
        <v>30</v>
      </c>
    </row>
    <row r="12" ht="60" customHeight="1" spans="1:1">
      <c r="A12" s="48" t="s">
        <v>31</v>
      </c>
    </row>
    <row r="13" ht="60" customHeight="1" spans="1:1">
      <c r="A13" s="48" t="s">
        <v>32</v>
      </c>
    </row>
    <row r="14" ht="42" customHeight="1" spans="1:1">
      <c r="A14" s="48" t="s">
        <v>33</v>
      </c>
    </row>
    <row r="15" ht="42" customHeight="1" spans="1:1">
      <c r="A15" s="48" t="s">
        <v>34</v>
      </c>
    </row>
    <row r="16" ht="42" customHeight="1" spans="1:1">
      <c r="A16" s="49" t="s">
        <v>35</v>
      </c>
    </row>
    <row r="17" ht="67" customHeight="1" spans="1:1">
      <c r="A17" s="50" t="s">
        <v>36</v>
      </c>
    </row>
    <row r="18" ht="24" customHeight="1" spans="1:1">
      <c r="A18" s="48" t="s">
        <v>37</v>
      </c>
    </row>
    <row r="19" ht="30" customHeight="1" spans="1:1">
      <c r="A19" s="47" t="s">
        <v>38</v>
      </c>
    </row>
    <row r="20" ht="30" customHeight="1" spans="1:1">
      <c r="A20" s="47" t="s">
        <v>39</v>
      </c>
    </row>
    <row r="21" ht="140" customHeight="1" spans="1:1">
      <c r="A21" s="46" t="s">
        <v>40</v>
      </c>
    </row>
    <row r="22" ht="140" customHeight="1" spans="1:1">
      <c r="A22" s="49" t="s">
        <v>41</v>
      </c>
    </row>
    <row r="23" ht="16.1" customHeight="1" spans="1:1">
      <c r="A23" s="51"/>
    </row>
    <row r="24" ht="16.85" customHeight="1" spans="1:1">
      <c r="A24" s="51"/>
    </row>
    <row r="25" ht="16.1" customHeight="1" spans="1:1">
      <c r="A25" s="51"/>
    </row>
    <row r="26" ht="16.1" customHeight="1" spans="1:1">
      <c r="A26" s="51"/>
    </row>
    <row r="27" ht="16.85" customHeight="1" spans="1:1">
      <c r="A27" s="51"/>
    </row>
    <row r="28" ht="16.1" customHeight="1" spans="1:1">
      <c r="A28" s="51"/>
    </row>
    <row r="29" ht="16.1" customHeight="1" spans="1:1">
      <c r="A29" s="51"/>
    </row>
    <row r="30" ht="16.85" customHeight="1" spans="1:1">
      <c r="A30" s="52"/>
    </row>
    <row r="31" ht="16.1" customHeight="1" spans="1:1">
      <c r="A31" s="52"/>
    </row>
    <row r="32" ht="16.1" customHeight="1" spans="1:1">
      <c r="A32" s="52"/>
    </row>
    <row r="33" ht="16.85" customHeight="1" spans="1:1">
      <c r="A33" s="52"/>
    </row>
    <row r="34" ht="16.1" customHeight="1" spans="1:1">
      <c r="A34" s="52"/>
    </row>
    <row r="35" ht="16.1" customHeight="1" spans="1:1">
      <c r="A35" s="52"/>
    </row>
  </sheetData>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pane ySplit="1" topLeftCell="A2" activePane="bottomLeft" state="frozen"/>
      <selection/>
      <selection pane="bottomLeft" activeCell="E23" sqref="E23"/>
    </sheetView>
  </sheetViews>
  <sheetFormatPr defaultColWidth="9" defaultRowHeight="14.25" outlineLevelCol="5"/>
  <cols>
    <col min="1" max="1" width="8.125" customWidth="1"/>
    <col min="2" max="2" width="35.1166666666667" customWidth="1"/>
    <col min="3" max="3" width="8.125" customWidth="1"/>
    <col min="4" max="4" width="10.625" customWidth="1"/>
    <col min="5" max="5" width="9.75" customWidth="1"/>
    <col min="6" max="6" width="10.625" customWidth="1"/>
    <col min="7" max="7" width="20" customWidth="1"/>
    <col min="8" max="20" width="5.625" customWidth="1"/>
    <col min="21" max="34" width="9" customWidth="1"/>
  </cols>
  <sheetData>
    <row r="1" s="40" customFormat="1" ht="32.95" customHeight="1" spans="1:6">
      <c r="A1" s="41" t="s">
        <v>42</v>
      </c>
      <c r="B1" s="41"/>
      <c r="C1" s="41"/>
      <c r="D1" s="41"/>
      <c r="E1" s="41"/>
      <c r="F1" s="41"/>
    </row>
    <row r="2" ht="16.85" customHeight="1" spans="1:6">
      <c r="A2" s="2" t="str">
        <f>汇总表!A2</f>
        <v>标段:固阳县2026年村道生命安全防护工程</v>
      </c>
      <c r="B2" s="2"/>
      <c r="C2" s="2"/>
      <c r="D2" s="2"/>
      <c r="E2" s="42" t="s">
        <v>43</v>
      </c>
      <c r="F2" s="2"/>
    </row>
    <row r="3" ht="32.95" customHeight="1" spans="1:6">
      <c r="A3" s="3" t="s">
        <v>44</v>
      </c>
      <c r="B3" s="4"/>
      <c r="C3" s="4"/>
      <c r="D3" s="4"/>
      <c r="E3" s="4"/>
      <c r="F3" s="5"/>
    </row>
    <row r="4" ht="16.85" customHeight="1" spans="1:6">
      <c r="A4" s="6" t="s">
        <v>45</v>
      </c>
      <c r="B4" s="7" t="s">
        <v>46</v>
      </c>
      <c r="C4" s="7" t="s">
        <v>47</v>
      </c>
      <c r="D4" s="7" t="s">
        <v>48</v>
      </c>
      <c r="E4" s="7" t="s">
        <v>49</v>
      </c>
      <c r="F4" s="8" t="s">
        <v>50</v>
      </c>
    </row>
    <row r="5" ht="16.1" customHeight="1" spans="1:6">
      <c r="A5" s="27"/>
      <c r="B5" s="28" t="s">
        <v>44</v>
      </c>
      <c r="C5" s="29"/>
      <c r="D5" s="10"/>
      <c r="E5" s="10"/>
      <c r="F5" s="11"/>
    </row>
    <row r="6" ht="16.85" customHeight="1" spans="1:6">
      <c r="A6" s="6">
        <v>101</v>
      </c>
      <c r="B6" s="12" t="s">
        <v>51</v>
      </c>
      <c r="C6" s="7"/>
      <c r="D6" s="7"/>
      <c r="E6" s="10"/>
      <c r="F6" s="11"/>
    </row>
    <row r="7" ht="16.1" customHeight="1" spans="1:6">
      <c r="A7" s="6" t="s">
        <v>52</v>
      </c>
      <c r="B7" s="12" t="s">
        <v>53</v>
      </c>
      <c r="C7" s="7"/>
      <c r="D7" s="7"/>
      <c r="E7" s="10"/>
      <c r="F7" s="11"/>
    </row>
    <row r="8" ht="16.1" customHeight="1" spans="1:6">
      <c r="A8" s="18" t="s">
        <v>54</v>
      </c>
      <c r="B8" s="12" t="s">
        <v>55</v>
      </c>
      <c r="C8" s="19" t="s">
        <v>56</v>
      </c>
      <c r="D8" s="7">
        <v>1</v>
      </c>
      <c r="E8" s="10"/>
      <c r="F8" s="11"/>
    </row>
    <row r="9" ht="16.85" customHeight="1" spans="1:6">
      <c r="A9" s="18" t="s">
        <v>57</v>
      </c>
      <c r="B9" s="12" t="s">
        <v>58</v>
      </c>
      <c r="C9" s="19" t="s">
        <v>56</v>
      </c>
      <c r="D9" s="7">
        <v>1</v>
      </c>
      <c r="E9" s="10"/>
      <c r="F9" s="11"/>
    </row>
    <row r="10" ht="16.1" customHeight="1" spans="1:6">
      <c r="A10" s="6">
        <v>102</v>
      </c>
      <c r="B10" s="12" t="s">
        <v>59</v>
      </c>
      <c r="C10" s="7"/>
      <c r="D10" s="7"/>
      <c r="E10" s="10"/>
      <c r="F10" s="11"/>
    </row>
    <row r="11" ht="16.1" customHeight="1" spans="1:6">
      <c r="A11" s="6" t="s">
        <v>60</v>
      </c>
      <c r="B11" s="12" t="s">
        <v>61</v>
      </c>
      <c r="C11" s="19" t="s">
        <v>56</v>
      </c>
      <c r="D11" s="7">
        <v>1</v>
      </c>
      <c r="E11" s="10"/>
      <c r="F11" s="11"/>
    </row>
    <row r="12" ht="16.85" customHeight="1" spans="1:6">
      <c r="A12" s="6" t="s">
        <v>62</v>
      </c>
      <c r="B12" s="12" t="s">
        <v>63</v>
      </c>
      <c r="C12" s="19" t="s">
        <v>56</v>
      </c>
      <c r="D12" s="7">
        <v>1</v>
      </c>
      <c r="E12" s="10"/>
      <c r="F12" s="11"/>
    </row>
    <row r="13" ht="16.1" customHeight="1" spans="1:6">
      <c r="A13" s="6" t="s">
        <v>64</v>
      </c>
      <c r="B13" s="12" t="s">
        <v>65</v>
      </c>
      <c r="C13" s="19" t="s">
        <v>56</v>
      </c>
      <c r="D13" s="7">
        <v>1</v>
      </c>
      <c r="E13" s="10"/>
      <c r="F13" s="11"/>
    </row>
    <row r="14" ht="16.1" customHeight="1" spans="1:6">
      <c r="A14" s="6" t="s">
        <v>66</v>
      </c>
      <c r="B14" s="12" t="s">
        <v>67</v>
      </c>
      <c r="C14" s="19" t="s">
        <v>68</v>
      </c>
      <c r="D14" s="7"/>
      <c r="E14" s="10"/>
      <c r="F14" s="11"/>
    </row>
    <row r="15" ht="16.85" customHeight="1" spans="1:6">
      <c r="A15" s="6" t="s">
        <v>69</v>
      </c>
      <c r="B15" s="12" t="s">
        <v>70</v>
      </c>
      <c r="C15" s="19" t="s">
        <v>56</v>
      </c>
      <c r="D15" s="7"/>
      <c r="E15" s="10"/>
      <c r="F15" s="11"/>
    </row>
    <row r="16" ht="16.1" customHeight="1" spans="1:6">
      <c r="A16" s="6">
        <v>103</v>
      </c>
      <c r="B16" s="12" t="s">
        <v>71</v>
      </c>
      <c r="C16" s="7"/>
      <c r="D16" s="7"/>
      <c r="E16" s="10"/>
      <c r="F16" s="11"/>
    </row>
    <row r="17" ht="16.1" customHeight="1" spans="1:6">
      <c r="A17" s="6" t="s">
        <v>72</v>
      </c>
      <c r="B17" s="12" t="s">
        <v>73</v>
      </c>
      <c r="C17" s="19" t="s">
        <v>56</v>
      </c>
      <c r="D17" s="7"/>
      <c r="E17" s="10"/>
      <c r="F17" s="11"/>
    </row>
    <row r="18" ht="16.85" customHeight="1" spans="1:6">
      <c r="A18" s="6" t="s">
        <v>74</v>
      </c>
      <c r="B18" s="12" t="s">
        <v>75</v>
      </c>
      <c r="C18" s="19" t="s">
        <v>56</v>
      </c>
      <c r="D18" s="7"/>
      <c r="E18" s="10"/>
      <c r="F18" s="11"/>
    </row>
    <row r="19" ht="16.1" customHeight="1" spans="1:6">
      <c r="A19" s="6" t="s">
        <v>76</v>
      </c>
      <c r="B19" s="12" t="s">
        <v>77</v>
      </c>
      <c r="C19" s="19" t="s">
        <v>56</v>
      </c>
      <c r="D19" s="7"/>
      <c r="E19" s="10"/>
      <c r="F19" s="11"/>
    </row>
    <row r="20" ht="16.1" customHeight="1" spans="1:6">
      <c r="A20" s="6" t="s">
        <v>78</v>
      </c>
      <c r="B20" s="12" t="s">
        <v>79</v>
      </c>
      <c r="C20" s="19" t="s">
        <v>56</v>
      </c>
      <c r="D20" s="7"/>
      <c r="E20" s="10"/>
      <c r="F20" s="11"/>
    </row>
    <row r="21" ht="16.85" customHeight="1" spans="1:6">
      <c r="A21" s="6" t="s">
        <v>80</v>
      </c>
      <c r="B21" s="12" t="s">
        <v>81</v>
      </c>
      <c r="C21" s="19" t="s">
        <v>56</v>
      </c>
      <c r="D21" s="7"/>
      <c r="E21" s="10"/>
      <c r="F21" s="11"/>
    </row>
    <row r="22" ht="16.1" customHeight="1" spans="1:6">
      <c r="A22" s="6" t="s">
        <v>82</v>
      </c>
      <c r="B22" s="12" t="s">
        <v>67</v>
      </c>
      <c r="C22" s="19" t="s">
        <v>56</v>
      </c>
      <c r="D22" s="7"/>
      <c r="E22" s="10"/>
      <c r="F22" s="11"/>
    </row>
    <row r="23" ht="16.1" customHeight="1" spans="1:6">
      <c r="A23" s="18" t="s">
        <v>54</v>
      </c>
      <c r="B23" s="12" t="s">
        <v>83</v>
      </c>
      <c r="C23" s="19" t="s">
        <v>68</v>
      </c>
      <c r="D23" s="7">
        <f>4+4+4+4+4+4+4+4+4+4+4+4+4+4+8+4+4+4+4+4</f>
        <v>84</v>
      </c>
      <c r="E23" s="10"/>
      <c r="F23" s="11"/>
    </row>
    <row r="24" ht="16.1" customHeight="1" spans="1:6">
      <c r="A24" s="18" t="s">
        <v>57</v>
      </c>
      <c r="B24" s="12" t="s">
        <v>84</v>
      </c>
      <c r="C24" s="19" t="s">
        <v>68</v>
      </c>
      <c r="D24" s="7">
        <f>4+4+4+4+4+4+4+4+4+4+4+4+4+4+8+4+4+4+4+4</f>
        <v>84</v>
      </c>
      <c r="E24" s="10"/>
      <c r="F24" s="11"/>
    </row>
    <row r="25" ht="16.1" customHeight="1" spans="1:6">
      <c r="A25" s="18" t="s">
        <v>85</v>
      </c>
      <c r="B25" s="12" t="s">
        <v>86</v>
      </c>
      <c r="C25" s="19" t="s">
        <v>68</v>
      </c>
      <c r="D25" s="7">
        <f>2+2+2+2+2+2+2+2+2+2+2+2+2+2+4+2+2+2+2+2</f>
        <v>42</v>
      </c>
      <c r="E25" s="10"/>
      <c r="F25" s="11"/>
    </row>
    <row r="26" ht="16.1" customHeight="1" spans="1:6">
      <c r="A26" s="18" t="s">
        <v>87</v>
      </c>
      <c r="B26" s="12" t="s">
        <v>88</v>
      </c>
      <c r="C26" s="19" t="s">
        <v>68</v>
      </c>
      <c r="D26" s="7">
        <f>20+20+20+20+20+20+20+20+20+20+20+20+20+20+40+20+20+20+20+20</f>
        <v>420</v>
      </c>
      <c r="E26" s="10"/>
      <c r="F26" s="11"/>
    </row>
    <row r="27" ht="16.85" customHeight="1" spans="1:6">
      <c r="A27" s="6">
        <v>104</v>
      </c>
      <c r="B27" s="12" t="s">
        <v>89</v>
      </c>
      <c r="C27" s="7"/>
      <c r="D27" s="7"/>
      <c r="E27" s="10"/>
      <c r="F27" s="11"/>
    </row>
    <row r="28" ht="16.1" customHeight="1" spans="1:6">
      <c r="A28" s="6" t="s">
        <v>90</v>
      </c>
      <c r="B28" s="12" t="s">
        <v>89</v>
      </c>
      <c r="C28" s="19" t="s">
        <v>56</v>
      </c>
      <c r="D28" s="7">
        <v>1</v>
      </c>
      <c r="E28" s="10"/>
      <c r="F28" s="11"/>
    </row>
    <row r="29" ht="16.85" customHeight="1" spans="1:6">
      <c r="A29" s="6"/>
      <c r="B29" s="9"/>
      <c r="C29" s="7"/>
      <c r="D29" s="7"/>
      <c r="E29" s="10"/>
      <c r="F29" s="11"/>
    </row>
    <row r="30" ht="16.1" customHeight="1" spans="1:6">
      <c r="A30" s="6"/>
      <c r="B30" s="9"/>
      <c r="C30" s="7"/>
      <c r="D30" s="7"/>
      <c r="E30" s="10"/>
      <c r="F30" s="11"/>
    </row>
    <row r="31" ht="16.1" customHeight="1" spans="1:6">
      <c r="A31" s="6"/>
      <c r="B31" s="9"/>
      <c r="C31" s="7"/>
      <c r="D31" s="7"/>
      <c r="E31" s="10"/>
      <c r="F31" s="11"/>
    </row>
    <row r="32" ht="16.85" customHeight="1" spans="1:6">
      <c r="A32" s="6"/>
      <c r="B32" s="9"/>
      <c r="C32" s="7"/>
      <c r="D32" s="7"/>
      <c r="E32" s="10"/>
      <c r="F32" s="11"/>
    </row>
    <row r="33" ht="16.1" customHeight="1" spans="1:6">
      <c r="A33" s="6"/>
      <c r="B33" s="9"/>
      <c r="C33" s="7"/>
      <c r="D33" s="7"/>
      <c r="E33" s="10"/>
      <c r="F33" s="11"/>
    </row>
    <row r="34" ht="16.1" customHeight="1" spans="1:6">
      <c r="A34" s="6"/>
      <c r="B34" s="9"/>
      <c r="C34" s="7"/>
      <c r="D34" s="7"/>
      <c r="E34" s="10"/>
      <c r="F34" s="11"/>
    </row>
    <row r="35" ht="16.85" customHeight="1" spans="1:6">
      <c r="A35" s="6"/>
      <c r="B35" s="9"/>
      <c r="C35" s="7"/>
      <c r="D35" s="7"/>
      <c r="E35" s="10"/>
      <c r="F35" s="11"/>
    </row>
    <row r="36" ht="16.1" customHeight="1" spans="1:6">
      <c r="A36" s="6"/>
      <c r="B36" s="9"/>
      <c r="C36" s="7"/>
      <c r="D36" s="7"/>
      <c r="E36" s="10"/>
      <c r="F36" s="11"/>
    </row>
    <row r="37" ht="16.1" customHeight="1" spans="1:6">
      <c r="A37" s="6"/>
      <c r="B37" s="9"/>
      <c r="C37" s="7"/>
      <c r="D37" s="7"/>
      <c r="E37" s="10"/>
      <c r="F37" s="11"/>
    </row>
    <row r="38" ht="16.85" customHeight="1" spans="1:6">
      <c r="A38" s="6"/>
      <c r="B38" s="9"/>
      <c r="C38" s="7"/>
      <c r="D38" s="7"/>
      <c r="E38" s="10"/>
      <c r="F38" s="11"/>
    </row>
    <row r="39" ht="16.1" customHeight="1" spans="1:6">
      <c r="A39" s="6"/>
      <c r="B39" s="9"/>
      <c r="C39" s="29"/>
      <c r="D39" s="10"/>
      <c r="E39" s="10"/>
      <c r="F39" s="11"/>
    </row>
    <row r="40" ht="16.1" customHeight="1" spans="1:6">
      <c r="A40" s="43"/>
      <c r="B40" s="9"/>
      <c r="C40" s="29"/>
      <c r="D40" s="10"/>
      <c r="E40" s="10"/>
      <c r="F40" s="11"/>
    </row>
    <row r="41" ht="16.85" customHeight="1" spans="1:6">
      <c r="A41" s="27"/>
      <c r="B41" s="28"/>
      <c r="C41" s="29"/>
      <c r="D41" s="10"/>
      <c r="E41" s="10"/>
      <c r="F41" s="11"/>
    </row>
    <row r="42" ht="16.1" customHeight="1" spans="1:6">
      <c r="A42" s="27"/>
      <c r="B42" s="28"/>
      <c r="C42" s="29"/>
      <c r="D42" s="10"/>
      <c r="E42" s="10"/>
      <c r="F42" s="11"/>
    </row>
    <row r="43" ht="16.1" customHeight="1" spans="1:6">
      <c r="A43" s="27"/>
      <c r="B43" s="28"/>
      <c r="C43" s="29"/>
      <c r="D43" s="10"/>
      <c r="E43" s="10"/>
      <c r="F43" s="11"/>
    </row>
    <row r="44" ht="32.95" customHeight="1" spans="1:6">
      <c r="A44" s="20"/>
      <c r="B44" s="22" t="s">
        <v>91</v>
      </c>
      <c r="C44" s="22"/>
      <c r="D44" s="22"/>
      <c r="E44" s="22"/>
      <c r="F44" s="30"/>
    </row>
    <row r="45" ht="16.1" customHeight="1" spans="1:6">
      <c r="A45" s="2"/>
      <c r="B45" s="2"/>
      <c r="C45" s="2"/>
      <c r="D45" s="2"/>
      <c r="E45" s="2"/>
      <c r="F45" s="2"/>
    </row>
  </sheetData>
  <mergeCells count="6">
    <mergeCell ref="A1:F1"/>
    <mergeCell ref="A2:D2"/>
    <mergeCell ref="E2:F2"/>
    <mergeCell ref="A3:F3"/>
    <mergeCell ref="D44:F44"/>
    <mergeCell ref="A45:F45"/>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workbookViewId="0">
      <pane ySplit="1" topLeftCell="A43" activePane="bottomLeft" state="frozen"/>
      <selection/>
      <selection pane="bottomLeft" activeCell="I34" sqref="I34"/>
    </sheetView>
  </sheetViews>
  <sheetFormatPr defaultColWidth="9" defaultRowHeight="14.25" outlineLevelCol="5"/>
  <cols>
    <col min="1" max="1" width="8.125" customWidth="1"/>
    <col min="2" max="2" width="35.1166666666667" customWidth="1"/>
    <col min="3" max="3" width="8.125" customWidth="1"/>
    <col min="4" max="4" width="10.625" customWidth="1"/>
    <col min="5" max="5" width="9.75" customWidth="1"/>
    <col min="6" max="6" width="10.625" customWidth="1"/>
    <col min="7" max="7" width="20" customWidth="1"/>
    <col min="8" max="20" width="5.625" customWidth="1"/>
    <col min="21" max="34" width="9" customWidth="1"/>
  </cols>
  <sheetData>
    <row r="1" ht="32.95" customHeight="1" spans="1:6">
      <c r="A1" s="1" t="s">
        <v>42</v>
      </c>
      <c r="B1" s="1"/>
      <c r="C1" s="1"/>
      <c r="D1" s="1"/>
      <c r="E1" s="1"/>
      <c r="F1" s="1"/>
    </row>
    <row r="2" ht="16.85" customHeight="1" spans="1:6">
      <c r="A2" s="2" t="str">
        <f>汇总表!A2</f>
        <v>标段:固阳县2026年村道生命安全防护工程</v>
      </c>
      <c r="B2" s="2"/>
      <c r="C2" s="2"/>
      <c r="D2" s="2"/>
      <c r="E2" s="2" t="s">
        <v>2</v>
      </c>
      <c r="F2" s="2"/>
    </row>
    <row r="3" ht="32.95" customHeight="1" spans="1:6">
      <c r="A3" s="3" t="s">
        <v>92</v>
      </c>
      <c r="B3" s="4"/>
      <c r="C3" s="4"/>
      <c r="D3" s="4"/>
      <c r="E3" s="4"/>
      <c r="F3" s="5"/>
    </row>
    <row r="4" ht="16.85" customHeight="1" spans="1:6">
      <c r="A4" s="6" t="s">
        <v>45</v>
      </c>
      <c r="B4" s="7" t="s">
        <v>46</v>
      </c>
      <c r="C4" s="7" t="s">
        <v>47</v>
      </c>
      <c r="D4" s="7" t="s">
        <v>48</v>
      </c>
      <c r="E4" s="7" t="s">
        <v>49</v>
      </c>
      <c r="F4" s="8" t="s">
        <v>50</v>
      </c>
    </row>
    <row r="5" ht="16.1" customHeight="1" spans="1:6">
      <c r="A5" s="6" t="s">
        <v>93</v>
      </c>
      <c r="B5" s="9" t="s">
        <v>94</v>
      </c>
      <c r="C5" s="7"/>
      <c r="D5" s="26"/>
      <c r="E5" s="10"/>
      <c r="F5" s="11"/>
    </row>
    <row r="6" ht="16.85" customHeight="1" spans="1:6">
      <c r="A6" s="6" t="s">
        <v>95</v>
      </c>
      <c r="B6" s="9" t="s">
        <v>96</v>
      </c>
      <c r="C6" s="7"/>
      <c r="D6" s="7"/>
      <c r="E6" s="10"/>
      <c r="F6" s="11"/>
    </row>
    <row r="7" ht="16.1" customHeight="1" spans="1:6">
      <c r="A7" s="6" t="s">
        <v>54</v>
      </c>
      <c r="B7" s="12" t="s">
        <v>97</v>
      </c>
      <c r="C7" s="7" t="s">
        <v>98</v>
      </c>
      <c r="D7" s="7">
        <f>341.9</f>
        <v>341.9</v>
      </c>
      <c r="E7" s="10"/>
      <c r="F7" s="11"/>
    </row>
    <row r="8" ht="16.1" customHeight="1" spans="1:6">
      <c r="A8" s="6" t="s">
        <v>57</v>
      </c>
      <c r="B8" s="9" t="s">
        <v>99</v>
      </c>
      <c r="C8" s="7" t="s">
        <v>100</v>
      </c>
      <c r="D8" s="7"/>
      <c r="E8" s="10"/>
      <c r="F8" s="11"/>
    </row>
    <row r="9" ht="16.85" customHeight="1" spans="1:6">
      <c r="A9" s="6" t="s">
        <v>85</v>
      </c>
      <c r="B9" s="9" t="s">
        <v>101</v>
      </c>
      <c r="C9" s="7" t="s">
        <v>100</v>
      </c>
      <c r="D9" s="7"/>
      <c r="E9" s="10"/>
      <c r="F9" s="11"/>
    </row>
    <row r="10" ht="16.1" customHeight="1" spans="1:6">
      <c r="A10" s="6" t="s">
        <v>102</v>
      </c>
      <c r="B10" s="9" t="s">
        <v>103</v>
      </c>
      <c r="C10" s="7"/>
      <c r="D10" s="7"/>
      <c r="E10" s="10"/>
      <c r="F10" s="11"/>
    </row>
    <row r="11" ht="16.1" customHeight="1" spans="1:6">
      <c r="A11" s="6" t="s">
        <v>54</v>
      </c>
      <c r="B11" s="9" t="s">
        <v>104</v>
      </c>
      <c r="C11" s="7" t="s">
        <v>105</v>
      </c>
      <c r="D11" s="7">
        <f>16.6/0.2+5.2/0.2+12.6/0.2+85.7/0.2+137/0.2+18/0.2+140.3/0.2+6/0.2+36.9/0.2+28.4/0.2+5.4/0.2+(491.8+1.8)/0.2+9/0.2+9/0.2+27/0.2+12.4/0.2</f>
        <v>5215.5</v>
      </c>
      <c r="E11" s="10"/>
      <c r="F11" s="11"/>
    </row>
    <row r="12" ht="16.85" customHeight="1" spans="1:6">
      <c r="A12" s="13" t="s">
        <v>106</v>
      </c>
      <c r="B12" s="9" t="s">
        <v>107</v>
      </c>
      <c r="C12" s="7" t="s">
        <v>105</v>
      </c>
      <c r="D12" s="7"/>
      <c r="E12" s="10"/>
      <c r="F12" s="11"/>
    </row>
    <row r="13" ht="16.85" customHeight="1" spans="1:6">
      <c r="A13" s="6" t="s">
        <v>57</v>
      </c>
      <c r="B13" s="9" t="s">
        <v>108</v>
      </c>
      <c r="C13" s="7" t="s">
        <v>105</v>
      </c>
      <c r="D13" s="7"/>
      <c r="E13" s="10"/>
      <c r="F13" s="11"/>
    </row>
    <row r="14" ht="16.1" customHeight="1" spans="1:6">
      <c r="A14" s="6" t="s">
        <v>85</v>
      </c>
      <c r="B14" s="9" t="s">
        <v>109</v>
      </c>
      <c r="C14" s="7" t="s">
        <v>98</v>
      </c>
      <c r="D14" s="7"/>
      <c r="E14" s="10"/>
      <c r="F14" s="11"/>
    </row>
    <row r="15" ht="16.1" customHeight="1" spans="1:6">
      <c r="A15" s="6" t="s">
        <v>110</v>
      </c>
      <c r="B15" s="9" t="s">
        <v>111</v>
      </c>
      <c r="C15" s="7"/>
      <c r="D15" s="7"/>
      <c r="E15" s="10"/>
      <c r="F15" s="11"/>
    </row>
    <row r="16" ht="16.85" customHeight="1" spans="1:6">
      <c r="A16" s="6" t="s">
        <v>85</v>
      </c>
      <c r="B16" s="9" t="s">
        <v>112</v>
      </c>
      <c r="C16" s="7" t="s">
        <v>98</v>
      </c>
      <c r="D16" s="7"/>
      <c r="E16" s="10"/>
      <c r="F16" s="11"/>
    </row>
    <row r="17" ht="16.1" customHeight="1" spans="1:6">
      <c r="A17" s="6" t="s">
        <v>87</v>
      </c>
      <c r="B17" s="9" t="s">
        <v>113</v>
      </c>
      <c r="C17" s="7"/>
      <c r="D17" s="7"/>
      <c r="E17" s="10"/>
      <c r="F17" s="11"/>
    </row>
    <row r="18" ht="16.1" customHeight="1" spans="1:6">
      <c r="A18" s="6" t="s">
        <v>114</v>
      </c>
      <c r="B18" s="9" t="s">
        <v>115</v>
      </c>
      <c r="C18" s="7" t="s">
        <v>116</v>
      </c>
      <c r="D18" s="7"/>
      <c r="E18" s="10"/>
      <c r="F18" s="11"/>
    </row>
    <row r="19" ht="16.85" customHeight="1" spans="1:6">
      <c r="A19" s="6" t="s">
        <v>117</v>
      </c>
      <c r="B19" s="9" t="s">
        <v>118</v>
      </c>
      <c r="C19" s="7" t="s">
        <v>119</v>
      </c>
      <c r="D19" s="7"/>
      <c r="E19" s="10"/>
      <c r="F19" s="11"/>
    </row>
    <row r="20" ht="16.1" customHeight="1" spans="1:6">
      <c r="A20" s="6" t="s">
        <v>120</v>
      </c>
      <c r="B20" s="9" t="s">
        <v>121</v>
      </c>
      <c r="C20" s="7" t="s">
        <v>122</v>
      </c>
      <c r="D20" s="7">
        <f>3+4+6+2+4+2+1+1+1+2+10+6+5+2+4+2+4+1+4+4+6+4</f>
        <v>78</v>
      </c>
      <c r="E20" s="10"/>
      <c r="F20" s="11"/>
    </row>
    <row r="21" ht="16.1" customHeight="1" spans="1:6">
      <c r="A21" s="6" t="s">
        <v>123</v>
      </c>
      <c r="B21" s="9" t="s">
        <v>124</v>
      </c>
      <c r="C21" s="7" t="s">
        <v>125</v>
      </c>
      <c r="D21" s="7">
        <f>1+1</f>
        <v>2</v>
      </c>
      <c r="E21" s="10"/>
      <c r="F21" s="11"/>
    </row>
    <row r="22" ht="16.85" customHeight="1" spans="1:6">
      <c r="A22" s="6" t="s">
        <v>126</v>
      </c>
      <c r="B22" s="12" t="s">
        <v>127</v>
      </c>
      <c r="C22" s="7" t="s">
        <v>119</v>
      </c>
      <c r="D22" s="7">
        <f>9+9+7+9+9+9+9+9</f>
        <v>70</v>
      </c>
      <c r="E22" s="10"/>
      <c r="F22" s="11"/>
    </row>
    <row r="23" ht="16.1" customHeight="1" spans="1:6">
      <c r="A23" s="6" t="s">
        <v>128</v>
      </c>
      <c r="B23" s="12" t="s">
        <v>129</v>
      </c>
      <c r="C23" s="7" t="s">
        <v>116</v>
      </c>
      <c r="D23" s="7">
        <f>18+180</f>
        <v>198</v>
      </c>
      <c r="E23" s="10"/>
      <c r="F23" s="11"/>
    </row>
    <row r="24" ht="16.1" customHeight="1" spans="1:6">
      <c r="A24" s="6" t="s">
        <v>130</v>
      </c>
      <c r="B24" s="9" t="s">
        <v>131</v>
      </c>
      <c r="C24" s="7"/>
      <c r="D24" s="7"/>
      <c r="E24" s="10"/>
      <c r="F24" s="11"/>
    </row>
    <row r="25" ht="16.85" customHeight="1" spans="1:6">
      <c r="A25" s="6" t="s">
        <v>132</v>
      </c>
      <c r="B25" s="9" t="s">
        <v>133</v>
      </c>
      <c r="C25" s="7"/>
      <c r="D25" s="7"/>
      <c r="E25" s="10"/>
      <c r="F25" s="11"/>
    </row>
    <row r="26" ht="16.1" customHeight="1" spans="1:6">
      <c r="A26" s="6" t="s">
        <v>54</v>
      </c>
      <c r="B26" s="9" t="s">
        <v>134</v>
      </c>
      <c r="C26" s="7" t="s">
        <v>98</v>
      </c>
      <c r="D26" s="7">
        <f>8+118.9+16+4+872.3</f>
        <v>1019.2</v>
      </c>
      <c r="E26" s="10"/>
      <c r="F26" s="11"/>
    </row>
    <row r="27" ht="16.85" customHeight="1" spans="1:6">
      <c r="A27" s="6" t="s">
        <v>135</v>
      </c>
      <c r="B27" s="9" t="s">
        <v>136</v>
      </c>
      <c r="C27" s="7" t="s">
        <v>98</v>
      </c>
      <c r="D27" s="7"/>
      <c r="E27" s="10"/>
      <c r="F27" s="11"/>
    </row>
    <row r="28" ht="16.1" customHeight="1" spans="1:6">
      <c r="A28" s="6" t="s">
        <v>137</v>
      </c>
      <c r="B28" s="9" t="s">
        <v>138</v>
      </c>
      <c r="C28" s="7"/>
      <c r="D28" s="7"/>
      <c r="E28" s="10"/>
      <c r="F28" s="11"/>
    </row>
    <row r="29" ht="16.1" customHeight="1" spans="1:6">
      <c r="A29" s="6" t="s">
        <v>139</v>
      </c>
      <c r="B29" s="9" t="s">
        <v>140</v>
      </c>
      <c r="C29" s="7"/>
      <c r="D29" s="7"/>
      <c r="E29" s="10"/>
      <c r="F29" s="11"/>
    </row>
    <row r="30" ht="16.85" customHeight="1" spans="1:6">
      <c r="A30" s="6" t="s">
        <v>54</v>
      </c>
      <c r="B30" s="9" t="s">
        <v>141</v>
      </c>
      <c r="C30" s="7" t="s">
        <v>98</v>
      </c>
      <c r="D30" s="7">
        <f>341.9</f>
        <v>341.9</v>
      </c>
      <c r="E30" s="10"/>
      <c r="F30" s="11"/>
    </row>
    <row r="31" ht="16.1" customHeight="1" spans="1:6">
      <c r="A31" s="6" t="s">
        <v>87</v>
      </c>
      <c r="B31" s="9" t="s">
        <v>142</v>
      </c>
      <c r="C31" s="7" t="s">
        <v>98</v>
      </c>
      <c r="D31" s="7"/>
      <c r="E31" s="10"/>
      <c r="F31" s="11"/>
    </row>
    <row r="32" ht="16.1" customHeight="1" spans="1:6">
      <c r="A32" s="6" t="s">
        <v>143</v>
      </c>
      <c r="B32" s="9" t="s">
        <v>144</v>
      </c>
      <c r="C32" s="7" t="s">
        <v>98</v>
      </c>
      <c r="D32" s="7"/>
      <c r="E32" s="10"/>
      <c r="F32" s="11"/>
    </row>
    <row r="33" ht="16.85" customHeight="1" spans="1:6">
      <c r="A33" s="6" t="s">
        <v>145</v>
      </c>
      <c r="B33" s="9" t="s">
        <v>146</v>
      </c>
      <c r="C33" s="7" t="s">
        <v>98</v>
      </c>
      <c r="D33" s="7"/>
      <c r="E33" s="10"/>
      <c r="F33" s="11"/>
    </row>
    <row r="34" ht="16.1" customHeight="1" spans="1:6">
      <c r="A34" s="6" t="s">
        <v>147</v>
      </c>
      <c r="B34" s="9" t="s">
        <v>148</v>
      </c>
      <c r="C34" s="7"/>
      <c r="D34" s="7"/>
      <c r="E34" s="10"/>
      <c r="F34" s="11"/>
    </row>
    <row r="35" ht="16.1" customHeight="1" spans="1:6">
      <c r="A35" s="6" t="s">
        <v>149</v>
      </c>
      <c r="B35" s="9" t="s">
        <v>150</v>
      </c>
      <c r="C35" s="7"/>
      <c r="D35" s="7"/>
      <c r="E35" s="10"/>
      <c r="F35" s="11"/>
    </row>
    <row r="36" ht="16.85" customHeight="1" spans="1:6">
      <c r="A36" s="6" t="s">
        <v>87</v>
      </c>
      <c r="B36" s="9" t="s">
        <v>151</v>
      </c>
      <c r="C36" s="7"/>
      <c r="D36" s="7"/>
      <c r="E36" s="10"/>
      <c r="F36" s="11"/>
    </row>
    <row r="37" ht="16.1" customHeight="1" spans="1:6">
      <c r="A37" s="6" t="s">
        <v>152</v>
      </c>
      <c r="B37" s="9" t="s">
        <v>153</v>
      </c>
      <c r="C37" s="7" t="s">
        <v>105</v>
      </c>
      <c r="D37" s="7"/>
      <c r="E37" s="10"/>
      <c r="F37" s="11"/>
    </row>
    <row r="38" ht="16.1" customHeight="1" spans="1:6">
      <c r="A38" s="6" t="s">
        <v>154</v>
      </c>
      <c r="B38" s="9" t="s">
        <v>155</v>
      </c>
      <c r="C38" s="7"/>
      <c r="D38" s="7"/>
      <c r="E38" s="10"/>
      <c r="F38" s="11"/>
    </row>
    <row r="39" ht="16.85" customHeight="1" spans="1:6">
      <c r="A39" s="6" t="s">
        <v>54</v>
      </c>
      <c r="B39" s="9" t="s">
        <v>156</v>
      </c>
      <c r="C39" s="7" t="s">
        <v>105</v>
      </c>
      <c r="D39" s="7"/>
      <c r="E39" s="10"/>
      <c r="F39" s="11"/>
    </row>
    <row r="40" ht="16.1" customHeight="1" spans="1:6">
      <c r="A40" s="6" t="s">
        <v>157</v>
      </c>
      <c r="B40" s="9" t="s">
        <v>158</v>
      </c>
      <c r="C40" s="7"/>
      <c r="D40" s="7"/>
      <c r="E40" s="10"/>
      <c r="F40" s="11"/>
    </row>
    <row r="41" ht="16.1" customHeight="1" spans="1:6">
      <c r="A41" s="6" t="s">
        <v>159</v>
      </c>
      <c r="B41" s="9" t="s">
        <v>160</v>
      </c>
      <c r="C41" s="7"/>
      <c r="D41" s="7"/>
      <c r="E41" s="10"/>
      <c r="F41" s="11"/>
    </row>
    <row r="42" ht="16.85" customHeight="1" spans="1:6">
      <c r="A42" s="6" t="s">
        <v>54</v>
      </c>
      <c r="B42" s="9" t="s">
        <v>161</v>
      </c>
      <c r="C42" s="7" t="s">
        <v>98</v>
      </c>
      <c r="D42" s="7"/>
      <c r="E42" s="10"/>
      <c r="F42" s="11"/>
    </row>
    <row r="43" ht="16.1" customHeight="1" spans="1:6">
      <c r="A43" s="20" t="s">
        <v>162</v>
      </c>
      <c r="B43" s="21" t="s">
        <v>163</v>
      </c>
      <c r="C43" s="37"/>
      <c r="D43" s="23"/>
      <c r="E43" s="23"/>
      <c r="F43" s="24"/>
    </row>
    <row r="44" ht="16.1" customHeight="1" spans="1:6">
      <c r="A44" s="2"/>
      <c r="B44" s="2"/>
      <c r="C44" s="2"/>
      <c r="D44" s="2"/>
      <c r="E44" s="2"/>
      <c r="F44" s="2"/>
    </row>
    <row r="45" ht="16.85" customHeight="1" spans="1:6">
      <c r="A45" s="2"/>
      <c r="B45" s="2"/>
      <c r="C45" s="2"/>
      <c r="D45" s="2"/>
      <c r="E45" s="2"/>
      <c r="F45" s="2"/>
    </row>
    <row r="46" ht="32.95" customHeight="1" spans="1:6">
      <c r="A46" s="1" t="s">
        <v>42</v>
      </c>
      <c r="B46" s="1"/>
      <c r="C46" s="1"/>
      <c r="D46" s="1"/>
      <c r="E46" s="1"/>
      <c r="F46" s="1"/>
    </row>
    <row r="47" ht="16.85" customHeight="1" spans="1:6">
      <c r="A47" s="2" t="str">
        <f>汇总表!A2</f>
        <v>标段:固阳县2026年村道生命安全防护工程</v>
      </c>
      <c r="B47" s="2"/>
      <c r="C47" s="2"/>
      <c r="D47" s="2"/>
      <c r="E47" s="2" t="s">
        <v>2</v>
      </c>
      <c r="F47" s="2"/>
    </row>
    <row r="48" ht="32.95" customHeight="1" spans="1:6">
      <c r="A48" s="3" t="s">
        <v>92</v>
      </c>
      <c r="B48" s="4"/>
      <c r="C48" s="4"/>
      <c r="D48" s="4"/>
      <c r="E48" s="4"/>
      <c r="F48" s="5"/>
    </row>
    <row r="49" ht="16.85" customHeight="1" spans="1:6">
      <c r="A49" s="6" t="s">
        <v>45</v>
      </c>
      <c r="B49" s="7" t="s">
        <v>46</v>
      </c>
      <c r="C49" s="7" t="s">
        <v>47</v>
      </c>
      <c r="D49" s="7" t="s">
        <v>48</v>
      </c>
      <c r="E49" s="7" t="s">
        <v>49</v>
      </c>
      <c r="F49" s="8" t="s">
        <v>50</v>
      </c>
    </row>
    <row r="50" ht="16.1" customHeight="1" spans="1:6">
      <c r="A50" s="6" t="s">
        <v>57</v>
      </c>
      <c r="B50" s="38" t="s">
        <v>161</v>
      </c>
      <c r="C50" s="7" t="s">
        <v>98</v>
      </c>
      <c r="D50" s="7"/>
      <c r="E50" s="10"/>
      <c r="F50" s="11"/>
    </row>
    <row r="51" ht="16.85" customHeight="1" spans="1:6">
      <c r="A51" s="6" t="s">
        <v>164</v>
      </c>
      <c r="B51" s="38" t="s">
        <v>165</v>
      </c>
      <c r="C51" s="7" t="s">
        <v>98</v>
      </c>
      <c r="D51" s="7"/>
      <c r="E51" s="10"/>
      <c r="F51" s="11"/>
    </row>
    <row r="52" ht="16.1" customHeight="1" spans="1:6">
      <c r="A52" s="6" t="s">
        <v>87</v>
      </c>
      <c r="B52" s="38" t="s">
        <v>166</v>
      </c>
      <c r="C52" s="7" t="s">
        <v>98</v>
      </c>
      <c r="D52" s="7"/>
      <c r="E52" s="10"/>
      <c r="F52" s="11"/>
    </row>
    <row r="53" ht="16.1" customHeight="1" spans="1:6">
      <c r="A53" s="6" t="s">
        <v>167</v>
      </c>
      <c r="B53" s="38" t="s">
        <v>168</v>
      </c>
      <c r="C53" s="7" t="s">
        <v>169</v>
      </c>
      <c r="D53" s="7"/>
      <c r="E53" s="10"/>
      <c r="F53" s="11"/>
    </row>
    <row r="54" ht="16.85" customHeight="1" spans="1:6">
      <c r="A54" s="6" t="s">
        <v>170</v>
      </c>
      <c r="B54" s="38" t="s">
        <v>171</v>
      </c>
      <c r="C54" s="7"/>
      <c r="D54" s="7"/>
      <c r="E54" s="10"/>
      <c r="F54" s="11"/>
    </row>
    <row r="55" ht="16.1" customHeight="1" spans="1:6">
      <c r="A55" s="6" t="s">
        <v>172</v>
      </c>
      <c r="B55" s="38" t="s">
        <v>173</v>
      </c>
      <c r="C55" s="15" t="s">
        <v>98</v>
      </c>
      <c r="D55" s="7"/>
      <c r="E55" s="10"/>
      <c r="F55" s="11"/>
    </row>
    <row r="56" ht="16.1" customHeight="1" spans="1:6">
      <c r="A56" s="6" t="s">
        <v>174</v>
      </c>
      <c r="B56" s="38" t="s">
        <v>175</v>
      </c>
      <c r="C56" s="7"/>
      <c r="D56" s="7"/>
      <c r="E56" s="10"/>
      <c r="F56" s="11"/>
    </row>
    <row r="57" ht="16.85" customHeight="1" spans="1:6">
      <c r="A57" s="13" t="s">
        <v>54</v>
      </c>
      <c r="B57" s="39" t="s">
        <v>176</v>
      </c>
      <c r="C57" s="15" t="s">
        <v>98</v>
      </c>
      <c r="D57" s="7"/>
      <c r="E57" s="10"/>
      <c r="F57" s="11"/>
    </row>
    <row r="58" ht="16.1" customHeight="1" spans="1:6">
      <c r="A58" s="13" t="s">
        <v>106</v>
      </c>
      <c r="B58" s="39" t="s">
        <v>177</v>
      </c>
      <c r="C58" s="15" t="s">
        <v>98</v>
      </c>
      <c r="D58" s="7"/>
      <c r="E58" s="16"/>
      <c r="F58" s="17"/>
    </row>
    <row r="59" ht="16.1" customHeight="1" spans="1:6">
      <c r="A59" s="13" t="s">
        <v>178</v>
      </c>
      <c r="B59" s="39" t="s">
        <v>179</v>
      </c>
      <c r="C59" s="15"/>
      <c r="D59" s="7"/>
      <c r="E59" s="16"/>
      <c r="F59" s="17"/>
    </row>
    <row r="60" ht="16.1" customHeight="1" spans="1:6">
      <c r="A60" s="13" t="s">
        <v>54</v>
      </c>
      <c r="B60" s="39" t="s">
        <v>180</v>
      </c>
      <c r="C60" s="15" t="s">
        <v>98</v>
      </c>
      <c r="D60" s="7"/>
      <c r="E60" s="16"/>
      <c r="F60" s="17"/>
    </row>
    <row r="61" ht="16.1" customHeight="1" spans="1:6">
      <c r="A61" s="13" t="s">
        <v>181</v>
      </c>
      <c r="B61" s="39" t="s">
        <v>182</v>
      </c>
      <c r="C61" s="15" t="s">
        <v>98</v>
      </c>
      <c r="D61" s="7">
        <f>104.8+96.5+16</f>
        <v>217.3</v>
      </c>
      <c r="E61" s="16"/>
      <c r="F61" s="17"/>
    </row>
    <row r="62" ht="16.85" customHeight="1" spans="1:6">
      <c r="A62" s="13" t="s">
        <v>183</v>
      </c>
      <c r="B62" s="39" t="s">
        <v>184</v>
      </c>
      <c r="C62" s="15"/>
      <c r="D62" s="7"/>
      <c r="E62" s="16"/>
      <c r="F62" s="17"/>
    </row>
    <row r="63" ht="16.1" customHeight="1" spans="1:6">
      <c r="A63" s="13" t="s">
        <v>185</v>
      </c>
      <c r="B63" s="39" t="s">
        <v>186</v>
      </c>
      <c r="C63" s="15"/>
      <c r="D63" s="7"/>
      <c r="E63" s="16"/>
      <c r="F63" s="17"/>
    </row>
    <row r="64" ht="16.1" customHeight="1" spans="1:6">
      <c r="A64" s="13" t="s">
        <v>85</v>
      </c>
      <c r="B64" s="39" t="s">
        <v>187</v>
      </c>
      <c r="C64" s="15" t="s">
        <v>98</v>
      </c>
      <c r="D64" s="7"/>
      <c r="E64" s="16"/>
      <c r="F64" s="17"/>
    </row>
    <row r="65" ht="16.85" customHeight="1" spans="1:6">
      <c r="A65" s="34"/>
      <c r="B65" s="39"/>
      <c r="C65" s="15"/>
      <c r="D65" s="7"/>
      <c r="E65" s="16"/>
      <c r="F65" s="17"/>
    </row>
    <row r="66" ht="16.1" customHeight="1" spans="1:6">
      <c r="A66" s="34"/>
      <c r="B66" s="35"/>
      <c r="C66" s="15"/>
      <c r="D66" s="7"/>
      <c r="E66" s="16"/>
      <c r="F66" s="17"/>
    </row>
    <row r="67" ht="16.1" customHeight="1" spans="1:6">
      <c r="A67" s="34"/>
      <c r="B67" s="35"/>
      <c r="C67" s="31"/>
      <c r="D67" s="10"/>
      <c r="E67" s="16"/>
      <c r="F67" s="17"/>
    </row>
    <row r="68" ht="16.85" customHeight="1" spans="1:6">
      <c r="A68" s="34"/>
      <c r="B68" s="35"/>
      <c r="C68" s="31"/>
      <c r="D68" s="10"/>
      <c r="E68" s="16"/>
      <c r="F68" s="17"/>
    </row>
    <row r="69" ht="16.1" customHeight="1" spans="1:6">
      <c r="A69" s="34"/>
      <c r="B69" s="35"/>
      <c r="C69" s="31"/>
      <c r="D69" s="10"/>
      <c r="E69" s="16"/>
      <c r="F69" s="17"/>
    </row>
    <row r="70" ht="16.85" customHeight="1" spans="1:6">
      <c r="A70" s="34"/>
      <c r="B70" s="35"/>
      <c r="C70" s="31"/>
      <c r="D70" s="10"/>
      <c r="E70" s="16"/>
      <c r="F70" s="17"/>
    </row>
    <row r="71" ht="16.1" customHeight="1" spans="1:6">
      <c r="A71" s="27"/>
      <c r="B71" s="28"/>
      <c r="C71" s="29"/>
      <c r="D71" s="10"/>
      <c r="E71" s="10"/>
      <c r="F71" s="11"/>
    </row>
    <row r="72" ht="16.1" customHeight="1" spans="1:6">
      <c r="A72" s="27"/>
      <c r="B72" s="28"/>
      <c r="C72" s="29"/>
      <c r="D72" s="10"/>
      <c r="E72" s="10"/>
      <c r="F72" s="11"/>
    </row>
    <row r="73" ht="16.85" customHeight="1" spans="1:6">
      <c r="A73" s="27"/>
      <c r="B73" s="28"/>
      <c r="C73" s="29"/>
      <c r="D73" s="10"/>
      <c r="E73" s="10"/>
      <c r="F73" s="11"/>
    </row>
    <row r="74" ht="16.1" customHeight="1" spans="1:6">
      <c r="A74" s="27"/>
      <c r="B74" s="28"/>
      <c r="C74" s="29"/>
      <c r="D74" s="10"/>
      <c r="E74" s="10"/>
      <c r="F74" s="11"/>
    </row>
    <row r="75" ht="16.1" customHeight="1" spans="1:6">
      <c r="A75" s="27"/>
      <c r="B75" s="28"/>
      <c r="C75" s="29"/>
      <c r="D75" s="10"/>
      <c r="E75" s="10"/>
      <c r="F75" s="11"/>
    </row>
    <row r="76" ht="16.85" customHeight="1" spans="1:6">
      <c r="A76" s="27"/>
      <c r="B76" s="28"/>
      <c r="C76" s="29"/>
      <c r="D76" s="10"/>
      <c r="E76" s="10"/>
      <c r="F76" s="11"/>
    </row>
    <row r="77" ht="16.1" customHeight="1" spans="1:6">
      <c r="A77" s="27"/>
      <c r="B77" s="28"/>
      <c r="C77" s="29"/>
      <c r="D77" s="10"/>
      <c r="E77" s="10"/>
      <c r="F77" s="11"/>
    </row>
    <row r="78" ht="16.1" customHeight="1" spans="1:6">
      <c r="A78" s="27"/>
      <c r="B78" s="28"/>
      <c r="C78" s="29"/>
      <c r="D78" s="10"/>
      <c r="E78" s="10"/>
      <c r="F78" s="11"/>
    </row>
    <row r="79" ht="16.85" customHeight="1" spans="1:6">
      <c r="A79" s="27"/>
      <c r="B79" s="28"/>
      <c r="C79" s="29"/>
      <c r="D79" s="10"/>
      <c r="E79" s="10"/>
      <c r="F79" s="11"/>
    </row>
    <row r="80" ht="16.1" customHeight="1" spans="1:6">
      <c r="A80" s="27"/>
      <c r="B80" s="28"/>
      <c r="C80" s="29"/>
      <c r="D80" s="10"/>
      <c r="E80" s="10"/>
      <c r="F80" s="11"/>
    </row>
    <row r="81" ht="16.1" customHeight="1" spans="1:6">
      <c r="A81" s="27"/>
      <c r="B81" s="28"/>
      <c r="C81" s="29"/>
      <c r="D81" s="10"/>
      <c r="E81" s="10"/>
      <c r="F81" s="11"/>
    </row>
    <row r="82" ht="32.95" customHeight="1" spans="1:6">
      <c r="A82" s="20"/>
      <c r="B82" s="22" t="s">
        <v>188</v>
      </c>
      <c r="C82" s="22"/>
      <c r="D82" s="22"/>
      <c r="E82" s="22"/>
      <c r="F82" s="30"/>
    </row>
    <row r="83" ht="16.1" customHeight="1" spans="1:6">
      <c r="A83" s="2"/>
      <c r="B83" s="2"/>
      <c r="C83" s="2"/>
      <c r="D83" s="2"/>
      <c r="E83" s="2"/>
      <c r="F83" s="2"/>
    </row>
    <row r="84" ht="16.85" customHeight="1" spans="1:6">
      <c r="A84" s="2"/>
      <c r="B84" s="2"/>
      <c r="C84" s="2"/>
      <c r="D84" s="2"/>
      <c r="E84" s="2"/>
      <c r="F84" s="2"/>
    </row>
  </sheetData>
  <mergeCells count="13">
    <mergeCell ref="A1:F1"/>
    <mergeCell ref="A2:D2"/>
    <mergeCell ref="E2:F2"/>
    <mergeCell ref="A3:F3"/>
    <mergeCell ref="A44:F44"/>
    <mergeCell ref="A45:F45"/>
    <mergeCell ref="A46:F46"/>
    <mergeCell ref="A47:D47"/>
    <mergeCell ref="E47:F47"/>
    <mergeCell ref="A48:F48"/>
    <mergeCell ref="D82:F82"/>
    <mergeCell ref="A83:F83"/>
    <mergeCell ref="A84:F84"/>
  </mergeCells>
  <pageMargins left="0.98" right="0.12" top="0.315" bottom="0.315" header="0" footer="0"/>
  <pageSetup paperSize="9" fitToWidth="0" fitToHeight="0" orientation="portrait"/>
  <headerFooter alignWithMargins="0"/>
  <rowBreaks count="2" manualBreakCount="2">
    <brk id="45" max="16383" man="1"/>
    <brk id="8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pane ySplit="1" topLeftCell="A6" activePane="bottomLeft" state="frozen"/>
      <selection/>
      <selection pane="bottomLeft" activeCell="H29" sqref="H28:H29"/>
    </sheetView>
  </sheetViews>
  <sheetFormatPr defaultColWidth="9" defaultRowHeight="14.25" outlineLevelCol="5"/>
  <cols>
    <col min="1" max="1" width="8.125" customWidth="1"/>
    <col min="2" max="2" width="35.1166666666667" customWidth="1"/>
    <col min="3" max="3" width="8.125" customWidth="1"/>
    <col min="4" max="4" width="10.625" customWidth="1"/>
    <col min="5" max="5" width="9.75" customWidth="1"/>
    <col min="6" max="6" width="10.625" customWidth="1"/>
    <col min="7" max="7" width="20" customWidth="1"/>
    <col min="8" max="20" width="5.625" customWidth="1"/>
    <col min="21" max="34" width="9" customWidth="1"/>
  </cols>
  <sheetData>
    <row r="1" ht="32.95" customHeight="1" spans="1:6">
      <c r="A1" s="1" t="s">
        <v>42</v>
      </c>
      <c r="B1" s="1"/>
      <c r="C1" s="1"/>
      <c r="D1" s="1"/>
      <c r="E1" s="1"/>
      <c r="F1" s="1"/>
    </row>
    <row r="2" ht="16.85" customHeight="1" spans="1:6">
      <c r="A2" s="2" t="str">
        <f>汇总表!A2</f>
        <v>标段:固阳县2026年村道生命安全防护工程</v>
      </c>
      <c r="B2" s="2"/>
      <c r="C2" s="2"/>
      <c r="D2" s="2"/>
      <c r="E2" s="2" t="s">
        <v>2</v>
      </c>
      <c r="F2" s="2"/>
    </row>
    <row r="3" ht="32.95" customHeight="1" spans="1:6">
      <c r="A3" s="3" t="s">
        <v>189</v>
      </c>
      <c r="B3" s="4"/>
      <c r="C3" s="4"/>
      <c r="D3" s="4"/>
      <c r="E3" s="4"/>
      <c r="F3" s="5"/>
    </row>
    <row r="4" ht="16.85" customHeight="1" spans="1:6">
      <c r="A4" s="6" t="s">
        <v>45</v>
      </c>
      <c r="B4" s="7" t="s">
        <v>46</v>
      </c>
      <c r="C4" s="7" t="s">
        <v>47</v>
      </c>
      <c r="D4" s="7" t="s">
        <v>48</v>
      </c>
      <c r="E4" s="7" t="s">
        <v>49</v>
      </c>
      <c r="F4" s="8" t="s">
        <v>50</v>
      </c>
    </row>
    <row r="5" ht="16.85" customHeight="1" spans="1:6">
      <c r="A5" s="6">
        <v>302</v>
      </c>
      <c r="B5" s="9" t="s">
        <v>190</v>
      </c>
      <c r="C5" s="7"/>
      <c r="D5" s="10"/>
      <c r="E5" s="7"/>
      <c r="F5" s="8"/>
    </row>
    <row r="6" ht="16.85" customHeight="1" spans="1:6">
      <c r="A6" s="6" t="s">
        <v>191</v>
      </c>
      <c r="B6" s="9" t="s">
        <v>192</v>
      </c>
      <c r="C6" s="7"/>
      <c r="D6" s="7"/>
      <c r="E6" s="7"/>
      <c r="F6" s="8"/>
    </row>
    <row r="7" ht="16.85" customHeight="1" spans="1:6">
      <c r="A7" s="13" t="s">
        <v>54</v>
      </c>
      <c r="B7" s="14" t="s">
        <v>193</v>
      </c>
      <c r="C7" s="15" t="s">
        <v>105</v>
      </c>
      <c r="D7" s="7">
        <f>83+26+63+428.5+741+90+489.5+184.5+142+27+2459+45+45+135+62</f>
        <v>5020.5</v>
      </c>
      <c r="E7" s="16"/>
      <c r="F7" s="17"/>
    </row>
    <row r="8" ht="16.1" customHeight="1" spans="1:6">
      <c r="A8" s="13">
        <v>308</v>
      </c>
      <c r="B8" s="14" t="s">
        <v>194</v>
      </c>
      <c r="C8" s="15"/>
      <c r="D8" s="7"/>
      <c r="E8" s="31"/>
      <c r="F8" s="32"/>
    </row>
    <row r="9" ht="16.85" customHeight="1" spans="1:6">
      <c r="A9" s="13" t="s">
        <v>195</v>
      </c>
      <c r="B9" s="14" t="s">
        <v>196</v>
      </c>
      <c r="C9" s="15"/>
      <c r="D9" s="7"/>
      <c r="E9" s="31"/>
      <c r="F9" s="32"/>
    </row>
    <row r="10" ht="16.1" customHeight="1" spans="1:6">
      <c r="A10" s="13" t="s">
        <v>197</v>
      </c>
      <c r="B10" s="14" t="s">
        <v>198</v>
      </c>
      <c r="C10" s="15" t="s">
        <v>105</v>
      </c>
      <c r="D10" s="7">
        <f>15561.5+60</f>
        <v>15621.5</v>
      </c>
      <c r="E10" s="31"/>
      <c r="F10" s="32"/>
    </row>
    <row r="11" ht="16.1" customHeight="1" spans="1:6">
      <c r="A11" s="13" t="s">
        <v>199</v>
      </c>
      <c r="B11" s="14" t="s">
        <v>200</v>
      </c>
      <c r="C11" s="15" t="s">
        <v>105</v>
      </c>
      <c r="D11" s="7"/>
      <c r="E11" s="31"/>
      <c r="F11" s="32"/>
    </row>
    <row r="12" ht="16.1" customHeight="1" spans="1:6">
      <c r="A12" s="13">
        <v>309</v>
      </c>
      <c r="B12" s="14" t="s">
        <v>201</v>
      </c>
      <c r="C12" s="15"/>
      <c r="D12" s="7"/>
      <c r="E12" s="16"/>
      <c r="F12" s="17"/>
    </row>
    <row r="13" ht="16.85" customHeight="1" spans="1:6">
      <c r="A13" s="13" t="s">
        <v>202</v>
      </c>
      <c r="B13" s="14" t="s">
        <v>203</v>
      </c>
      <c r="C13" s="15"/>
      <c r="D13" s="7"/>
      <c r="E13" s="16"/>
      <c r="F13" s="17"/>
    </row>
    <row r="14" ht="16.1" customHeight="1" spans="1:6">
      <c r="A14" s="13" t="s">
        <v>54</v>
      </c>
      <c r="B14" s="14" t="s">
        <v>204</v>
      </c>
      <c r="C14" s="15" t="s">
        <v>105</v>
      </c>
      <c r="D14" s="7">
        <f>15561.5+60</f>
        <v>15621.5</v>
      </c>
      <c r="E14" s="16"/>
      <c r="F14" s="17"/>
    </row>
    <row r="15" ht="16.1" customHeight="1" spans="1:6">
      <c r="A15" s="13" t="s">
        <v>57</v>
      </c>
      <c r="B15" s="14" t="s">
        <v>205</v>
      </c>
      <c r="C15" s="15" t="s">
        <v>105</v>
      </c>
      <c r="D15" s="7"/>
      <c r="E15" s="16"/>
      <c r="F15" s="17"/>
    </row>
    <row r="16" ht="16.1" customHeight="1" spans="1:6">
      <c r="A16" s="13">
        <v>310</v>
      </c>
      <c r="B16" s="14" t="s">
        <v>206</v>
      </c>
      <c r="C16" s="7"/>
      <c r="D16" s="7"/>
      <c r="E16" s="10"/>
      <c r="F16" s="11"/>
    </row>
    <row r="17" ht="16.85" customHeight="1" spans="1:6">
      <c r="A17" s="6" t="s">
        <v>207</v>
      </c>
      <c r="B17" s="14" t="s">
        <v>208</v>
      </c>
      <c r="C17" s="15"/>
      <c r="D17" s="7"/>
      <c r="E17" s="10"/>
      <c r="F17" s="11"/>
    </row>
    <row r="18" ht="16.1" customHeight="1" spans="1:6">
      <c r="A18" s="13" t="s">
        <v>54</v>
      </c>
      <c r="B18" s="9" t="s">
        <v>209</v>
      </c>
      <c r="C18" s="15" t="s">
        <v>119</v>
      </c>
      <c r="D18" s="7">
        <f>600+1500+620+70+15+3077+25+10+12</f>
        <v>5929</v>
      </c>
      <c r="E18" s="10"/>
      <c r="F18" s="11"/>
    </row>
    <row r="19" ht="16.1" customHeight="1" spans="1:6">
      <c r="A19" s="13" t="s">
        <v>57</v>
      </c>
      <c r="B19" s="14" t="s">
        <v>210</v>
      </c>
      <c r="C19" s="15" t="s">
        <v>119</v>
      </c>
      <c r="D19" s="7"/>
      <c r="E19" s="10"/>
      <c r="F19" s="11"/>
    </row>
    <row r="20" ht="16.85" customHeight="1" spans="1:6">
      <c r="A20" s="13">
        <v>312</v>
      </c>
      <c r="B20" s="14" t="s">
        <v>211</v>
      </c>
      <c r="C20" s="15"/>
      <c r="D20" s="7"/>
      <c r="E20" s="16"/>
      <c r="F20" s="17"/>
    </row>
    <row r="21" ht="16.1" customHeight="1" spans="1:6">
      <c r="A21" s="13" t="s">
        <v>212</v>
      </c>
      <c r="B21" s="14" t="s">
        <v>211</v>
      </c>
      <c r="C21" s="15"/>
      <c r="D21" s="7"/>
      <c r="E21" s="16"/>
      <c r="F21" s="17"/>
    </row>
    <row r="22" ht="16.1" customHeight="1" spans="1:6">
      <c r="A22" s="13" t="s">
        <v>54</v>
      </c>
      <c r="B22" s="14" t="s">
        <v>213</v>
      </c>
      <c r="C22" s="15" t="s">
        <v>105</v>
      </c>
      <c r="D22" s="7">
        <f>26+63+428.5+741+90+489.5+184.5+142+27+2459+45+45+135+62</f>
        <v>4937.5</v>
      </c>
      <c r="E22" s="16"/>
      <c r="F22" s="17"/>
    </row>
    <row r="23" ht="16.85" customHeight="1" spans="1:6">
      <c r="A23" s="13" t="s">
        <v>57</v>
      </c>
      <c r="B23" s="14" t="s">
        <v>193</v>
      </c>
      <c r="C23" s="15" t="s">
        <v>105</v>
      </c>
      <c r="D23" s="7">
        <f>83</f>
        <v>83</v>
      </c>
      <c r="E23" s="16"/>
      <c r="F23" s="17"/>
    </row>
    <row r="24" ht="16.1" customHeight="1" spans="1:6">
      <c r="A24" s="13" t="s">
        <v>85</v>
      </c>
      <c r="B24" s="14" t="s">
        <v>214</v>
      </c>
      <c r="C24" s="15" t="s">
        <v>169</v>
      </c>
      <c r="D24" s="7">
        <f>7240</f>
        <v>7240</v>
      </c>
      <c r="E24" s="16"/>
      <c r="F24" s="17"/>
    </row>
    <row r="25" ht="16.1" customHeight="1" spans="1:6">
      <c r="A25" s="6" t="s">
        <v>87</v>
      </c>
      <c r="B25" s="14" t="s">
        <v>215</v>
      </c>
      <c r="C25" s="15" t="s">
        <v>105</v>
      </c>
      <c r="D25" s="7">
        <f>1231</f>
        <v>1231</v>
      </c>
      <c r="E25" s="16"/>
      <c r="F25" s="17"/>
    </row>
    <row r="26" ht="16.1" customHeight="1" spans="1:6">
      <c r="A26" s="18" t="s">
        <v>167</v>
      </c>
      <c r="B26" s="14" t="s">
        <v>216</v>
      </c>
      <c r="C26" s="15" t="s">
        <v>105</v>
      </c>
      <c r="D26" s="7">
        <f>15561.5</f>
        <v>15561.5</v>
      </c>
      <c r="E26" s="16"/>
      <c r="F26" s="17"/>
    </row>
    <row r="27" ht="16.1" customHeight="1" spans="1:6">
      <c r="A27" s="18" t="s">
        <v>217</v>
      </c>
      <c r="B27" s="14" t="s">
        <v>218</v>
      </c>
      <c r="C27" s="15" t="s">
        <v>105</v>
      </c>
      <c r="D27" s="7">
        <v>30</v>
      </c>
      <c r="E27" s="16"/>
      <c r="F27" s="17"/>
    </row>
    <row r="28" ht="16.1" customHeight="1" spans="1:6">
      <c r="A28" s="13" t="s">
        <v>219</v>
      </c>
      <c r="B28" s="14" t="s">
        <v>220</v>
      </c>
      <c r="C28" s="15"/>
      <c r="D28" s="7"/>
      <c r="E28" s="16"/>
      <c r="F28" s="17"/>
    </row>
    <row r="29" ht="16.85" customHeight="1" spans="1:6">
      <c r="A29" s="13" t="s">
        <v>221</v>
      </c>
      <c r="B29" s="14" t="s">
        <v>222</v>
      </c>
      <c r="C29" s="15"/>
      <c r="D29" s="7"/>
      <c r="E29" s="16"/>
      <c r="F29" s="17"/>
    </row>
    <row r="30" ht="16.85" customHeight="1" spans="1:6">
      <c r="A30" s="33" t="s">
        <v>54</v>
      </c>
      <c r="B30" s="14" t="s">
        <v>223</v>
      </c>
      <c r="C30" s="15" t="s">
        <v>105</v>
      </c>
      <c r="D30" s="7">
        <f>186</f>
        <v>186</v>
      </c>
      <c r="E30" s="16"/>
      <c r="F30" s="17"/>
    </row>
    <row r="31" ht="16.85" customHeight="1" spans="1:6">
      <c r="A31" s="33" t="s">
        <v>57</v>
      </c>
      <c r="B31" s="14" t="s">
        <v>224</v>
      </c>
      <c r="C31" s="15" t="s">
        <v>98</v>
      </c>
      <c r="D31" s="7">
        <f>872.3</f>
        <v>872.3</v>
      </c>
      <c r="E31" s="16"/>
      <c r="F31" s="17"/>
    </row>
    <row r="32" ht="16.1" customHeight="1" spans="1:6">
      <c r="A32" s="13" t="s">
        <v>225</v>
      </c>
      <c r="B32" s="14" t="s">
        <v>226</v>
      </c>
      <c r="C32" s="15" t="s">
        <v>98</v>
      </c>
      <c r="D32" s="7"/>
      <c r="E32" s="16"/>
      <c r="F32" s="17"/>
    </row>
    <row r="33" ht="16.1" customHeight="1" spans="1:6">
      <c r="A33" s="13"/>
      <c r="B33" s="14"/>
      <c r="C33" s="15"/>
      <c r="D33" s="7"/>
      <c r="E33" s="16"/>
      <c r="F33" s="17"/>
    </row>
    <row r="34" ht="16.85" customHeight="1" spans="1:6">
      <c r="A34" s="13"/>
      <c r="B34" s="14"/>
      <c r="C34" s="15"/>
      <c r="D34" s="7"/>
      <c r="E34" s="16"/>
      <c r="F34" s="17"/>
    </row>
    <row r="35" ht="16.1" customHeight="1" spans="1:6">
      <c r="A35" s="34"/>
      <c r="B35" s="35"/>
      <c r="C35" s="15"/>
      <c r="D35" s="7"/>
      <c r="E35" s="16"/>
      <c r="F35" s="17"/>
    </row>
    <row r="36" ht="16.85" customHeight="1" spans="1:6">
      <c r="A36" s="27"/>
      <c r="B36" s="28"/>
      <c r="C36" s="7"/>
      <c r="D36" s="7"/>
      <c r="E36" s="10"/>
      <c r="F36" s="11"/>
    </row>
    <row r="37" ht="16.1" customHeight="1" spans="1:6">
      <c r="A37" s="27"/>
      <c r="B37" s="28"/>
      <c r="C37" s="7"/>
      <c r="D37" s="7"/>
      <c r="E37" s="10"/>
      <c r="F37" s="11"/>
    </row>
    <row r="38" ht="16.1" customHeight="1" spans="1:6">
      <c r="A38" s="27"/>
      <c r="B38" s="28"/>
      <c r="C38" s="29"/>
      <c r="D38" s="10"/>
      <c r="E38" s="10"/>
      <c r="F38" s="11"/>
    </row>
    <row r="39" ht="16.1" customHeight="1" spans="1:6">
      <c r="A39" s="27"/>
      <c r="B39" s="28"/>
      <c r="C39" s="29"/>
      <c r="D39" s="10"/>
      <c r="E39" s="10"/>
      <c r="F39" s="11"/>
    </row>
    <row r="40" ht="16.85" customHeight="1" spans="1:6">
      <c r="A40" s="27"/>
      <c r="B40" s="28"/>
      <c r="C40" s="29"/>
      <c r="D40" s="10"/>
      <c r="E40" s="10"/>
      <c r="F40" s="11"/>
    </row>
    <row r="41" ht="16.1" customHeight="1" spans="1:6">
      <c r="A41" s="27"/>
      <c r="B41" s="28"/>
      <c r="C41" s="29"/>
      <c r="D41" s="10"/>
      <c r="E41" s="10"/>
      <c r="F41" s="11"/>
    </row>
    <row r="42" ht="16.1" customHeight="1" spans="1:6">
      <c r="A42" s="27"/>
      <c r="B42" s="28"/>
      <c r="C42" s="29"/>
      <c r="D42" s="10"/>
      <c r="E42" s="10"/>
      <c r="F42" s="11"/>
    </row>
    <row r="43" ht="32.95" customHeight="1" spans="1:6">
      <c r="A43" s="20"/>
      <c r="B43" s="36" t="s">
        <v>227</v>
      </c>
      <c r="C43" s="22"/>
      <c r="D43" s="22"/>
      <c r="E43" s="22"/>
      <c r="F43" s="30"/>
    </row>
    <row r="44" ht="16.1" customHeight="1" spans="1:6">
      <c r="A44" s="2"/>
      <c r="B44" s="2"/>
      <c r="C44" s="2"/>
      <c r="D44" s="2"/>
      <c r="E44" s="2"/>
      <c r="F44" s="2"/>
    </row>
    <row r="45" ht="16.85" customHeight="1" spans="1:6">
      <c r="A45" s="2"/>
      <c r="B45" s="2"/>
      <c r="C45" s="2"/>
      <c r="D45" s="2"/>
      <c r="E45" s="2"/>
      <c r="F45" s="2"/>
    </row>
  </sheetData>
  <mergeCells count="7">
    <mergeCell ref="A1:F1"/>
    <mergeCell ref="A2:D2"/>
    <mergeCell ref="E2:F2"/>
    <mergeCell ref="A3:F3"/>
    <mergeCell ref="D43:F43"/>
    <mergeCell ref="A44:F44"/>
    <mergeCell ref="A45:F45"/>
  </mergeCells>
  <pageMargins left="0.98" right="0.12" top="0.315" bottom="0.315" header="0" footer="0"/>
  <pageSetup paperSize="9" fitToWidth="0" fitToHeight="0" orientation="portrait"/>
  <headerFooter alignWithMargins="0"/>
  <rowBreaks count="1" manualBreakCount="1">
    <brk id="4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5"/>
  <sheetViews>
    <sheetView workbookViewId="0">
      <pane ySplit="1" topLeftCell="A2" activePane="bottomLeft" state="frozen"/>
      <selection/>
      <selection pane="bottomLeft" activeCell="H83" sqref="H83"/>
    </sheetView>
  </sheetViews>
  <sheetFormatPr defaultColWidth="9" defaultRowHeight="14.25"/>
  <cols>
    <col min="1" max="1" width="8.125" customWidth="1"/>
    <col min="2" max="2" width="35.1166666666667" customWidth="1"/>
    <col min="3" max="3" width="8.125" customWidth="1"/>
    <col min="4" max="4" width="10.625" customWidth="1"/>
    <col min="5" max="5" width="9.75" customWidth="1"/>
    <col min="6" max="6" width="10.625" customWidth="1"/>
    <col min="7" max="7" width="20" customWidth="1"/>
    <col min="8" max="20" width="5.625" customWidth="1"/>
    <col min="21" max="34" width="9" customWidth="1"/>
  </cols>
  <sheetData>
    <row r="1" ht="32.95" customHeight="1" spans="1:6">
      <c r="A1" s="1" t="s">
        <v>42</v>
      </c>
      <c r="B1" s="1"/>
      <c r="C1" s="1"/>
      <c r="D1" s="1"/>
      <c r="E1" s="1"/>
      <c r="F1" s="1"/>
    </row>
    <row r="2" ht="16.85" customHeight="1" spans="1:6">
      <c r="A2" s="2" t="str">
        <f>汇总表!A2</f>
        <v>标段:固阳县2026年村道生命安全防护工程</v>
      </c>
      <c r="B2" s="2"/>
      <c r="C2" s="2"/>
      <c r="D2" s="2"/>
      <c r="E2" s="2" t="s">
        <v>2</v>
      </c>
      <c r="F2" s="2"/>
    </row>
    <row r="3" ht="32.95" customHeight="1" spans="1:6">
      <c r="A3" s="3" t="s">
        <v>228</v>
      </c>
      <c r="B3" s="4"/>
      <c r="C3" s="4"/>
      <c r="D3" s="4"/>
      <c r="E3" s="4"/>
      <c r="F3" s="5"/>
    </row>
    <row r="4" ht="16.85" customHeight="1" spans="1:6">
      <c r="A4" s="6" t="s">
        <v>45</v>
      </c>
      <c r="B4" s="7" t="s">
        <v>46</v>
      </c>
      <c r="C4" s="7" t="s">
        <v>47</v>
      </c>
      <c r="D4" s="7" t="s">
        <v>48</v>
      </c>
      <c r="E4" s="7" t="s">
        <v>49</v>
      </c>
      <c r="F4" s="8" t="s">
        <v>50</v>
      </c>
    </row>
    <row r="5" ht="16.1" customHeight="1" spans="1:6">
      <c r="A5" s="6" t="s">
        <v>229</v>
      </c>
      <c r="B5" s="9" t="s">
        <v>230</v>
      </c>
      <c r="C5" s="7"/>
      <c r="D5" s="7"/>
      <c r="E5" s="10"/>
      <c r="F5" s="11"/>
    </row>
    <row r="6" ht="16.85" customHeight="1" spans="1:6">
      <c r="A6" s="6" t="s">
        <v>231</v>
      </c>
      <c r="B6" s="9" t="s">
        <v>232</v>
      </c>
      <c r="C6" s="7"/>
      <c r="D6" s="7"/>
      <c r="E6" s="10"/>
      <c r="F6" s="11"/>
    </row>
    <row r="7" ht="16.1" customHeight="1" spans="1:6">
      <c r="A7" s="6" t="s">
        <v>54</v>
      </c>
      <c r="B7" s="9" t="s">
        <v>233</v>
      </c>
      <c r="C7" s="7"/>
      <c r="D7" s="7"/>
      <c r="E7" s="10"/>
      <c r="F7" s="11"/>
    </row>
    <row r="8" ht="16.1" customHeight="1" spans="1:6">
      <c r="A8" s="6" t="s">
        <v>106</v>
      </c>
      <c r="B8" s="9" t="s">
        <v>234</v>
      </c>
      <c r="C8" s="7" t="s">
        <v>119</v>
      </c>
      <c r="D8" s="7">
        <f>700+448</f>
        <v>1148</v>
      </c>
      <c r="E8" s="10"/>
      <c r="F8" s="11"/>
    </row>
    <row r="9" ht="16.85" customHeight="1" spans="1:6">
      <c r="A9" s="6" t="s">
        <v>85</v>
      </c>
      <c r="B9" s="9" t="s">
        <v>235</v>
      </c>
      <c r="C9" s="7"/>
      <c r="D9" s="7"/>
      <c r="E9" s="10"/>
      <c r="F9" s="11"/>
    </row>
    <row r="10" ht="16.1" customHeight="1" spans="1:6">
      <c r="A10" s="6" t="s">
        <v>164</v>
      </c>
      <c r="B10" s="9" t="s">
        <v>236</v>
      </c>
      <c r="C10" s="7" t="s">
        <v>119</v>
      </c>
      <c r="D10" s="7">
        <f>48+24</f>
        <v>72</v>
      </c>
      <c r="E10" s="10"/>
      <c r="F10" s="11"/>
    </row>
    <row r="11" ht="16.1" customHeight="1" spans="1:6">
      <c r="A11" s="6" t="s">
        <v>237</v>
      </c>
      <c r="B11" s="9" t="s">
        <v>238</v>
      </c>
      <c r="C11" s="7"/>
      <c r="D11" s="7"/>
      <c r="E11" s="10"/>
      <c r="F11" s="11"/>
    </row>
    <row r="12" ht="16.85" customHeight="1" spans="1:6">
      <c r="A12" s="6" t="s">
        <v>239</v>
      </c>
      <c r="B12" s="9" t="s">
        <v>240</v>
      </c>
      <c r="C12" s="7"/>
      <c r="D12" s="7"/>
      <c r="E12" s="10"/>
      <c r="F12" s="11"/>
    </row>
    <row r="13" ht="16.1" customHeight="1" spans="1:6">
      <c r="A13" s="6" t="s">
        <v>54</v>
      </c>
      <c r="B13" s="12" t="s">
        <v>241</v>
      </c>
      <c r="C13" s="7" t="s">
        <v>122</v>
      </c>
      <c r="D13" s="7">
        <f>1+1+1+1+1+1+1+1+1+1+4+2+2+2+1+1+1+1+2+1</f>
        <v>27</v>
      </c>
      <c r="E13" s="10"/>
      <c r="F13" s="11"/>
    </row>
    <row r="14" ht="16.1" customHeight="1" spans="1:6">
      <c r="A14" s="6" t="s">
        <v>57</v>
      </c>
      <c r="B14" s="12" t="s">
        <v>242</v>
      </c>
      <c r="C14" s="7" t="s">
        <v>122</v>
      </c>
      <c r="D14" s="7">
        <f>1+1+1+1+1+1+1+1+1+1+4+2+2+2+1+1+1+1+2+1</f>
        <v>27</v>
      </c>
      <c r="E14" s="10"/>
      <c r="F14" s="11"/>
    </row>
    <row r="15" ht="16.85" customHeight="1" spans="1:6">
      <c r="A15" s="6" t="s">
        <v>85</v>
      </c>
      <c r="B15" s="12" t="s">
        <v>243</v>
      </c>
      <c r="C15" s="7" t="s">
        <v>122</v>
      </c>
      <c r="D15" s="7">
        <f>2+1+1+1+1+1+1+1+1+1+1+4+2+2+2+1+1+1+1+2+1</f>
        <v>29</v>
      </c>
      <c r="E15" s="10"/>
      <c r="F15" s="11"/>
    </row>
    <row r="16" ht="16.1" customHeight="1" spans="1:6">
      <c r="A16" s="6" t="s">
        <v>87</v>
      </c>
      <c r="B16" s="12" t="s">
        <v>244</v>
      </c>
      <c r="C16" s="7" t="s">
        <v>122</v>
      </c>
      <c r="D16" s="7">
        <f>4+1+1+4+2+2+4+2</f>
        <v>20</v>
      </c>
      <c r="E16" s="10"/>
      <c r="F16" s="11"/>
    </row>
    <row r="17" ht="16.1" customHeight="1" spans="1:6">
      <c r="A17" s="6" t="s">
        <v>167</v>
      </c>
      <c r="B17" s="12" t="s">
        <v>245</v>
      </c>
      <c r="C17" s="7" t="s">
        <v>122</v>
      </c>
      <c r="D17" s="7">
        <f>2+2+2+3+3+1+1+3+1+4+1+2+1+2+3+3+4+3</f>
        <v>41</v>
      </c>
      <c r="E17" s="10"/>
      <c r="F17" s="11"/>
    </row>
    <row r="18" ht="16.85" customHeight="1" spans="1:6">
      <c r="A18" s="6" t="s">
        <v>217</v>
      </c>
      <c r="B18" s="12" t="s">
        <v>246</v>
      </c>
      <c r="C18" s="7" t="s">
        <v>122</v>
      </c>
      <c r="D18" s="7">
        <f>2+2+2+2+4+4+2+4+2+2</f>
        <v>26</v>
      </c>
      <c r="E18" s="10"/>
      <c r="F18" s="11"/>
    </row>
    <row r="19" ht="16.85" customHeight="1" spans="1:6">
      <c r="A19" s="13" t="s">
        <v>247</v>
      </c>
      <c r="B19" s="14" t="s">
        <v>248</v>
      </c>
      <c r="C19" s="15" t="s">
        <v>122</v>
      </c>
      <c r="D19" s="7">
        <f>1+1+1+1</f>
        <v>4</v>
      </c>
      <c r="E19" s="16"/>
      <c r="F19" s="17"/>
    </row>
    <row r="20" ht="16.85" customHeight="1" spans="1:6">
      <c r="A20" s="13" t="s">
        <v>143</v>
      </c>
      <c r="B20" s="14" t="s">
        <v>249</v>
      </c>
      <c r="C20" s="15" t="s">
        <v>122</v>
      </c>
      <c r="D20" s="7">
        <f>1+1+1+1</f>
        <v>4</v>
      </c>
      <c r="E20" s="16"/>
      <c r="F20" s="17"/>
    </row>
    <row r="21" ht="16.85" customHeight="1" spans="1:6">
      <c r="A21" s="13" t="s">
        <v>250</v>
      </c>
      <c r="B21" s="12" t="s">
        <v>251</v>
      </c>
      <c r="C21" s="7" t="s">
        <v>122</v>
      </c>
      <c r="D21" s="7">
        <f>1+1+1+2+1</f>
        <v>6</v>
      </c>
      <c r="E21" s="10"/>
      <c r="F21" s="11"/>
    </row>
    <row r="22" ht="16.85" customHeight="1" spans="1:6">
      <c r="A22" s="13" t="s">
        <v>252</v>
      </c>
      <c r="B22" s="12" t="s">
        <v>253</v>
      </c>
      <c r="C22" s="7" t="s">
        <v>122</v>
      </c>
      <c r="D22" s="7">
        <f>1+1+1+2+1</f>
        <v>6</v>
      </c>
      <c r="E22" s="10"/>
      <c r="F22" s="11"/>
    </row>
    <row r="23" ht="16.85" customHeight="1" spans="1:6">
      <c r="A23" s="13" t="s">
        <v>254</v>
      </c>
      <c r="B23" s="12" t="s">
        <v>255</v>
      </c>
      <c r="C23" s="7" t="s">
        <v>122</v>
      </c>
      <c r="D23" s="7">
        <f>2</f>
        <v>2</v>
      </c>
      <c r="E23" s="10"/>
      <c r="F23" s="11"/>
    </row>
    <row r="24" ht="16.85" customHeight="1" spans="1:6">
      <c r="A24" s="13" t="s">
        <v>256</v>
      </c>
      <c r="B24" s="12" t="s">
        <v>257</v>
      </c>
      <c r="C24" s="7" t="s">
        <v>122</v>
      </c>
      <c r="D24" s="7">
        <f>2</f>
        <v>2</v>
      </c>
      <c r="E24" s="10"/>
      <c r="F24" s="11"/>
    </row>
    <row r="25" ht="16.85" customHeight="1" spans="1:6">
      <c r="A25" s="13" t="s">
        <v>252</v>
      </c>
      <c r="B25" s="14" t="s">
        <v>258</v>
      </c>
      <c r="C25" s="15" t="s">
        <v>122</v>
      </c>
      <c r="D25" s="7">
        <f>2</f>
        <v>2</v>
      </c>
      <c r="E25" s="16"/>
      <c r="F25" s="17"/>
    </row>
    <row r="26" ht="16.1" customHeight="1" spans="1:6">
      <c r="A26" s="6" t="s">
        <v>259</v>
      </c>
      <c r="B26" s="9" t="s">
        <v>260</v>
      </c>
      <c r="C26" s="7"/>
      <c r="D26" s="7"/>
      <c r="E26" s="10"/>
      <c r="F26" s="11"/>
    </row>
    <row r="27" ht="16.1" customHeight="1" spans="1:6">
      <c r="A27" s="6" t="s">
        <v>54</v>
      </c>
      <c r="B27" s="12" t="s">
        <v>261</v>
      </c>
      <c r="C27" s="7" t="s">
        <v>122</v>
      </c>
      <c r="D27" s="7">
        <f>4</f>
        <v>4</v>
      </c>
      <c r="E27" s="10"/>
      <c r="F27" s="11"/>
    </row>
    <row r="28" ht="16.1" customHeight="1" spans="1:6">
      <c r="A28" s="6" t="s">
        <v>262</v>
      </c>
      <c r="B28" s="12" t="s">
        <v>263</v>
      </c>
      <c r="C28" s="7"/>
      <c r="D28" s="7"/>
      <c r="E28" s="10"/>
      <c r="F28" s="11"/>
    </row>
    <row r="29" ht="16.1" customHeight="1" spans="1:6">
      <c r="A29" s="6" t="s">
        <v>54</v>
      </c>
      <c r="B29" s="12" t="s">
        <v>264</v>
      </c>
      <c r="C29" s="7" t="s">
        <v>122</v>
      </c>
      <c r="D29" s="7">
        <f>2+1+1+2+1</f>
        <v>7</v>
      </c>
      <c r="E29" s="10"/>
      <c r="F29" s="11"/>
    </row>
    <row r="30" ht="16.1" customHeight="1" spans="1:6">
      <c r="A30" s="18" t="s">
        <v>57</v>
      </c>
      <c r="B30" s="12" t="s">
        <v>265</v>
      </c>
      <c r="C30" s="19" t="s">
        <v>122</v>
      </c>
      <c r="D30" s="7">
        <f>1+1</f>
        <v>2</v>
      </c>
      <c r="E30" s="10"/>
      <c r="F30" s="11"/>
    </row>
    <row r="31" ht="16.85" customHeight="1" spans="1:6">
      <c r="A31" s="6" t="s">
        <v>266</v>
      </c>
      <c r="B31" s="9" t="s">
        <v>267</v>
      </c>
      <c r="C31" s="7" t="s">
        <v>122</v>
      </c>
      <c r="D31" s="7"/>
      <c r="E31" s="10"/>
      <c r="F31" s="11"/>
    </row>
    <row r="32" ht="16.1" customHeight="1" spans="1:6">
      <c r="A32" s="6" t="s">
        <v>268</v>
      </c>
      <c r="B32" s="12" t="s">
        <v>269</v>
      </c>
      <c r="C32" s="19" t="s">
        <v>122</v>
      </c>
      <c r="D32" s="7">
        <f>1+1+1+1+18+2+1+4+1</f>
        <v>30</v>
      </c>
      <c r="E32" s="10"/>
      <c r="F32" s="11"/>
    </row>
    <row r="33" ht="16.1" customHeight="1" spans="1:6">
      <c r="A33" s="6" t="s">
        <v>270</v>
      </c>
      <c r="B33" s="9" t="s">
        <v>271</v>
      </c>
      <c r="C33" s="7" t="s">
        <v>105</v>
      </c>
      <c r="D33" s="7"/>
      <c r="E33" s="10"/>
      <c r="F33" s="11"/>
    </row>
    <row r="34" ht="16.85" customHeight="1" spans="1:6">
      <c r="A34" s="6" t="s">
        <v>272</v>
      </c>
      <c r="B34" s="9" t="s">
        <v>273</v>
      </c>
      <c r="C34" s="7" t="s">
        <v>125</v>
      </c>
      <c r="D34" s="7">
        <f>2+2+2+2+2+2+2+2+6+2+2+8+4+8+4+2+2+2+2+4+2+2</f>
        <v>66</v>
      </c>
      <c r="E34" s="10"/>
      <c r="F34" s="11"/>
    </row>
    <row r="35" ht="16.1" customHeight="1" spans="1:6">
      <c r="A35" s="6" t="s">
        <v>274</v>
      </c>
      <c r="B35" s="9" t="s">
        <v>275</v>
      </c>
      <c r="C35" s="7"/>
      <c r="D35" s="7"/>
      <c r="E35" s="10"/>
      <c r="F35" s="11"/>
    </row>
    <row r="36" ht="16.1" customHeight="1" spans="1:6">
      <c r="A36" s="6" t="s">
        <v>54</v>
      </c>
      <c r="B36" s="9" t="s">
        <v>180</v>
      </c>
      <c r="C36" s="7" t="s">
        <v>98</v>
      </c>
      <c r="D36" s="7"/>
      <c r="E36" s="10"/>
      <c r="F36" s="11"/>
    </row>
    <row r="37" ht="16.85" customHeight="1" spans="1:6">
      <c r="A37" s="6" t="s">
        <v>57</v>
      </c>
      <c r="B37" s="9" t="s">
        <v>168</v>
      </c>
      <c r="C37" s="7" t="s">
        <v>169</v>
      </c>
      <c r="D37" s="7"/>
      <c r="E37" s="10"/>
      <c r="F37" s="11"/>
    </row>
    <row r="38" ht="16.1" customHeight="1" spans="1:6">
      <c r="A38" s="6" t="s">
        <v>276</v>
      </c>
      <c r="B38" s="12" t="s">
        <v>277</v>
      </c>
      <c r="C38" s="7" t="s">
        <v>122</v>
      </c>
      <c r="D38" s="7">
        <f>4+1+4+2+3</f>
        <v>14</v>
      </c>
      <c r="E38" s="10"/>
      <c r="F38" s="11"/>
    </row>
    <row r="39" ht="16.1" customHeight="1" spans="1:6">
      <c r="A39" s="6" t="s">
        <v>278</v>
      </c>
      <c r="B39" s="9" t="s">
        <v>279</v>
      </c>
      <c r="C39" s="7"/>
      <c r="D39" s="7"/>
      <c r="E39" s="10"/>
      <c r="F39" s="11"/>
    </row>
    <row r="40" ht="16.85" customHeight="1" spans="1:6">
      <c r="A40" s="6" t="s">
        <v>280</v>
      </c>
      <c r="B40" s="9" t="s">
        <v>281</v>
      </c>
      <c r="C40" s="7"/>
      <c r="D40" s="7"/>
      <c r="E40" s="10"/>
      <c r="F40" s="11"/>
    </row>
    <row r="41" ht="16.1" customHeight="1" spans="1:6">
      <c r="A41" s="20" t="s">
        <v>54</v>
      </c>
      <c r="B41" s="21" t="s">
        <v>282</v>
      </c>
      <c r="C41" s="22" t="s">
        <v>105</v>
      </c>
      <c r="D41" s="22">
        <f>5.3+582+5.3+5.3</f>
        <v>597.9</v>
      </c>
      <c r="E41" s="23"/>
      <c r="F41" s="24"/>
    </row>
    <row r="42" ht="16.1" customHeight="1" spans="1:6">
      <c r="A42" s="2"/>
      <c r="B42" s="2"/>
      <c r="C42" s="2"/>
      <c r="D42" s="2"/>
      <c r="E42" s="2"/>
      <c r="F42" s="2"/>
    </row>
    <row r="43" ht="16.85" customHeight="1" spans="1:6">
      <c r="A43" s="2"/>
      <c r="B43" s="2"/>
      <c r="C43" s="2"/>
      <c r="D43" s="2"/>
      <c r="E43" s="2"/>
      <c r="F43" s="2"/>
    </row>
    <row r="44" ht="32.95" customHeight="1" spans="1:6">
      <c r="A44" s="1" t="s">
        <v>42</v>
      </c>
      <c r="B44" s="1"/>
      <c r="C44" s="1"/>
      <c r="D44" s="1"/>
      <c r="E44" s="1"/>
      <c r="F44" s="1"/>
    </row>
    <row r="45" ht="16.85" customHeight="1" spans="1:6">
      <c r="A45" s="2" t="str">
        <f>汇总表!A2</f>
        <v>标段:固阳县2026年村道生命安全防护工程</v>
      </c>
      <c r="B45" s="2"/>
      <c r="C45" s="2"/>
      <c r="D45" s="2"/>
      <c r="E45" s="2" t="s">
        <v>2</v>
      </c>
      <c r="F45" s="2"/>
    </row>
    <row r="46" ht="32.95" customHeight="1" spans="1:6">
      <c r="A46" s="3" t="s">
        <v>228</v>
      </c>
      <c r="B46" s="4"/>
      <c r="C46" s="4"/>
      <c r="D46" s="4"/>
      <c r="E46" s="4"/>
      <c r="F46" s="5"/>
    </row>
    <row r="47" ht="16.85" customHeight="1" spans="1:6">
      <c r="A47" s="6" t="s">
        <v>45</v>
      </c>
      <c r="B47" s="7" t="s">
        <v>46</v>
      </c>
      <c r="C47" s="7" t="s">
        <v>47</v>
      </c>
      <c r="D47" s="7" t="s">
        <v>48</v>
      </c>
      <c r="E47" s="7" t="s">
        <v>49</v>
      </c>
      <c r="F47" s="8" t="s">
        <v>50</v>
      </c>
    </row>
    <row r="48" ht="16.1" customHeight="1" spans="1:6">
      <c r="A48" s="6" t="s">
        <v>57</v>
      </c>
      <c r="B48" s="12" t="s">
        <v>283</v>
      </c>
      <c r="C48" s="7" t="s">
        <v>105</v>
      </c>
      <c r="D48" s="7">
        <f>4.1+4.5+4.5+12.5+4.5+6.1+4.5+19.5+4.5+18+9+9+9+4.5+4.5+9+4.5</f>
        <v>132.2</v>
      </c>
      <c r="E48" s="10"/>
      <c r="F48" s="11"/>
    </row>
    <row r="49" ht="16.1" customHeight="1" spans="1:18">
      <c r="A49" s="13" t="s">
        <v>85</v>
      </c>
      <c r="B49" s="9" t="s">
        <v>284</v>
      </c>
      <c r="C49" s="7" t="s">
        <v>119</v>
      </c>
      <c r="D49" s="7">
        <f>16+10+9+10+10+10+9+10+27+10+5+40+20+19+20+16+9+10+16+20+10</f>
        <v>306</v>
      </c>
      <c r="E49" s="10"/>
      <c r="F49" s="11"/>
    </row>
    <row r="50" ht="16.1" customHeight="1" spans="1:18">
      <c r="A50" s="13" t="s">
        <v>285</v>
      </c>
      <c r="B50" s="9" t="s">
        <v>286</v>
      </c>
      <c r="C50" s="7" t="s">
        <v>122</v>
      </c>
      <c r="D50" s="7"/>
      <c r="E50" s="10"/>
      <c r="F50" s="11"/>
    </row>
    <row r="51" ht="16.85" customHeight="1" spans="1:18">
      <c r="A51" s="6" t="s">
        <v>287</v>
      </c>
      <c r="B51" s="9" t="s">
        <v>288</v>
      </c>
      <c r="C51" s="7"/>
      <c r="D51" s="7"/>
      <c r="E51" s="10"/>
      <c r="F51" s="11"/>
    </row>
    <row r="52" ht="16.1" customHeight="1" spans="1:18">
      <c r="A52" s="6" t="s">
        <v>54</v>
      </c>
      <c r="B52" s="9" t="s">
        <v>289</v>
      </c>
      <c r="C52" s="7" t="s">
        <v>116</v>
      </c>
      <c r="D52" s="7">
        <f>9+8+350</f>
        <v>367</v>
      </c>
      <c r="E52" s="10"/>
      <c r="F52" s="11"/>
    </row>
    <row r="53" ht="16.1" customHeight="1" spans="1:18">
      <c r="A53" s="6" t="s">
        <v>57</v>
      </c>
      <c r="B53" s="12" t="s">
        <v>290</v>
      </c>
      <c r="C53" s="7"/>
      <c r="D53" s="7"/>
      <c r="E53" s="10"/>
      <c r="F53" s="11"/>
    </row>
    <row r="54" ht="16.85" customHeight="1" spans="1:18">
      <c r="A54" s="6" t="s">
        <v>291</v>
      </c>
      <c r="B54" s="9" t="s">
        <v>292</v>
      </c>
      <c r="C54" s="7" t="s">
        <v>122</v>
      </c>
      <c r="D54" s="7">
        <f>95+60</f>
        <v>155</v>
      </c>
      <c r="E54" s="10"/>
      <c r="F54" s="11"/>
      <c r="R54" s="25"/>
    </row>
    <row r="55" ht="16.1" customHeight="1" spans="1:18">
      <c r="A55" s="6" t="s">
        <v>85</v>
      </c>
      <c r="B55" s="9" t="s">
        <v>293</v>
      </c>
      <c r="C55" s="7" t="s">
        <v>116</v>
      </c>
      <c r="D55" s="7">
        <f>8+4+60+12+8+12+4+8+24+12+8+8+8+16+40+52+8+24+16+8+16+24+16</f>
        <v>396</v>
      </c>
      <c r="E55" s="10"/>
      <c r="F55" s="11"/>
    </row>
    <row r="56" ht="16.1" customHeight="1" spans="1:18">
      <c r="A56" s="13" t="s">
        <v>87</v>
      </c>
      <c r="B56" s="12" t="s">
        <v>294</v>
      </c>
      <c r="C56" s="15" t="s">
        <v>116</v>
      </c>
      <c r="D56" s="7">
        <f>26+70+87+67+48+451+215+10+247+64+45+110</f>
        <v>1440</v>
      </c>
      <c r="E56" s="10"/>
      <c r="F56" s="11"/>
    </row>
    <row r="57" ht="16.85" customHeight="1" spans="1:18">
      <c r="A57" s="6" t="s">
        <v>167</v>
      </c>
      <c r="B57" s="12" t="s">
        <v>295</v>
      </c>
      <c r="C57" s="15" t="s">
        <v>68</v>
      </c>
      <c r="D57" s="7">
        <f>3+2</f>
        <v>5</v>
      </c>
      <c r="E57" s="10"/>
      <c r="F57" s="11"/>
    </row>
    <row r="58" ht="16.1" customHeight="1" spans="1:18">
      <c r="A58" s="18" t="s">
        <v>217</v>
      </c>
      <c r="B58" s="12" t="s">
        <v>296</v>
      </c>
      <c r="C58" s="19" t="s">
        <v>68</v>
      </c>
      <c r="D58" s="7">
        <f>33</f>
        <v>33</v>
      </c>
      <c r="E58" s="10"/>
      <c r="F58" s="11"/>
    </row>
    <row r="59" ht="16.1" customHeight="1" spans="1:18">
      <c r="A59" s="18" t="s">
        <v>247</v>
      </c>
      <c r="B59" s="12" t="s">
        <v>297</v>
      </c>
      <c r="C59" s="19" t="s">
        <v>68</v>
      </c>
      <c r="D59" s="7">
        <f>41</f>
        <v>41</v>
      </c>
      <c r="E59" s="10"/>
      <c r="F59" s="11"/>
    </row>
    <row r="60" ht="16.85" customHeight="1" spans="1:18">
      <c r="A60" s="6"/>
      <c r="B60" s="9"/>
      <c r="C60" s="7"/>
      <c r="D60" s="26"/>
      <c r="E60" s="10"/>
      <c r="F60" s="11"/>
    </row>
    <row r="61" ht="16.1" customHeight="1" spans="1:18">
      <c r="A61" s="6"/>
      <c r="B61" s="9"/>
      <c r="C61" s="7"/>
      <c r="D61" s="26"/>
      <c r="E61" s="10"/>
      <c r="F61" s="11"/>
    </row>
    <row r="62" ht="16.1" customHeight="1" spans="1:18">
      <c r="A62" s="6"/>
      <c r="B62" s="9"/>
      <c r="C62" s="7"/>
      <c r="D62" s="26"/>
      <c r="E62" s="10"/>
      <c r="F62" s="11"/>
    </row>
    <row r="63" ht="16.85" customHeight="1" spans="1:18">
      <c r="A63" s="6"/>
      <c r="B63" s="9"/>
      <c r="C63" s="7"/>
      <c r="D63" s="26"/>
      <c r="E63" s="10"/>
      <c r="F63" s="11"/>
    </row>
    <row r="64" ht="16.1" customHeight="1" spans="1:18">
      <c r="A64" s="27"/>
      <c r="B64" s="28"/>
      <c r="C64" s="29"/>
      <c r="D64" s="10"/>
      <c r="E64" s="10"/>
      <c r="F64" s="11"/>
    </row>
    <row r="65" ht="16.1" customHeight="1" spans="1:6">
      <c r="A65" s="27"/>
      <c r="B65" s="28"/>
      <c r="C65" s="29"/>
      <c r="D65" s="10"/>
      <c r="E65" s="10"/>
      <c r="F65" s="11"/>
    </row>
    <row r="66" ht="16.85" customHeight="1" spans="1:6">
      <c r="A66" s="27"/>
      <c r="B66" s="28"/>
      <c r="C66" s="29"/>
      <c r="D66" s="10"/>
      <c r="E66" s="10"/>
      <c r="F66" s="11"/>
    </row>
    <row r="67" ht="16.1" customHeight="1" spans="1:6">
      <c r="A67" s="27"/>
      <c r="B67" s="28"/>
      <c r="C67" s="29"/>
      <c r="D67" s="10"/>
      <c r="E67" s="10"/>
      <c r="F67" s="11"/>
    </row>
    <row r="68" ht="16.1" customHeight="1" spans="1:6">
      <c r="A68" s="27"/>
      <c r="B68" s="28"/>
      <c r="C68" s="29"/>
      <c r="D68" s="10"/>
      <c r="E68" s="10"/>
      <c r="F68" s="11"/>
    </row>
    <row r="69" ht="16.85" customHeight="1" spans="1:6">
      <c r="A69" s="27"/>
      <c r="B69" s="28"/>
      <c r="C69" s="29"/>
      <c r="D69" s="10"/>
      <c r="E69" s="10"/>
      <c r="F69" s="11"/>
    </row>
    <row r="70" ht="16.1" customHeight="1" spans="1:6">
      <c r="A70" s="27"/>
      <c r="B70" s="28"/>
      <c r="C70" s="29"/>
      <c r="D70" s="10"/>
      <c r="E70" s="10"/>
      <c r="F70" s="11"/>
    </row>
    <row r="71" ht="16.85" customHeight="1" spans="1:6">
      <c r="A71" s="27"/>
      <c r="B71" s="28"/>
      <c r="C71" s="29"/>
      <c r="D71" s="10"/>
      <c r="E71" s="10"/>
      <c r="F71" s="11"/>
    </row>
    <row r="72" ht="16.1" customHeight="1" spans="1:6">
      <c r="A72" s="27"/>
      <c r="B72" s="28"/>
      <c r="C72" s="29"/>
      <c r="D72" s="10"/>
      <c r="E72" s="10"/>
      <c r="F72" s="11"/>
    </row>
    <row r="73" ht="16.1" customHeight="1" spans="1:6">
      <c r="A73" s="27"/>
      <c r="B73" s="28"/>
      <c r="C73" s="29"/>
      <c r="D73" s="10"/>
      <c r="E73" s="10"/>
      <c r="F73" s="11"/>
    </row>
    <row r="74" ht="16.85" customHeight="1" spans="1:6">
      <c r="A74" s="27"/>
      <c r="B74" s="28"/>
      <c r="C74" s="29"/>
      <c r="D74" s="10"/>
      <c r="E74" s="10"/>
      <c r="F74" s="11"/>
    </row>
    <row r="75" ht="16.1" customHeight="1" spans="1:6">
      <c r="A75" s="27"/>
      <c r="B75" s="28"/>
      <c r="C75" s="29"/>
      <c r="D75" s="10"/>
      <c r="E75" s="10"/>
      <c r="F75" s="11"/>
    </row>
    <row r="76" ht="16.1" customHeight="1" spans="1:6">
      <c r="A76" s="27"/>
      <c r="B76" s="28"/>
      <c r="C76" s="29"/>
      <c r="D76" s="10"/>
      <c r="E76" s="10"/>
      <c r="F76" s="11"/>
    </row>
    <row r="77" ht="16.85" customHeight="1" spans="1:6">
      <c r="A77" s="27"/>
      <c r="B77" s="28"/>
      <c r="C77" s="29"/>
      <c r="D77" s="10"/>
      <c r="E77" s="10"/>
      <c r="F77" s="11"/>
    </row>
    <row r="78" ht="16.1" customHeight="1" spans="1:6">
      <c r="A78" s="27"/>
      <c r="B78" s="28"/>
      <c r="C78" s="29"/>
      <c r="D78" s="10"/>
      <c r="E78" s="10"/>
      <c r="F78" s="11"/>
    </row>
    <row r="79" ht="16.1" customHeight="1" spans="1:6">
      <c r="A79" s="27"/>
      <c r="B79" s="28"/>
      <c r="C79" s="29"/>
      <c r="D79" s="10"/>
      <c r="E79" s="10"/>
      <c r="F79" s="11"/>
    </row>
    <row r="80" ht="16.85" customHeight="1" spans="1:6">
      <c r="A80" s="27"/>
      <c r="B80" s="28"/>
      <c r="C80" s="29"/>
      <c r="D80" s="10"/>
      <c r="E80" s="10"/>
      <c r="F80" s="11"/>
    </row>
    <row r="81" ht="16.1" customHeight="1" spans="1:6">
      <c r="A81" s="27"/>
      <c r="B81" s="28"/>
      <c r="C81" s="29"/>
      <c r="D81" s="10"/>
      <c r="E81" s="10"/>
      <c r="F81" s="11"/>
    </row>
    <row r="82" ht="16.1" customHeight="1" spans="1:6">
      <c r="A82" s="27"/>
      <c r="B82" s="28"/>
      <c r="C82" s="29"/>
      <c r="D82" s="10"/>
      <c r="E82" s="10"/>
      <c r="F82" s="11"/>
    </row>
    <row r="83" ht="32.95" customHeight="1" spans="1:6">
      <c r="A83" s="20"/>
      <c r="B83" s="22" t="s">
        <v>298</v>
      </c>
      <c r="C83" s="22"/>
      <c r="D83" s="22"/>
      <c r="E83" s="22"/>
      <c r="F83" s="30"/>
    </row>
    <row r="84" ht="16.1" customHeight="1" spans="1:6">
      <c r="A84" s="2"/>
      <c r="B84" s="2"/>
      <c r="C84" s="2"/>
      <c r="D84" s="2"/>
      <c r="E84" s="2"/>
      <c r="F84" s="2"/>
    </row>
    <row r="85" ht="16.85" customHeight="1" spans="1:6">
      <c r="A85" s="2"/>
      <c r="B85" s="2"/>
      <c r="C85" s="2"/>
      <c r="D85" s="2"/>
      <c r="E85" s="2"/>
      <c r="F85" s="2"/>
    </row>
  </sheetData>
  <mergeCells count="13">
    <mergeCell ref="A1:F1"/>
    <mergeCell ref="A2:D2"/>
    <mergeCell ref="E2:F2"/>
    <mergeCell ref="A3:F3"/>
    <mergeCell ref="A42:F42"/>
    <mergeCell ref="A43:F43"/>
    <mergeCell ref="A44:F44"/>
    <mergeCell ref="A45:D45"/>
    <mergeCell ref="E45:F45"/>
    <mergeCell ref="A46:F46"/>
    <mergeCell ref="D83:F83"/>
    <mergeCell ref="A84:F84"/>
    <mergeCell ref="A85:F85"/>
  </mergeCells>
  <pageMargins left="0.98" right="0.12" top="0.315" bottom="0.315" header="0" footer="0"/>
  <pageSetup paperSize="9" fitToWidth="0" fitToHeight="0" orientation="portrait"/>
  <headerFooter alignWithMargins="0"/>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汇总表</vt:lpstr>
      <vt:lpstr>说明</vt:lpstr>
      <vt:lpstr>100章</vt:lpstr>
      <vt:lpstr>200章</vt:lpstr>
      <vt:lpstr>300章</vt:lpstr>
      <vt:lpstr>600章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乐观（王文博//老五）</cp:lastModifiedBy>
  <dcterms:created xsi:type="dcterms:W3CDTF">2024-08-12T01:11:00Z</dcterms:created>
  <dcterms:modified xsi:type="dcterms:W3CDTF">2026-05-29T09:15:57Z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C0F143EE231D4DF1BC34EFA8DE58667A_13</vt:lpwstr>
  </property>
  <property fmtid="{D5CDD505-2E9C-101B-9397-08002B2CF9AE}" pid="3" name="KSOProductBuildVer">
    <vt:lpwstr>2052-12.1.0.26375</vt:lpwstr>
  </property>
  <property fmtid="{D5CDD505-2E9C-101B-9397-08002B2CF9AE}" pid="4" name="KSOReadingLayout">
    <vt:bool>true</vt:bool>
  </property>
  <property fmtid="{D5CDD505-2E9C-101B-9397-08002B2CF9AE}" pid="5" name="CalculationRule">
    <vt:i4>0</vt:i4>
  </property>
</Properties>
</file>