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<sst xmlns="http://schemas.openxmlformats.org/spreadsheetml/2006/main" count="90" uniqueCount="51">
  <si>
    <t>分项报价明细表</t>
  </si>
  <si>
    <t>项目名称：阿鲁科尔沁旗2026年氟砷超标改水项目</t>
  </si>
  <si>
    <t>序号</t>
  </si>
  <si>
    <t>工程或费用名称</t>
  </si>
  <si>
    <t>单位</t>
  </si>
  <si>
    <t>数量</t>
  </si>
  <si>
    <t>投标单价(元)</t>
  </si>
  <si>
    <t>小计(元)</t>
  </si>
  <si>
    <t>第一部分建筑工程</t>
  </si>
  <si>
    <t>一</t>
  </si>
  <si>
    <t>排水井</t>
  </si>
  <si>
    <t>座</t>
  </si>
  <si>
    <t>建筑物土方开挖（机械90%人工10%）</t>
  </si>
  <si>
    <t>m³</t>
  </si>
  <si>
    <t>建筑物土方回填（夯实）</t>
  </si>
  <si>
    <t>M10浆砌砖（240mm*115mm*53mm）</t>
  </si>
  <si>
    <t>M10水泥砂浆抹面(厚2cm)</t>
  </si>
  <si>
    <t>m²</t>
  </si>
  <si>
    <t>圆形球墨铸铁井盖(铸铁D=800mm,厚60mm</t>
  </si>
  <si>
    <t>个</t>
  </si>
  <si>
    <t>自制铁质爬梯（宽50cm，间距30cm）</t>
  </si>
  <si>
    <t>t</t>
  </si>
  <si>
    <t>第二部分施工临时工程</t>
  </si>
  <si>
    <t>施工临时工程-施工安全生产专项</t>
  </si>
  <si>
    <t>元</t>
  </si>
  <si>
    <t>第一部分建筑工程造价×2.5%</t>
  </si>
  <si>
    <t>第三部分机电设备及安装工程</t>
  </si>
  <si>
    <t>供水小站设备</t>
  </si>
  <si>
    <t>小型供水小站设备（＜100人左右）</t>
  </si>
  <si>
    <t>（1）</t>
  </si>
  <si>
    <t>集中净水系统：20寸蓝瓶PP棉过滤器3支，400GRO膜1支，400G泵1个，一体后置活性炭2支，PE300升原水箱一个（箱体壁厚5mm，箱底壁厚7mm），550w出水泵2个；消毒：2g/h内置自洁臭氧消毒器一个，紫外线消毒（5m³/h，过流式304不锈钢，253.7nm杀菌灯管，筒体Φ105mm）一支，聚氨酯发泡保温加罐体保温带，304不锈钢机身，全自动反冲洗。所投供水小站成套设备须提供有效期内《涉及饮用水卫生安全产品卫生许可批件》。</t>
  </si>
  <si>
    <t>套</t>
  </si>
  <si>
    <t>（2）</t>
  </si>
  <si>
    <t>自助售水终端：1台400GRO反渗透售水机（扫码/刷卡/投币三合一），净水流量2L/min，满足高峰取水需求；水箱：双出水口，1300L，带脚架，食品级304不锈钢，厚度0.42mm，增压泵：550W。</t>
  </si>
  <si>
    <t>（3）</t>
  </si>
  <si>
    <t>用户卡（每户1张，可联网缴费及刷卡使用）</t>
  </si>
  <si>
    <t>张</t>
  </si>
  <si>
    <t>（4）</t>
  </si>
  <si>
    <t>供水小站管线及线缆（包括设备管路、线缆、连接进水水源管道等）</t>
  </si>
  <si>
    <t>（5）</t>
  </si>
  <si>
    <t>供水小站设备及管道保温措施（管道及水箱采取恒温加热带或保温棉）</t>
  </si>
  <si>
    <t>（6）</t>
  </si>
  <si>
    <t>自吸泵（25ZB45-0.37）</t>
  </si>
  <si>
    <t>中型供水小站设备（100~300人左右）</t>
  </si>
  <si>
    <t>集中净水系统：20寸蓝瓶PP棉过滤器3支，800GRO膜1支，800G泵1个，一体后置活性炭2支，PE300升原水箱一个（箱体壁厚5mm，箱底壁厚7mm），550w出水泵2个，消毒：2g/h内置自洁臭氧消毒器一个，紫外线消毒（5m³/h，过流式304不锈钢，253.7nm杀菌灯管，筒体Φ105mm）一支，聚氨酯发泡保温加罐体保温带，304不锈钢机身，全自动反冲洗。所投供水小站成套设备须提供有效期内《涉及饮用水卫生安全产品卫生许可批件》。</t>
  </si>
  <si>
    <t>自助售水终端：1台800GRO反渗透售水机（扫码/刷卡/投币三合一），净水流量2L/min，满足高峰取水需求；水箱：双出水口，1300L，带脚架，食品级304不锈钢，厚度0.42mm，增压泵：550W。</t>
  </si>
  <si>
    <t>大型供水小站设备（300人以上）</t>
  </si>
  <si>
    <t>集中净水系统：20寸蓝瓶PP棉过滤器3支，1200GRO膜1支，1200G泵1个，一体后置活性炭2支，PE300升原水箱一个（箱体壁厚5mm，箱底壁厚7mm），550w出水泵2个，消毒：2g/h内置自洁臭氧消毒器一个，紫外线消毒（5m³/h，过流式304不锈钢，253.7nm杀菌灯管，筒体Φ105mm）一支，聚氨酯发泡保温加罐体保温带，304不锈钢机身，全自动反冲洗。所投供水小站成套设备须提供有效期内《涉及饮用水卫生安全产品卫生许可批件》。</t>
  </si>
  <si>
    <t>自助售水终端：1台1200GRO反渗透售水机（扫码/刷卡/投币三合一），净水流量2L/min，满足高峰取水需求；水箱：双出水口，1300L，带脚架，食品级304不锈钢，厚度0.42mm，增压泵：550W。</t>
  </si>
  <si>
    <t>合计（元）</t>
  </si>
  <si>
    <t>注：1、本表中需供应商填写的内容有：①“投标单价”一栏，自行填写；②小计、合计，已输入公式，请供应商自行核对公式是否正确；
    2、供应商应填报此《分项报价明细表》并放于响应文件中，各分项报价、投标总报价均只能有一个有效报价且不超过相应采购预算，投标报价不得缺项、漏项。
    3、本表中的总价合计金额应与首轮投标总价一致。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</si>
</sst>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5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6">
      <alignment vertical="center"/>
    </xf>
    <xf numFmtId="0" fontId="15" fillId="0" borderId="6">
      <alignment vertical="center"/>
    </xf>
    <xf numFmtId="0" fontId="16" fillId="0" borderId="7">
      <alignment vertical="center"/>
    </xf>
    <xf numFmtId="0" fontId="16" fillId="0" borderId="0">
      <alignment vertical="center"/>
    </xf>
    <xf numFmtId="0" fontId="17" fillId="3" borderId="8">
      <alignment vertical="center"/>
    </xf>
    <xf numFmtId="0" fontId="18" fillId="4" borderId="9">
      <alignment vertical="center"/>
    </xf>
    <xf numFmtId="0" fontId="19" fillId="4" borderId="8">
      <alignment vertical="center"/>
    </xf>
    <xf numFmtId="0" fontId="20" fillId="5" borderId="10">
      <alignment vertical="center"/>
    </xf>
    <xf numFmtId="0" fontId="21" fillId="0" borderId="11">
      <alignment vertical="center"/>
    </xf>
    <xf numFmtId="0" fontId="22" fillId="0" borderId="12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26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pane ySplit="3" topLeftCell="A4" activePane="bottomLeft" state="frozen"/>
      <selection/>
      <selection pane="bottomLeft" activeCell="G33" sqref="G33"/>
    </sheetView>
  </sheetViews>
  <sheetFormatPr defaultColWidth="9" defaultRowHeight="13.5" outlineLevelCol="7"/>
  <cols>
    <col min="1" max="1" width="6.75" customWidth="1"/>
    <col min="2" max="2" width="49.5" customWidth="1"/>
    <col min="3" max="3" width="6.5" customWidth="1"/>
    <col min="6" max="6" width="13.375" style="1" customWidth="1"/>
    <col min="7" max="7" width="59.25" customWidth="1"/>
  </cols>
  <sheetData>
    <row r="1" ht="31" customHeight="1" spans="1:6">
      <c r="A1" s="2" t="s">
        <v>0</v>
      </c>
      <c r="B1" s="2"/>
      <c r="C1" s="2"/>
      <c r="D1" s="2"/>
      <c r="E1" s="2"/>
      <c r="F1" s="2"/>
    </row>
    <row r="2" ht="31" customHeight="1" spans="1:6">
      <c r="A2" s="3" t="s">
        <v>1</v>
      </c>
      <c r="B2" s="3"/>
      <c r="C2" s="3"/>
      <c r="D2" s="3"/>
      <c r="E2" s="3"/>
      <c r="F2" s="3"/>
    </row>
    <row r="3" ht="28.5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29" customHeight="1" spans="1:6">
      <c r="A4" s="5" t="s">
        <v>8</v>
      </c>
      <c r="B4" s="6"/>
      <c r="C4" s="6"/>
      <c r="D4" s="6"/>
      <c r="E4" s="7"/>
      <c r="F4" s="8">
        <f>SUM(F6:F11)</f>
        <v>0</v>
      </c>
    </row>
    <row r="5" ht="27" customHeight="1" spans="1:6">
      <c r="A5" s="8" t="s">
        <v>9</v>
      </c>
      <c r="B5" s="8" t="s">
        <v>10</v>
      </c>
      <c r="C5" s="8" t="s">
        <v>11</v>
      </c>
      <c r="D5" s="8">
        <v>57</v>
      </c>
      <c r="E5" s="8"/>
      <c r="F5" s="8"/>
    </row>
    <row r="6" ht="30" customHeight="1" spans="1:6">
      <c r="A6" s="9">
        <v>1</v>
      </c>
      <c r="B6" s="9" t="s">
        <v>12</v>
      </c>
      <c r="C6" s="9" t="s">
        <v>13</v>
      </c>
      <c r="D6" s="9">
        <v>969</v>
      </c>
      <c r="E6" s="9"/>
      <c r="F6" s="10">
        <f t="shared" ref="F6:F11" si="0">D6*E6</f>
        <v>0</v>
      </c>
    </row>
    <row r="7" ht="31" customHeight="1" spans="1:6">
      <c r="A7" s="9">
        <v>2</v>
      </c>
      <c r="B7" s="9" t="s">
        <v>14</v>
      </c>
      <c r="C7" s="9" t="s">
        <v>13</v>
      </c>
      <c r="D7" s="9">
        <v>513</v>
      </c>
      <c r="E7" s="9"/>
      <c r="F7" s="10">
        <f t="shared" si="0"/>
        <v>0</v>
      </c>
    </row>
    <row r="8" ht="32" customHeight="1" spans="1:6">
      <c r="A8" s="9">
        <v>3</v>
      </c>
      <c r="B8" s="9" t="s">
        <v>15</v>
      </c>
      <c r="C8" s="9" t="s">
        <v>13</v>
      </c>
      <c r="D8" s="9">
        <v>199.5</v>
      </c>
      <c r="E8" s="9"/>
      <c r="F8" s="10">
        <f t="shared" si="0"/>
        <v>0</v>
      </c>
    </row>
    <row r="9" ht="25" customHeight="1" spans="1:6">
      <c r="A9" s="9">
        <v>4</v>
      </c>
      <c r="B9" s="9" t="s">
        <v>16</v>
      </c>
      <c r="C9" s="9" t="s">
        <v>17</v>
      </c>
      <c r="D9" s="9">
        <v>1557.24</v>
      </c>
      <c r="E9" s="9"/>
      <c r="F9" s="10">
        <f t="shared" si="0"/>
        <v>0</v>
      </c>
    </row>
    <row r="10" ht="27" customHeight="1" spans="1:6">
      <c r="A10" s="9">
        <v>5</v>
      </c>
      <c r="B10" s="9" t="s">
        <v>18</v>
      </c>
      <c r="C10" s="9" t="s">
        <v>19</v>
      </c>
      <c r="D10" s="9">
        <v>57</v>
      </c>
      <c r="E10" s="9"/>
      <c r="F10" s="10">
        <f t="shared" si="0"/>
        <v>0</v>
      </c>
    </row>
    <row r="11" ht="27" customHeight="1" spans="1:6">
      <c r="A11" s="9">
        <v>6</v>
      </c>
      <c r="B11" s="9" t="s">
        <v>20</v>
      </c>
      <c r="C11" s="9" t="s">
        <v>21</v>
      </c>
      <c r="D11" s="9">
        <v>3.99</v>
      </c>
      <c r="E11" s="9"/>
      <c r="F11" s="10">
        <f t="shared" si="0"/>
        <v>0</v>
      </c>
    </row>
    <row r="12" ht="27" customHeight="1" spans="1:6">
      <c r="A12" s="5" t="s">
        <v>22</v>
      </c>
      <c r="B12" s="6"/>
      <c r="C12" s="6"/>
      <c r="D12" s="6"/>
      <c r="E12" s="7"/>
      <c r="F12" s="11">
        <f>E13</f>
        <v>0</v>
      </c>
    </row>
    <row r="13" ht="49" customHeight="1" spans="1:6">
      <c r="A13" s="9">
        <v>1</v>
      </c>
      <c r="B13" s="9" t="s">
        <v>23</v>
      </c>
      <c r="C13" s="9" t="s">
        <v>24</v>
      </c>
      <c r="D13" s="12">
        <v>0.025</v>
      </c>
      <c r="E13" s="10">
        <f>F4*0.025</f>
        <v>0</v>
      </c>
      <c r="F13" s="13" t="s">
        <v>25</v>
      </c>
    </row>
    <row r="14" ht="30" customHeight="1" spans="1:6">
      <c r="A14" s="14" t="s">
        <v>26</v>
      </c>
      <c r="B14" s="14"/>
      <c r="C14" s="14"/>
      <c r="D14" s="14"/>
      <c r="E14" s="14"/>
      <c r="F14" s="15">
        <f>F15</f>
        <v>0</v>
      </c>
    </row>
    <row r="15" ht="24" customHeight="1" spans="1:6">
      <c r="A15" s="14" t="s">
        <v>9</v>
      </c>
      <c r="B15" s="14" t="s">
        <v>27</v>
      </c>
      <c r="C15" s="14"/>
      <c r="D15" s="14">
        <v>57</v>
      </c>
      <c r="E15" s="14"/>
      <c r="F15" s="15">
        <f>F16+F23+F30</f>
        <v>0</v>
      </c>
    </row>
    <row r="16" ht="21" customHeight="1" spans="1:6">
      <c r="A16" s="14">
        <v>1</v>
      </c>
      <c r="B16" s="14" t="s">
        <v>28</v>
      </c>
      <c r="C16" s="14"/>
      <c r="D16" s="14">
        <v>8</v>
      </c>
      <c r="E16" s="14"/>
      <c r="F16" s="15">
        <f>SUM(F17:F22)</f>
        <v>0</v>
      </c>
    </row>
    <row r="17" ht="143" customHeight="1" spans="1:8">
      <c r="A17" s="16" t="s">
        <v>29</v>
      </c>
      <c r="B17" s="17" t="s">
        <v>30</v>
      </c>
      <c r="C17" s="18" t="s">
        <v>31</v>
      </c>
      <c r="D17" s="18">
        <v>8</v>
      </c>
      <c r="E17" s="18"/>
      <c r="F17" s="19">
        <f t="shared" ref="F17:F22" si="1">D17*E17</f>
        <v>0</v>
      </c>
      <c r="G17" s="20"/>
      <c r="H17" s="20"/>
    </row>
    <row r="18" ht="71" customHeight="1" spans="1:8">
      <c r="A18" s="16" t="s">
        <v>32</v>
      </c>
      <c r="B18" s="21" t="s">
        <v>33</v>
      </c>
      <c r="C18" s="18" t="s">
        <v>31</v>
      </c>
      <c r="D18" s="18">
        <v>8</v>
      </c>
      <c r="E18" s="18"/>
      <c r="F18" s="19">
        <f t="shared" si="1"/>
        <v>0</v>
      </c>
    </row>
    <row r="19" ht="26" customHeight="1" spans="1:8">
      <c r="A19" s="16" t="s">
        <v>34</v>
      </c>
      <c r="B19" s="18" t="s">
        <v>35</v>
      </c>
      <c r="C19" s="18" t="s">
        <v>36</v>
      </c>
      <c r="D19" s="18">
        <v>183</v>
      </c>
      <c r="E19" s="18"/>
      <c r="F19" s="19">
        <f t="shared" si="1"/>
        <v>0</v>
      </c>
    </row>
    <row r="20" ht="36" customHeight="1" spans="1:8">
      <c r="A20" s="16" t="s">
        <v>37</v>
      </c>
      <c r="B20" s="18" t="s">
        <v>38</v>
      </c>
      <c r="C20" s="18" t="s">
        <v>31</v>
      </c>
      <c r="D20" s="18">
        <v>8</v>
      </c>
      <c r="E20" s="18"/>
      <c r="F20" s="19">
        <f t="shared" si="1"/>
        <v>0</v>
      </c>
    </row>
    <row r="21" ht="36" customHeight="1" spans="1:8">
      <c r="A21" s="16" t="s">
        <v>39</v>
      </c>
      <c r="B21" s="18" t="s">
        <v>40</v>
      </c>
      <c r="C21" s="18" t="s">
        <v>31</v>
      </c>
      <c r="D21" s="18">
        <v>8</v>
      </c>
      <c r="E21" s="18"/>
      <c r="F21" s="19">
        <f t="shared" si="1"/>
        <v>0</v>
      </c>
    </row>
    <row r="22" ht="22" customHeight="1" spans="1:8">
      <c r="A22" s="16" t="s">
        <v>41</v>
      </c>
      <c r="B22" s="18" t="s">
        <v>42</v>
      </c>
      <c r="C22" s="18" t="s">
        <v>31</v>
      </c>
      <c r="D22" s="18">
        <v>8</v>
      </c>
      <c r="E22" s="18"/>
      <c r="F22" s="19">
        <f t="shared" si="1"/>
        <v>0</v>
      </c>
    </row>
    <row r="23" ht="22" customHeight="1" spans="1:8">
      <c r="A23" s="14">
        <v>2</v>
      </c>
      <c r="B23" s="14" t="s">
        <v>43</v>
      </c>
      <c r="C23" s="14"/>
      <c r="D23" s="14">
        <v>33</v>
      </c>
      <c r="E23" s="14"/>
      <c r="F23" s="11">
        <f>SUM(F24:F29)</f>
        <v>0</v>
      </c>
    </row>
    <row r="24" ht="144" customHeight="1" spans="1:8">
      <c r="A24" s="16" t="s">
        <v>29</v>
      </c>
      <c r="B24" s="17" t="s">
        <v>44</v>
      </c>
      <c r="C24" s="18" t="s">
        <v>31</v>
      </c>
      <c r="D24" s="18">
        <v>33</v>
      </c>
      <c r="E24" s="18"/>
      <c r="F24" s="19">
        <f t="shared" ref="F24:F29" si="2">D24*E24</f>
        <v>0</v>
      </c>
    </row>
    <row r="25" ht="66" customHeight="1" spans="1:8">
      <c r="A25" s="16" t="s">
        <v>32</v>
      </c>
      <c r="B25" s="18" t="s">
        <v>45</v>
      </c>
      <c r="C25" s="18" t="s">
        <v>31</v>
      </c>
      <c r="D25" s="18">
        <v>33</v>
      </c>
      <c r="E25" s="18"/>
      <c r="F25" s="19">
        <f t="shared" si="2"/>
        <v>0</v>
      </c>
    </row>
    <row r="26" ht="23" customHeight="1" spans="1:8">
      <c r="A26" s="16" t="s">
        <v>34</v>
      </c>
      <c r="B26" s="18" t="s">
        <v>35</v>
      </c>
      <c r="C26" s="18" t="s">
        <v>36</v>
      </c>
      <c r="D26" s="18">
        <v>2523</v>
      </c>
      <c r="E26" s="18"/>
      <c r="F26" s="19">
        <f t="shared" si="2"/>
        <v>0</v>
      </c>
    </row>
    <row r="27" ht="34" customHeight="1" spans="1:8">
      <c r="A27" s="16" t="s">
        <v>37</v>
      </c>
      <c r="B27" s="18" t="s">
        <v>38</v>
      </c>
      <c r="C27" s="18" t="s">
        <v>31</v>
      </c>
      <c r="D27" s="18">
        <v>33</v>
      </c>
      <c r="E27" s="18"/>
      <c r="F27" s="19">
        <f t="shared" si="2"/>
        <v>0</v>
      </c>
    </row>
    <row r="28" ht="34" customHeight="1" spans="1:8">
      <c r="A28" s="16" t="s">
        <v>39</v>
      </c>
      <c r="B28" s="18" t="s">
        <v>40</v>
      </c>
      <c r="C28" s="18" t="s">
        <v>31</v>
      </c>
      <c r="D28" s="18">
        <v>33</v>
      </c>
      <c r="E28" s="18"/>
      <c r="F28" s="19">
        <f t="shared" si="2"/>
        <v>0</v>
      </c>
    </row>
    <row r="29" ht="21" customHeight="1" spans="1:8">
      <c r="A29" s="16" t="s">
        <v>41</v>
      </c>
      <c r="B29" s="18" t="s">
        <v>42</v>
      </c>
      <c r="C29" s="18" t="s">
        <v>31</v>
      </c>
      <c r="D29" s="18">
        <v>33</v>
      </c>
      <c r="E29" s="18"/>
      <c r="F29" s="19">
        <f t="shared" si="2"/>
        <v>0</v>
      </c>
    </row>
    <row r="30" ht="21" customHeight="1" spans="1:8">
      <c r="A30" s="14">
        <v>3</v>
      </c>
      <c r="B30" s="14" t="s">
        <v>46</v>
      </c>
      <c r="C30" s="14"/>
      <c r="D30" s="14">
        <v>16</v>
      </c>
      <c r="E30" s="14"/>
      <c r="F30" s="11">
        <f>SUM(F31:F36)</f>
        <v>0</v>
      </c>
    </row>
    <row r="31" ht="129" customHeight="1" spans="1:8">
      <c r="A31" s="16" t="s">
        <v>29</v>
      </c>
      <c r="B31" s="17" t="s">
        <v>47</v>
      </c>
      <c r="C31" s="18" t="s">
        <v>31</v>
      </c>
      <c r="D31" s="18">
        <v>16</v>
      </c>
      <c r="E31" s="18"/>
      <c r="F31" s="19">
        <f t="shared" ref="F31:F36" si="3">D31*E31</f>
        <v>0</v>
      </c>
    </row>
    <row r="32" ht="72" customHeight="1" spans="1:8">
      <c r="A32" s="16" t="s">
        <v>32</v>
      </c>
      <c r="B32" s="18" t="s">
        <v>48</v>
      </c>
      <c r="C32" s="18" t="s">
        <v>31</v>
      </c>
      <c r="D32" s="18">
        <v>16</v>
      </c>
      <c r="E32" s="18"/>
      <c r="F32" s="19">
        <f t="shared" si="3"/>
        <v>0</v>
      </c>
    </row>
    <row r="33" ht="27" customHeight="1" spans="1:6">
      <c r="A33" s="16" t="s">
        <v>34</v>
      </c>
      <c r="B33" s="18" t="s">
        <v>35</v>
      </c>
      <c r="C33" s="18" t="s">
        <v>36</v>
      </c>
      <c r="D33" s="18">
        <v>3392</v>
      </c>
      <c r="E33" s="18"/>
      <c r="F33" s="19">
        <f t="shared" si="3"/>
        <v>0</v>
      </c>
    </row>
    <row r="34" ht="36" customHeight="1" spans="1:6">
      <c r="A34" s="16" t="s">
        <v>37</v>
      </c>
      <c r="B34" s="18" t="s">
        <v>38</v>
      </c>
      <c r="C34" s="18" t="s">
        <v>31</v>
      </c>
      <c r="D34" s="18">
        <v>16</v>
      </c>
      <c r="E34" s="18"/>
      <c r="F34" s="19">
        <f t="shared" si="3"/>
        <v>0</v>
      </c>
    </row>
    <row r="35" ht="36" customHeight="1" spans="1:6">
      <c r="A35" s="16" t="s">
        <v>39</v>
      </c>
      <c r="B35" s="18" t="s">
        <v>40</v>
      </c>
      <c r="C35" s="18" t="s">
        <v>31</v>
      </c>
      <c r="D35" s="18">
        <v>16</v>
      </c>
      <c r="E35" s="18"/>
      <c r="F35" s="19">
        <f t="shared" si="3"/>
        <v>0</v>
      </c>
    </row>
    <row r="36" ht="29" customHeight="1" spans="1:6">
      <c r="A36" s="16" t="s">
        <v>41</v>
      </c>
      <c r="B36" s="18" t="s">
        <v>42</v>
      </c>
      <c r="C36" s="18" t="s">
        <v>31</v>
      </c>
      <c r="D36" s="18">
        <v>16</v>
      </c>
      <c r="E36" s="18"/>
      <c r="F36" s="19">
        <f t="shared" si="3"/>
        <v>0</v>
      </c>
    </row>
    <row r="37" ht="30" customHeight="1" spans="1:6">
      <c r="A37" s="22" t="s">
        <v>49</v>
      </c>
      <c r="B37" s="22"/>
      <c r="C37" s="22"/>
      <c r="D37" s="22"/>
      <c r="E37" s="22"/>
      <c r="F37" s="23">
        <f>F4+F12+F14</f>
        <v>0</v>
      </c>
    </row>
    <row r="38" ht="73" customHeight="1" spans="1:6">
      <c r="A38" s="24" t="s">
        <v>50</v>
      </c>
      <c r="B38" s="25"/>
      <c r="C38" s="25"/>
      <c r="D38" s="25"/>
      <c r="E38" s="25"/>
      <c r="F38" s="25"/>
    </row>
  </sheetData>
  <mergeCells count="7">
    <mergeCell ref="A1:F1"/>
    <mergeCell ref="A2:F2"/>
    <mergeCell ref="A4:E4"/>
    <mergeCell ref="A12:E12"/>
    <mergeCell ref="A14:E14"/>
    <mergeCell ref="A37:E37"/>
    <mergeCell ref="A38:F38"/>
  </mergeCells>
  <pageMargins left="0.511805555555556" right="0.511805555555556" top="0.432638888888889" bottom="0.354166666666667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2026-07-28T11:44:29Z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A4B7440CFE314E0F87DD0F98EE53E3F8_12</vt:lpwstr>
  </property>
  <property fmtid="{D5CDD505-2E9C-101B-9397-08002B2CF9AE}" pid="4" name="CalculationRule">
    <vt:i4>0</vt:i4>
  </property>
</Properties>
</file>