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800" windowHeight="17775"/>
  </bookViews>
  <sheets>
    <sheet name="清单" sheetId="1" r:id="rId1"/>
  </sheets>
  <definedNames>
    <definedName name="_______ath8">#REF!</definedName>
    <definedName name="_______bar909">#REF!</definedName>
    <definedName name="_______ber14">#REF!</definedName>
    <definedName name="_______ber16" localSheetId="0">#REF!</definedName>
    <definedName name="_______ber34" localSheetId="0">#REF!</definedName>
    <definedName name="_______bgw1" localSheetId="0">#REF!</definedName>
    <definedName name="_______cas1">#REF!</definedName>
    <definedName name="_______cas2" localSheetId="0">#REF!</definedName>
    <definedName name="_______cbm41" localSheetId="0">#REF!</definedName>
    <definedName name="_______cbs1" localSheetId="0">#REF!</definedName>
    <definedName name="_______cbs2" localSheetId="0">#REF!</definedName>
    <definedName name="_______ccs1" localSheetId="0">#REF!</definedName>
    <definedName name="_______ccs2">#REF!</definedName>
    <definedName name="_______cov1010">#REF!</definedName>
    <definedName name="_______EXC201">#REF!</definedName>
    <definedName name="_______hob12">#REF!</definedName>
    <definedName name="eColumn">24</definedName>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<sst xmlns="http://schemas.openxmlformats.org/spreadsheetml/2006/main" count="580" uniqueCount="336">
  <si>
    <t>综合楼实验室设备配置清单</t>
  </si>
  <si>
    <t>序号</t>
  </si>
  <si>
    <t>设备名称</t>
  </si>
  <si>
    <t>规格参数</t>
  </si>
  <si>
    <t>数量</t>
  </si>
  <si>
    <t>单位</t>
  </si>
  <si>
    <t>单价</t>
  </si>
  <si>
    <t>总价</t>
  </si>
  <si>
    <t>一、党建校史思政基地展厅</t>
  </si>
  <si>
    <t>1）序厅</t>
  </si>
  <si>
    <t>多媒体演播系统</t>
  </si>
  <si>
    <t>1、系统以虚拟展馆形式展现，至少包含建党100周年、新时代思想、新中国史、中国共产党党史（党史百年）、社会主义发展史（思政）、特色主题、二十大专题、红色全景等八个主题系列；
2、建党100周年系列至少包含中国共产党成立100周年、抗日战争、红军长征、解放战争、决胜全面建成小康社会（脱贫攻坚）等主题；
3、新时代思想系列至少包含砥砺奋进的五年、十九大精神、习近平新时代中国特色社会主义思想、全面从严治党、全面依法治国、全面深化改革、全面建成小康社会、习总书记谈治国理政、大国外交、改革开放四十周年成就展等主题；
4、新中国史系列至少包含不忘初心 牢记使命、辉煌中国、创新中国、法治中国、胜利之师等主题；
5、中国共产党党史（党史百年）系列至少包含挽救国家和民族危亡(1-7大)、中华人民共和国的成立（8-10大）、建设有中国特色的社会主义（11-17大）、开创中国特色社会主义新局面（18大）、中国特色社会主义进入新时代（19大）等主题；
6、社会主义发展史（思政）系列至少包含共产党宣言、马克思主义、马克思主义中国化、毛泽东思想、邓小平理论、“三个代表”重要思想、科学发展观、习近平新时代中国特色社会主义思想等主题；
7、特色主题系列至少包含中华人民共和国成立70周年大会（大阅兵）、陈君起烈士纪念馆、廉政主题馆 、扫黑除恶专项斗争 、新型冠状病毒科普、垃圾分类等主题；
8、二十大专题系列至少包含学习二十大精神 学习二十大报告、学习二十大精神 数字归纳解读大会报告、学习二十大精神 谱写新时代中国特色社会主义更加绚丽的华章、学习二十大精神 学习中国共产党章程的重要修改、学习二十大精神 学习党的光辉历程、学习二十大精神 中国特色社会主义的形成和发展、学习二十大精神 理解和把握中国式现代化的本质要求与中华民族伟大复兴的相互关系、学习二十大精神 推进社会主义精神文明建设的强大思想武器、学习二十大精神 发挥头雁带头作用，擦亮廉洁从政本色、学习二十大精神 实现建军一百年奋斗目标开创国防和军队现代化新局面、学习二十大精神 中共中央关于认真学习宣传贯彻二十大精神的决定
9、红色全景系列至少包含井冈山博物馆、中共一大会址、南昌八一起义纪念馆、中共一大纪念馆、红军长征突破湘江纪念馆、遵义会议、西柏坡纪念馆、八一起义纪念馆旧址、中央革命根据地历史博物馆、东北抗联史实陈列馆、八路军太行纪念馆、中国人民抗日战争纪念馆、抗美援朝纪念馆、抚顺雷锋纪念馆、四平战役纪念馆、古田会议纪念馆、延安革命纪念馆、中央红军长征出发纪念馆、鄂豫皖革命纪念馆、淮海战役纪念馆等主题；
10、单个虚拟展馆体验时间≥30分钟，需内置答题系统，支持智能讲解。
11、支持根据实际使用需求进行虚拟展馆及功能定制
12、需配套显示终端</t>
  </si>
  <si>
    <t>套</t>
  </si>
  <si>
    <t>2）全息玻璃门</t>
  </si>
  <si>
    <t>透明显示系统</t>
  </si>
  <si>
    <t>1、分辨率：≥1920(H)×1080(V)；
2、像素布局：RGBW矩形；
3、亮度：≥320(cd/㎡)；
4、对比度：≥150000:1；
5、响应时间：≤1ms；
6、显示色彩：1.07B,100%sRGB；
7、视角：≥178°(H)/178°(V)；
8、屏幕比例：16:9；
9、功耗：≤300W；
10、显示尺寸：1209.6mm×680.4mm（±5mm）；
11、内置显示终端：配置主频不低于3.2GHz，内存不低于8G，硬盘不低于128G。
12、定制内容需包含编写制作脚本，制作全息3D内容，适配多媒体演示软件，格式：需采用MP4格式,分辨率：≥1920*1080，视频时长≥2min。</t>
  </si>
  <si>
    <t>项</t>
  </si>
  <si>
    <t>3）学校规划电子沙盘</t>
  </si>
  <si>
    <t>电子沙盘演播系统</t>
  </si>
  <si>
    <t>1.整机屏幕：
（1）整机屏幕≥75英寸；
（2）需具备UHD超高清LED液晶屏，显示比例16:9，屏幕图像分辨率达≥3840*2160，可视角度不低于178°，对比度≥1200：1，屏幕亮度≥350cd/㎡；
2.需具备智能亮度调节：整机能感应并自动调节屏幕亮度来达到在不同光照环境下的不同亮度显示效果，反应速度≤1S，防止短时间阴影造成误判；
▲3.需具备超高色域，NTSC色域≥85%，色彩显示范围更加宽广；色彩精准度经过专业级调教，整机色准ΔE≤3，图像色彩更真实准确，还原度更高；内置多组Gamma曲线，可根据环境光调节Gamma曲线；（需提供具有CMA或CNAS标识的检测报告复印件，并加盖公章）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3.需具备≥1路HDMI IN，≥1路TypeB，≥1路全网通USB2.0，≥1路安卓USB2.0，≥1路音频输入，≥1路RS232输入接口，≥1路TouchUSBout，内置≥15W喇叭*2个；
4.需具备AP支持双频率2.4/5G，支持WiFi上网的同时开启热点分享；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1.需具备展陈和会议两种模式，两种模式分别对应不同的内容，两种模式任意切换；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5.需具备任意界面侧边滑出快捷工具栏，可以自定义最少8个功能快捷按钮，可以自定义最少9个应用快捷按钮；
6.安卓界面下支持4K分辨率图标(4KUI)设计,画质更清晰，支持4K白板软件；
7.需具备主页滑动直接进入负一屏功能，支持三种显示内容，分别为欢迎页、信息发布及艺术内容显示；
8.需具备自定义主页快捷应用，最少设置4个；
9.需具备通过两指放大缩小查看图片，支持滑动切换；
10.系统需内置办公软件,可直接开启/编辑常用办公文档；
11.系统需内置欢迎词软件，可任意编辑图片、文字等信息；
12.白板软件：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（5）会议记录需具备扫码带走,可选当前页面或全部页面进行分享。
13.系统需内置无线投屏软件，支持多种设备无线投屏，安卓、iOS等设备通过无线WIFI进行传输。用户可快速将移动设备上的文档、图片、音乐、视频、桌面等内容投屏到触控画屏上；
14.系统需内置视频会议，可兼容市面上绝大部分视频会议软件，快速高效做远程视频沟通功能。
定制内容
1、需采用MP4格式,分辨率：≥1920*1080，视频时长≥2min。
2、支持UI界面设计，交互逻辑设计，互动框架设计；
3、支持触摸程序代码编写，调入调出程序代码编写，互动代码编写；
4、支持程序测试，应用发布。
5、适配光学显示</t>
  </si>
  <si>
    <t>4）党建引领</t>
  </si>
  <si>
    <t>党建学习系统</t>
  </si>
  <si>
    <t>支持VR互动内容制作，并适配演示终端
1、终端配置：主频不低于3.2GHz，内存不低于8G，硬盘不低于240G，显卡不低于6G；
2、音频系统：内置≥8Ω5W×2扬声器；
3、面板尺寸：≥55寸；
4、显示类型：TFT-LCD；
5、最大分辨率：≥3840×2160；
6、显示色彩：≥16.7M；
7、亮度：≥400cd/m²；
8、场频：≥60Hz；
9、触摸：≥20点触摸；
10、机壳材质：五金，需有独立触控开关；
11、旋钮控制器：支持通过平移、旋转实现党建内容全沉浸式的交互学习，3D、裸眼效果；
12、扩展：设备支持外接电视、LED、投影等外设，扩展性强，适合各类场景；
13、外观尺寸：1580mm×850mm×821mm（±5mm）。</t>
  </si>
  <si>
    <t>党建引领</t>
  </si>
  <si>
    <t>1.整机屏幕：
（1）整机屏幕≥75英寸；
（2）需具备UHD超高清LED液晶屏，显示比例16:9，屏幕图像分辨率达≥3840*2160，可视角度不低于178°，对比度≥1200：1，屏幕亮度≥350cd/㎡；
2.需具备智能亮度调节：整机能感应并自动调节屏幕亮度来达到在不同光照环境下的不同亮度显示效果，反应速度≤1S，防止短时间阴影造成误判；
3.需具备超高色域，NTSC色域≥85%，色彩显示范围更加宽广；色彩精准度经过专业级调教，整机色准ΔE≤3，图像色彩更真实准确，还原度更高；内置多组Gamma曲线，可根据环境光调节Gamma曲线；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3.需具备≥1路HDMI IN，≥1路TypeB，≥1路全网通USB2.0，≥1路安卓USB2.0，≥1路音频输入，≥1路RS232输入接口，≥1路TouchUSBout，内置≥15W喇叭*2个；
4.需具备AP支持双频率2.4/5G，支持WiFi上网的同时开启热点分享；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1.需具备展陈和会议两种模式，两种模式分别对应不同的内容，两种模式任意切换；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5.需具备任意界面侧边滑出快捷工具栏，可以自定义最少8个功能快捷按钮，可以自定义最少9个应用快捷按钮；
6.安卓界面下支持4K分辨率图标(4KUI)设计,画质更清晰，支持4K白板软件；
7.需具备主页滑动直接进入负一屏功能，支持三种显示内容，分别为欢迎页、信息发布及艺术内容显示；
8.需具备自定义主页快捷应用，最少设置4个；
9.需具备通过两指放大缩小查看图片，支持滑动切换；
10.系统需内置办公软件,可直接开启/编辑常用办公文档；
11.系统需内置欢迎词软件，可任意编辑图片、文字等信息；
12.白板软件：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（5）会议记录需具备扫码带走,可选当前页面或全部页面进行分享。
13.系统需内置无线投屏软件，支持多种设备无线投屏，安卓、iOS等设备通过无线WIFI进行传输。用户可快速将移动设备上的文档、图片、音乐、视频、桌面等内容投屏到触控画屏上；
14.系统需内置视频会议，可兼容市面上绝大部分视频会议软件，快速高效做远程视频沟通功能。
定制内容
1、需采用MP4格式,分辨率：≥1920*1080，视频时长≥2min。
2、支持UI界面设计，交互逻辑设计，互动框架设计；
3、支持触摸程序代码编写，调入调出程序代码编写，互动代码编写；
4、支持程序测试，应用发布。
5、适配光学显示</t>
  </si>
  <si>
    <t>5）透明全息展示柜</t>
  </si>
  <si>
    <t>透明液晶展示设备</t>
  </si>
  <si>
    <t>1、面板尺寸：≥86寸；
2、显示面积：1895mm×1066mm（±5mm）；
3、显示模式：16:9；
4、液晶类型：液晶；
5、最大分辨率：≥3840×2160；
6、显示色彩：≥16.7M；
7、面板通透率：90%以上；
8、工作电压：12V5A，60Hz；
9、功率：≤450W；
10、外观尺寸：1260mm×2090mm×380mm（±5mm）；
11、主机配置：主频不低于1.8GHz,内存不低于8G，硬盘不低于256G，内置扬声器≥5W×2；
12、触摸：不低于红外10点触控；
13、响应时间：≤8ms。</t>
  </si>
  <si>
    <t>台</t>
  </si>
  <si>
    <t>透明液晶展示互动内容制作</t>
  </si>
  <si>
    <t>支持全息展柜互动内容制作。
1、支持UI界面设计，交互逻辑设计，互动框架设计；
2、支持触摸程序代码编写，调入调出程序代码编写，互动代码编写；
3、支持程序测试，应用发布。
4、需采用三维动画模型制作，格式：需采用MP4格式,分辨率：≥1920*1080，≥4个视频，时长≥1min</t>
  </si>
  <si>
    <t>6）270°幻影成像</t>
  </si>
  <si>
    <t>270°幻影成像设备</t>
  </si>
  <si>
    <t>1、成像面：≥270°；
2、面板尺寸：≥21.5寸；
3、显示面积：478mm×2690mm（±5mm）；
4、显示模式：16:9；
5、液晶类型：TFT-LCD；
6、最大分辨率：≥1920×1080；
7、显示色彩：≥16.7M；
8、亮度：≥250cd/m2；
9、对比度：≥1000:1；
10、视角(上/下/左/右)：≥89°/89°/89°/89°；
11、响应时间：≤8ms；
12、场频：≥60Hz；
13、彩色系统：PAL/自动识别；
14、主频不低于1.8GHz；
15、内存：DDR3≥4G，内存不低于4G，硬盘不低于120G；
16、支持WIFI；
18、USB：USB2.0≥2，USB3.0≥2；
19、音频系统：内置≥85W×2扬声器；
20、支持视频内容格式：支持wmv、flv、rmvb、mpeg、ts、mp4等；
21、音频：包含不限于MP3，WMA等格式；
22、图片：包含不限于BMP、JPEG、PNG、GIF等格式。</t>
  </si>
  <si>
    <t>270°幻影成像视频内容制作</t>
  </si>
  <si>
    <t>1、支持定制专属内容，需采用3D建模设计，包含不限于学校实景还原、多媒体演示课件，演示视频，包含不限于MP4格式展示
2、多媒体演示课件≥10个
3、视频时长≥30s，需采用MP4格式</t>
  </si>
  <si>
    <t>7）校园大事记</t>
  </si>
  <si>
    <t>滑轨结构</t>
  </si>
  <si>
    <t>1、轨道长度：≥8m；
2、轨道材质：铝型材；
3、滑动结构：高精度直线导轨；
4、动力系统：伺服电机；
5、电机扭矩：≥1.27N·m；
6、电机转速：≥3000rpm；</t>
  </si>
  <si>
    <t>校园大事记</t>
  </si>
  <si>
    <t>1、屏幕尺寸：≥55英寸（对角线）；
2、分辨率：≥1920×1080；
3、亮度：≥350cd/㎡；
4、对比度：≥1200:1；
5、触摸技术：支持电容触摸屏；
6、多点触摸：≥20点；
7、主机配置：主频不低于1.8GHz,内存不低于8G，硬盘不低于128G；
8、外接口：USB3.0≥2、USB2.0≥1、HDMI≥1、RJ45≥1；
9、功率：≤120W；
10、整体尺寸：1235.6mm×706.9mm（±5mm）。</t>
  </si>
  <si>
    <t>互动内容制作</t>
  </si>
  <si>
    <t>1、支持定制专属点位播放视频，点位≥5个；
2、背景与电视画面同步；
3、支持多级页面交互；
4、支持三方软件控制接口。</t>
  </si>
  <si>
    <t>8）杰出校友</t>
  </si>
  <si>
    <t>杰出校友演示系统</t>
  </si>
  <si>
    <t>光学显示
1.整机屏幕：
（1）整机屏幕≥55英寸；
（2）需具备UHD超高清LED液晶屏，显示比例16:9，屏幕图像分辨率达≥3840*2160，可视角度不低于178°，对比度≥1200：1，屏幕亮度≥350cd/㎡；
2.需具备智能亮度调节：整机能感应并自动调节屏幕亮度来达到在不同光照环境下的不同亮度显示效果，反应速度≤1S，防止短时间阴影造成误判；
3.支持超高色域，NTSC色域≥85%，色彩显示范围更加宽广；色彩精准度经过专业级调教，整机色准ΔE≤3，图像色彩更真实准确，还原度更高；内置多组Gamma曲线，可根据环境光调节Gamma曲线；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3.具备≥1路HDMI IN，≥1路TypeB，≥1路全网通USB2.0，≥1路安卓USB2.0，≥1路音频输入，≥1路RS232输入接口，≥1路TouchUSBout，内置≥15W喇叭*2个；
4.无线AP支持双频率2.4/5G，支持WiFi上网的同时开启热点分享；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1.需具备展陈和会议两种模式，两种模式分别对应不同的内容，两种模式任意切换；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5.需具备任意界面侧边滑出快捷工具栏，可以自定义最少8个功能快捷按钮，可以自定义最少9个应用快捷按钮；
6.安卓界面下支持4K分辨率图标(4KUI)设计,画质更清晰，支持4K白板软件；
7.需具备主页滑动直接进入负一屏功能，支持三种显示内容，分别为欢迎页、信息发布及艺术内容显示；
8.需具备自定义主页快捷应用，最少设置4个；
9.需具备通过两指放大缩小查看图片，支持滑动切换；
10.系统需内置办公软件,可直接开启/编辑常用办公文档；
11.系统需内置欢迎词软件，可任意编辑图片、文字等信息；
12.白板软件：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（5）会议记录支持扫码带走,可选当前页面或全部页面进行分享。
13.系统需内置无线投屏软件，支持多种设备无线投屏，安卓、iOS等设备通过无线WIFI进行传输。用户可快速将移动设备上的文档、图片、音乐、视频、桌面等内容投屏到触控画屏上；
14.系统需内置视频会议，可兼容市面上绝大部分视频会议软件，快速高效做远程视频沟通功能。
定制内容：
1、支持定制互动程序≥1个；
2、支持定制视频内容≥1个。</t>
  </si>
  <si>
    <t>卡片互动台</t>
  </si>
  <si>
    <t>1、支持定制展台；
2、传感器技术：支持NFC；
3、卡片材质：亚克力；
4、互动卡位：≥6个；
5、通信方式：包含不限于RS232、UDP等。</t>
  </si>
  <si>
    <t>9）中控系统</t>
  </si>
  <si>
    <t>控制管理器</t>
  </si>
  <si>
    <t>1、采用64位处理器；
2、≥8路独立可编程控制接口，用户可编程设置多种控制协议和代码；
3、≥8路弱电继电器接口；
4、≥8路数字输入/输出IO接口；
5、需具备编程通讯接口；
6、需具备内嵌式红外学习器，方便调试和维护；支持本地及远程多种控制方式；
7、设备尺寸：485mm*216mm*66mm（±5mm）；</t>
  </si>
  <si>
    <t>串口管理器</t>
  </si>
  <si>
    <t>1、RS接口：≥8个；
2、波特率：波特率：9600；数据位：8，停止位：1；
3、支持16进制和字符格式；
4、传送的字符格式支持:所有的ASC字符集(包含中文)；
5、传送的数据长度:有效数据≥204个字节（不包含指令部分）；
6、重复指令间隔：≥100ms；
7、整机功耗：≤20W；
8、设备尺寸：485mm×221mm×51mm（±5mm）。</t>
  </si>
  <si>
    <t>电源管理器</t>
  </si>
  <si>
    <t>1、开关数量：≥8组；
2、通讯方式：包含不限于RS-232、RS-485等；
3、通讯范围：波特率：9600；数据位：8，停止位：1，校验位：无；
4、额定电流：单组最大30A；
5、最大功耗：7.2W；
6、额定总电流：模块总电流160A；
7、单路最大负载能力为：4000W/路；
8、额定电压：单组最大380V；
9、网络ID码设置范围：00H-FFH（256个）；
10、尺寸：485mm×205mm×63mm（±5mm）。</t>
  </si>
  <si>
    <t>导轨式电源开关模块</t>
  </si>
  <si>
    <t>1、面板按键：≥8路导轨式独立电源开关控制（手动）；
2、开关数量：≥8组，独立输入输出；
3、通讯方式:包含不限于RS-485等；
4、通讯范围：波特率：9600；数据为：8，停止位：1，
5、额定电流：单组最大50A；
6、地址：数码管显示10进制地址，按键设置；
7、供电方法：DC12V供电；
8、安装方式：导轨式安装；</t>
  </si>
  <si>
    <t>电源时序器</t>
  </si>
  <si>
    <t>1、可控制电源：≥8路；
2、总输出功率：≥24000W；
3、单路输出功率：≥6000W；
4、单路最大输出电流：≥20A；
5、总输出电流：≥30A；
6、不低于1U高度，标准机架尺寸；
7、支持触摸屏，支持串口控制。</t>
  </si>
  <si>
    <t>中控软件</t>
  </si>
  <si>
    <t>1、需具备功能分区、页面设计、按钮排布、UI美工创作，按照展厅展项的类型、名称来定制操作界面。界面简洁大方美观；
2、无线网络的新一代技术平台，不受物理距离限制，方便在移动过程中对展厅不同展项的控制和展示；
3、需具备TCP/IP、UDP网络通信，支持平板等移动智能终端作为前端载体，实现移动控制；
4、支持安卓平台的移动程序开发；
5、智能化交互系统，支持一键开/闭。对受控设备进行自动化控制；
6、需具备对单个展项的媒体服务器或投影、电视等显示设备的电源控制；
7、需具备展项的视频或音频等多媒体文件的播放、暂停、停止等功能。同一展项支持多个音视频文件的播放控制；
8、需具备对多媒体文件的音量进行调整，并能对调整结果进行记忆，下次开机播放时，音量为最后一次设置的音量大小；
9、需具备用平板控制所有多媒体设备的开关机、自动播放内容，控制各个区域灯光的开关；
10、需具备用户角色管理，管理员账户可以控制设备的电源，普通用户只有多媒体控制权限；
11、需具备串口设备控制；
12、需具备多种品牌投影机的电源控制及实时状态的读取。</t>
  </si>
  <si>
    <t>10）其他显示设备</t>
  </si>
  <si>
    <t>艺术画屏</t>
  </si>
  <si>
    <t>光学显示
1.整机屏幕：
（1）整机屏幕≥55英寸；
（2）需具备UHD超高清LED液晶屏，显示比例16:9，屏幕图像分辨率达≥3840*2160，可视角度不低于178°，对比度≥1200：1，屏幕亮度≥350cd/㎡；
2.需具备智能亮度调节：整机能感应并自动调节屏幕亮度来达到在不同光照环境下的不同亮度显示效果，反应速度≤1S，防止短时间阴影造成误判；
3.支持超高色域，NTSC色域≥85%，色彩显示范围更加宽广；色彩精准度经过专业级调教，整机色准ΔE≤3，图像色彩更真实准确，还原度更高；内置多组Gamma曲线，可根据环境光调节Gamma曲线；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3.具备≥1路HDMI IN，≥1路TypeB，≥1路全网通USB2.0，≥1路安卓USB2.0，≥1路音频输入，≥1路RS232输入接口，≥1路TouchUSBout，内置≥15W喇叭*2个；
4.无线AP支持双频率2.4/5G，支持WiFi上网的同时开启热点分享；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1.需具备展陈和会议两种模式，两种模式分别对应不同的内容，两种模式任意切换；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5.需具备任意界面侧边滑出快捷工具栏，可以自定义最少8个功能快捷按钮，可以自定义最少9个应用快捷按钮；
6.安卓界面下支持4K分辨率图标(4KUI)设计,画质更清晰，支持4K白板软件；
7.需具备主页滑动直接进入负一屏功能，支持三种显示内容，分别为欢迎页、信息发布及艺术内容显示；
8.需具备自定义主页快捷应用，最少设置4个；
9.需具备通过两指放大缩小查看图片，支持滑动切换；
10.系统需内置办公软件,可直接开启/编辑常用办公文档；
11.系统需内置欢迎词软件，可任意编辑图片、文字等信息；
12.白板软件：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（5）会议记录支持扫码带走,可选当前页面或全部页面进行分享。
13.系统需内置无线投屏软件，支持多种设备无线投屏，安卓、iOS等设备通过无线WIFI进行传输。用户可快速将移动设备上的文档、图片、音乐、视频、桌面等内容投屏到触控画屏上；
14.系统需内置视频会议，可兼容市面上绝大部分视频会议软件，快速高效做远程视频沟通功能。</t>
  </si>
  <si>
    <t>11）技术服务</t>
  </si>
  <si>
    <t>服务专项</t>
  </si>
  <si>
    <t>至少包含180㎡的现场勘察，效果设计，综合布线，设备安装，系统调试，效果实现，售后服务等。</t>
  </si>
  <si>
    <t>彩色印刷设备</t>
  </si>
  <si>
    <t>最大打印幅面支持A4规格，物理尺寸210mm×297mm；
具备全景打印功能，支持8×22英寸（152mm×558.8mm）规格打印，最大支持8×32英寸（152mm×812.8mm）规格打印；
设备结构紧凑、占用空间小；A4幅面照片单张最快打印时长≤35秒。</t>
  </si>
  <si>
    <t>合计</t>
  </si>
  <si>
    <t>二、音乐教室1</t>
  </si>
  <si>
    <t>智慧音乐教育平台</t>
  </si>
  <si>
    <t>一、软件简介：
1.1需具备账号登陆功能，软件与使用硬件通过≥20位激活码绑定，设备校验通过方可正常运行。支持跨平台开发，支持电脑端和移动端部署。
1.2软件系统包含不限于教学功能、学习资源、实操练习三大模块子系统，软件界面需具备“教”、“学”、“练”三大子系统功能按钮，选择子系统内的功能模块可任意组合开展教学，系统需具备底部导航栏功能，可在已打开模块中快捷切换。
二、首页
▲2.1需具备“最近使用课本”功能，功能展示教师最近一次使用的课本信息，包括使用时间、授课到第几单元、第几课。点击继续上课按钮，可跳转打开到上次课堂位置继续授课。点击换一课按钮，可跳转打开所有书本界面，任意选择其他书本及课程开展授课。点击备课按钮，可打开后台备课功能，教师可查看与调整备课内容。（需提供具有CMA或CNAS与参数一致的测试报告复印件，并加盖公章）
2.2需具备“常用功能”列表，常用功能默认包括：课本教学、乐器教学、音乐百宝箱、音乐字典等功能按钮，点击可快速跳转到对应功能界面。
▲2.3需具备“每日红歌推荐”功能，系统根据曲库资源，每天随机自动推荐红色经典专辑≥3张，教师点击即可打开播放，方便教师开展爱国主义教育。歌曲包括但不限于音频和视频，具备“换一批”功能按钮，点击后更换≥3张专辑。（需提供具有CMA或CNAS与参数一致的测试报告复印件，并加盖公章）
三、【教】板块
教板块至少包含11个子模块，包含不限于课本教学、音乐家和乐器、打击乐器教学、乐器仿真、节奏教学、歌曲创作、乐理教学、音乐常识课、乐理视唱练耳课、少儿乐唱古诗词，儿童合唱课；便于教师快捷授课以及拓展教学。
3.1课本教学
课本教学需以正规出版社音乐教材为载体，链接教学、备课资源，需具备常用功能快捷按钮，方便教师以书本为基础开展常规授课内容。
（1）需具备书架功能，书架列出所有可用的书本，教师可任意选择打开。
（2）需具备目录功能，选择一本书打开后，即显示目录信息，包括但不限于单元信息列表、每单元所包含课信息列表、每课所包含备课课件信息列表，点击某一课的开始授课按钮即可进入授课界面。
（3）需具备授课界面展示对应课的电子书页，左右具备翻页按钮，屏幕下方具备快捷工具栏。备课内容、授课资源分为公共课件与我的资源，公共课件为系统内置的所有人可使用资源，我的资源为教师用户本人的私有资源，教师登陆后台管理系统后，编辑完成的备课内容，即为教师的私有资源。课件与资源包括但不限于音频、视频、图片、文字、办公文档等形式，打开课件列表选择任一资源课件即可开展授课。
（4）需具备快捷工具栏功能：具备返回目录、切换上一课/下一课按钮，具备公共课件、我的资源功能；具备钢琴键盘、节拍器、指法展示、画笔标注工具功能；具备音乐字典功能按钮，点击打开音乐字典小窗口，可搜索查询音乐知识点，方便用于教学知识点补充讲解；具备歌曲查找功能按钮，依托于音乐百宝箱功能，点击可打开百宝箱小窗口，可搜索查询音乐资源库用于音乐播放讲解。
3.2音乐家和乐器
音乐家和乐器模块包含不限于中国乐器、中国古代音乐家、中国近现代音乐家、西方乐器和西方音乐家总计不低于300个条目的图文介绍知识，可搭配音乐词典使用，方便教师展开音乐家和乐器的讲解。
3.3打击乐器教学
打击乐器教学模块包含不限于常用打击乐器的教学视频，包含不限于三角铁、串铃、八音钟、双响筒、响板、手摇铃、手鼓、打棒、木鱼、棒棒糖鼓、沙蛋、沙锤、火车哨、碰钟、铃鼓、雨声筒、非洲鼓和音砖等乐器的介绍视频和演奏方法教学视频。
3.4乐器仿真
▲需具备以图形动画技术为基础，软件仿真乐器样式以及使用方法。仿真乐器包含不限于常见的校级常备乐器，如竖笛、陶笛、口风琴、葫芦丝、吉他、架子鼓等。吹奏类乐器包括样式、吹奏气息、指法示例等功能。（需提供具有CMA或CNAS与参数一致的测试报告复印件，并加盖公章）
3.5节奏教学
▲（1）需具备以卡通角色、常见打击乐器为基础的动画实现节奏创编及乐器演奏，教师可根据实际教学需求选择所需乐器添加到节奏点中，可在节奏编辑区块自由添加组合形成一段完整节奏并完整循环播放，教师可进行节奏教学、亦可引导学生进行节奏创意游戏或为演唱及歌曲伴奏，总计4种组合动画呈现，每组由3种打击乐器合奏组成。（需提供具有CMA或CNAS与参数一致的测试报告复印件，并加盖公章）
▲（2）需具备不低于四种卡通角色，第一组打击乐器为定音鼓、三角铁；第二组打击乐器为镲片、底鼓和小鼓；第三组打击乐器为响木和打棒；第四组打击乐器为康佳鼓、牛铃。（需提供具有CMA或CNAS与参数一致的测试报告复印件，并加盖公章）
（3）互动方式：支持动画中的乐器可点击，点击后出现演奏动画并发出对应音色声音，可点击播放整体节奏，循环播放，可随时暂停。
3.6旋律创编
需具备制作简易旋律，通过点击网格添加音符和鼓点，可以链接midi键盘创作，可使用麦克风演唱，系统会识别记录，最终形成一首乐曲。
（1）旋律创编板块界面至少由三部分组成，上部分为旋律创作板块，可自由添加七色音符，不同颜色代表不同音高，可在选中音域中选择音符逐拍添加，中部为节奏点添加，可逐拍添加轻重节奏点，底部为功能菜单栏。
（2）总计有不少于5种音色（钢琴、弦乐、木管、合成器、马林巴）可选，总计有不少于4种节奏点（电子鼓、木鱼、架子鼓，康佳鼓）可选，可调节歌曲速度，速度范围40-240；点击播放按钮可循环播放所创作的乐曲，并可随时停止；乐曲播放时七彩色块随乐曲播放跳动。
（3）功能菜单栏支持可调节乐曲段落数，小节数和拍数，控制乐曲时长，可选择大调、民族调式和半音音阶，可选择不低于12种乐曲调式，可设置1-3个八度音域范围。
（4）支持打开语音识功能，可AI智能识别演唱音高。
3.7乐理教学
（1）需具备五线谱打谱、播放、识谱教学，支持通过键盘、鼠标/触屏、屏幕虚拟钢琴键盘或实体键盘等多种输入方式进行音符的添加与编辑。
（2）需具备添加编辑音符，支持小节内时值及乐理规则自动判断，小节内时值上限支持根据拍号自动计算，小节已满后自动新增小节并添加音符。
（3）需具备添加音符符尾连接支持自动判断连接；符干朝向支持根据音高自动切换。
（4）需具备在实体键盘上按下琴键，既可在五线谱或简谱上实时显示其对应音符，需具备实时播放对应音符音高声音。
（5）需具备通过实体键盘添加音程和弦。按下和弦时，软件支持自动计算并显示对应和弦名或音程名，涵盖常见的音程关系、三和弦、七和弦等，便于开展音程及和弦教学讲解。
（6）需具备调式调性的讲解，具备五度循环圆盘调式切换功能，具备大调小调的对照显示。
（7）需具备系统默认为C大调，切换调号后，乐谱上自动更新调号显示。
（8）需具备屏幕虚拟钢琴键盘具备显示/隐藏键盘提示功能，显示提示时每个按键上的简谱及唱名显示。支持根据当前调号自动计算简谱及唱名显示。
（9）需具备添加音符支持32分音符、16分音符、8分音符、4分音符、2分音符、全音符，支持添加音符附点功能。
（10）需具备添加32分休止符、16分休止符、8分休止符、4分休止符、2分休止符、全休止符。
（11）需具备添加重升记号、升记号、还原记号、降记号、重降记号，选择升级记号后，添加音符时自动关联音符。
（12）需具备拍号实时切换功能，切换拍号后，乐谱实时刷新显示。拍号支持常见的1/4、2/4、3/4、4/4、3/8、6/8、7/8、9/8、12/8等拍号。
（13）需具备谱表谱号的实时切换功能，切换谱表后，乐谱实时刷新显示对应的谱表谱号。谱表支持大谱表、高音谱表、中音谱表、低音谱表。
（14）需具备添加音符完成后，可即时播放创作的旋律。系统默认以钢琴音色进行播放，可切换音色进行播放。
（15）需具备播放控制支持播放/暂停、重新播放、循环播放功能；具备速度调整功能，可自定义播放速度，调整后可实时改变速度。
3.8教学拓展资源
教学拓展资源模块包含不限于常用音乐常识课、乐理视唱练耳课、儿童合唱课程、少儿乐唱古诗词等。
（1）音乐常识课
音乐常识课模块至少含有20课时的常识课内容，内容包含不限于：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支持以图文形式呈现，另配有每节课所需音频。
（2）乐理视唱练耳课
至少含有初级课程及中级课程，不低于39课时的内容，包含不限于音乐学习者必须掌握的基本乐理和视唱练耳的技能和方法，其中的“视唱练耳”，就是一种将所见的乐谱如何转化成演唱、演奏，以及将所听到的音乐如何记录成乐谱的技术性训练。“基本乐理”，则是对乐谱上的符号与一些相应的概念性名词，如何体现作为音乐的音及其关系的理论阐释。或换言之，就是解释乐谱为什么要把音乐这样记录下来的理由和记录乐谱所必要的、国际通用的规范。以教师授课ppt图文形式呈现，另配有每节课所需音频。
（3）儿童合唱课程
至少含有20节课程内容资源，包含不限于儿童合唱学习中的呼吸练习、共鸣练习、起声练习、连音练习、节奏练习、音准练习、扩展音域练习、断音练习、连断音练习、多声部练习；包含合唱歌曲《为了美好的明天》、《明亮的小河》、《小湖里有只鸟》、《小黄莺和小布谷》、《绿色的雨》、《校门前的小街》、《校园里的小溪》、《花伞》、《我们有红黄蓝》、《红黄蓝新少年》、《我们是快乐的百灵鸟》、《珍惜时光》、《溪水姑娘》，配文及乐谱，以图文形式展示。
（4）少儿乐唱古诗词
少儿乐唱古诗词模块包含不限于《池上》、《敕勒歌》、《出塞》、《春晓》、《登鹳雀楼》、《独坐敬亭山》、《赋得古原草送别》、《古朗月行》、《画》、《画鸡》、《黄鹤楼送孟浩远之广陵》等不低于49首诗歌的图文介绍以及音频朗诵、范唱和伴奏的播放，并能调节播放速度。
四、【学】板块
4.1音乐百宝箱
音乐百宝箱包含不限于中国声乐、中国器乐、西方器乐、欣赏视频和教学视频五大模块的音视频资源，内容包含不限于中国当代红歌、军歌、中国民族歌曲、全国优秀青年词曲作家歌曲、交响乐、京剧，戏曲以及不低于100部童歌颂党系列等贴合新时代主题的音乐资源。
▲（1）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不低于2450首音频资源。（需提供具有CMA或CNAS与参数一致的测试报告复印件，并加盖公章）
▲（2）视频库包含不限于：《童声传递中国梦》《初心与恒心》《追光者》《我爱你中国》《“筝”得经典红歌演奏曲集》《东方最美的红：童歌颂党100首》《哈农钢琴练指法声像教学版》《小奏鸣曲集声像教学版》《什密特16声像教学版》等不低于790个视频资源。（需提供具有CMA或CNAS与参数一致的测试报告复印件，并加盖公章）
4.2音乐词典
▲音乐词典模块包含不限于中国音乐词典分类、百科分类两大类，其中中国音乐词典分类包含不限于乐律学、音乐类型、活动、体裁及创作表演术语、古代音乐及有关机构/团体/学校、近代、现代音乐及有关机构/团体/学校、书刊、人物、民歌、民间歌舞、曲艺音乐、戏曲、词曲音乐、器乐、音乐教育；百科分类包含不限于音乐家：理论、作曲、演奏、声乐、教育、指挥、戏曲/曲艺、中国古代等；作品：中国传统音乐、声乐、器乐、综合性表演艺术、世界民族音乐等；乐器：中国乐器、外国乐器；术语：乐理、体裁/乐种、风格/流派、表情术语、乐器部件、音乐教育、职官等；音乐活动；书刊/专辑；机构组织等不低于20000个词条可查阅，支持快速搜索查看。（需提供具有CMA或CNAS与参数一致的测试报告复印件，并加盖公章）
五、【练】板块
5.1曲谱练习
▲（1）曲谱练习模块为教师和学生提供了乐谱练习库，难度由易到难，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世界儿童钢琴名曲集第一卷》《世界儿童钢琴名曲集第二卷》《世界儿童钢琴名曲集第三卷》《什密特钢琴五指练习曲作品16》《趣味钢琴曲选（一）》等不低于1000份乐谱资料。（需提供具有CMA或CNAS与参数一致的测试报告复印件，并加盖公章）
（2）支持曲谱可正常播放，支持≥128种音色，可调节速度，可打开节拍器。
5.2学业测评
学业测评板块，支持依据义务教育艺术课程标准（2022版）及正规音乐出版社义务教育教科书为基准，提供≥18套符合小学、初中的音乐测试题；包含小学1-6年级上下学期、初中1-3年级上下学期试卷。以图文形式呈现。</t>
  </si>
  <si>
    <t>悦听红色经典云唱片</t>
  </si>
  <si>
    <t>系统需以红色经典歌曲专辑与建党百年光辉历程中的大事件为核心，至少包含唱，赏，练，测，识四大功能。
包含不限于首页专辑轮播区，互动游戏区，红歌专辑区，音乐党课视频专区四大模块；
一、首页专辑轮播区：≥10张精选专辑循环滚动展示；
二：互动游戏区；至少包含三个模块；一起弹红歌、我的红色基因、听红歌学历史；
1.“一起弹红歌”需具备与用户实时交互的趣味音乐游戏，用户根据简谱内容，在下方按键处弹奏与简谱对应的音符，并根据弹奏旋律在A、B、C、D四个答案中选出简谱所对应的歌曲名称。
2.“我的红色基因”需具备闯关互动游戏，系统会随机播放曲库内歌曲片段，用户根据所听到的歌曲片段，在下方18个打乱的汉字中选择正确的歌名填写即为闯关成功，每次闯关开始有五颗黄色五角星，代表10次机会，每答错一次，五角星会扣除半颗，代表失去一次答题机会。片段播放过程中可选择暂停，也可选择跳过当前歌曲。在答题过程中输入错误且没有全部输入完毕可进行重置，重新输入正确答案。闯关过程中每一首歌曲有一次提示机会，点击提示按钮，对应的字会自动填充到答题区。答题完毕后，无论答对与否，都会展示正确的歌曲名、作词、作曲、演唱以及歌曲创作背景介绍，让用户了解红色经典、了解红色歌曲的意义。
3.“听红歌学历史”需具备将红色经典歌曲与历史大事件结合展示的交互页面，以图片加文字的形式体现。通过滑动界面，回顾中国共产党从1921-2021年，建党百年光辉历程，见证百年沧桑巨变。每一事件都有对应的唱片，在当前事件中可点击唱片了解历史及歌曲创作背景。
三：红歌专辑区：至少包含三个专辑目录，分别为：百年红色经典，军歌飞扬，抗战之声；
1.百年红色经典中包含不限于18张经典传唱专辑《革命火种》、《星火燎原》、《抗战之声》、《胜利之声》、《歌唱祖国》、《改革浪潮》、《世纪春雨》、《筑梦中国》、《强国强音》、《百年初心》、《歌声剧影》、《京韵新声》、《百花争春》、《曲苑芬芳》、《交响华章》、《民族乐魂》、《华声雅韵》、《奔向辉煌》等；其中代表作有《南湖之歌》、《星火》、《保卫卢沟桥》、《东方红》、《歌唱祖国》、《在希望的田野上》、《世纪春雨》、《天耀中华》、《一带一路走起来》、《浴火而来》、《雄鸡高声叫（秧歌剧《兄妹开荒》选段）》、《连日里东奔又西颠（选自京剧《白毛女》）》、《评剧刘巧儿·小桥送线》、《京韵大鼓红军过草原》、《管弦乐（春节序曲）》、《民乐合奏《幸福年》》、《小提琴独奏《阳光照耀着塔什库尔干》、《交响诗（今朝）第一部分》等不低于200首曲目。
2.军歌飞扬中包含不限于12张经典传唱专辑《军号吹响》、《历史丰碑》、《民族抗争》、《走向胜利》、《保家卫国》、《忠诚为党》、《真情永恒（1）》、《真情永恒（1）》、《火热青春》、《鱼水情深》、《强军战歌》、《军威雄壮》等；其中代表作有《八一起义》、《告别》、《革命将士出征歌》、《保卫人民胜利果实》《我是一个兵》、《英雄赞歌》、《英雄们战胜了大渡河》、《祖国不会忘记》、《打靶归来》、《解放军同志请你停一停》、《兵之歌》、《中国人民解放军进行曲》等不低于200首曲目。
3.抗战之声包含不限于7张经典传唱专辑《旗正飘飘》、《保卫国土》、《在太行山上》、《黄河大合唱》、《嘉陵江上》、《团结就是力量》、《庆祝胜利》等；其中代表作有《抗敌歌》、《保卫国土》、《在太行山上》、《黄河大合唱（一）》、《延水谣》、《行军小调》、《庆祝胜利》等不低于100首曲目。
四：音乐党课视频专区：包含不限于2个课目《永恒的旋律》、《百炼成钢路》；其中《永恒的旋律》包含不低于十六期内容，《百炼成钢路》包含不低于十课内容。</t>
  </si>
  <si>
    <t>教师操作区（定制）</t>
  </si>
  <si>
    <t>1.外形尺寸：1150*780*1000mm（±5mm）；上柜体:长度1150mm（±5mm），宽度780（±5mm），高度330mm（±5mm）；下柜体：长度850mm（±5mm），宽度660mm（±5mm），高度670mm（±5mm）；底座部分：长度810mm（±5mm）,宽度630mm（±5mm），高度65mm（±5mm）。
2.采用≥1.2mm冷轧钢板,立梁板厚≥1.2mm、扶手铁拖板厚≥1.2mm、托盘板厚≥1.0mm.其他≥0.8mm。
3.桌面采用平面设计，支持放置17-24寸不同品牌的液晶显示器，显示器可以自由活动翻转90度至135度。键盘≥180度翻转式设计，右台面前方可选放多功能接口板等，右前方平面可放笔记本等设备；桌面四周半包围结构，有效防止物品滑落；
4.右侧设置隐藏式抽拉展台抽屉（长*宽*高：500*500*170mm（±5mm））承重≥12千克。
5.扶手50mm（±5mm）宽，背板长535mm（±5mm）采用橡木制成，表面喷防滑漆，桌面≥12mm厚三聚氰胺板木纹色。
6.支持讲台下柜前后门均可打开，电脑主机的光驱和USB接口设有专门的可开合小门，方便放设备，后方有上下门，便于检修设备，下门冲散热孔，方便散热；整个下柜内部标准≥19英寸，也可作为储物柜使用。
7.需采用上下分体，拼装组成。</t>
  </si>
  <si>
    <t>立式钢琴</t>
  </si>
  <si>
    <t>1.钢琴键数:88键，音质：全音域均匀、连贯、无杂音，音量：全音域均匀，能表现不同的强弱音，层次清楚；
2.产品规格：长1510mm*宽610mm*高1230mm（±5mm）；
3.音板：需采用不等厚纯实木单板音板；
4.肋木：需在原木上切出直纹并进行成型加工后,将称为肋木的粗而结实的木材与音板的横纹交叉装配,由操作熟练的工匠精心组装而成。
5.油漆：需采用光面乌黑色,树脂环保涂料，钢琴烤漆工艺，琴整体结构牢固，表面平整，色泽均匀协调，缝隙均匀，各活动件开闭方便，稳妥可靠；
6.机芯：机芯制作工艺达到≤0.05毫米的精密度；
7.铁板：需采用真空铸造技术，踏瓣、铰链、压弦条、弦枕、弦枕钮、锁的表面光洁，没有锈蚀和变色；外观色泽一致，不起泡、脱皮和露底，电镀件防锈能力，耐腐蚀；
8.弦码：需采用色木多层板制作；
9.键盘：需采用实木复合键盘，键盘表面硬度≥2H以上，砝码加铅技术，内置高级液压缓降器，白键前端长度为48.0mm（±2mm），黑键底宽度为11.0mm（±2mm），黑键长度为94mm（±2mm），黑键前端距白键面的高度为11.5mm（±2mm），琴键面排列平整，各键倒棱、倒角，中盘底面距地面高度不低于570mm，白键面距地面高度不低于640mm。
10.缓降器：需采用液压不锈钢缓降器，防止压手，反复使用不少于50万次。</t>
  </si>
  <si>
    <t>音乐节拍器</t>
  </si>
  <si>
    <t>1.材料：需采用注塑外壳纯金属机芯
2.机芯：需采用金属机芯
3.模式：需采用传统示拍模式
4.速度：40~208拍/分
5.节拍：包含不限于0、2、3、4、6
6.误差：速度误差&lt;1%
7.音色：需采用纯金属机芯结构，精准、稳定、音亮清脆、均匀，操作简便,外观时尚
8.尺寸：205mm*97mm*105mm（±5mm）,无须电池
9.有害物质甲醛含量未检出或甲醛含量≤0.01mg/m³。</t>
  </si>
  <si>
    <t>个</t>
  </si>
  <si>
    <t>教师指挥区（定制）</t>
  </si>
  <si>
    <t>1.支持便携可调/折叠式。表面铺有红地毯，美观大方，站台内部为钢制结构，抗压力强，站台带有安全护栏。可以自由调节倾斜度数。800-1200mm可任意调节高度。
2.谱台板尺寸:650*420mm（±5mm）
3.二层台板尺寸:300*400mm（±5mm）
4.谱台板高度尺寸:800-1200mm（±5mm）可调
5.护栏高度尺寸:高900mm（±5mm）宽:700mm（±5mm）
6.站台尺寸:1000*1200*250mm（±5mm）</t>
  </si>
  <si>
    <t>学生合唱区（定制）</t>
  </si>
  <si>
    <t>1. 材质：采用≥18mm木板制作，内衬≥18mm木板加固；外观为一体结构，站台加固定钢架，结实耐用，抗压力强；
2.合唱区分三级，长：1200mm（±5mm），每级宽400mm（±5mm），高250mm（±5mm）。</t>
  </si>
  <si>
    <t>组</t>
  </si>
  <si>
    <t>音箱</t>
  </si>
  <si>
    <t>1.≥1个10寸铝盘架单元；
2.频率响应：55Hz-20KHz（-3dB）；
3.灵敏度：≥98dB(1M/1W)；
4.最大声压级：≥120dBSPL（连续），≥126dBSPL（峰值）；
5.标称阻抗：8Ω；
6.低频单元：≥1×10英寸低音单元（音圈直径2.6英寸）；
7.高频单元：≥1×1英寸压缩式高音单元（音圈直径1英寸（34芯））；
8.额定功率：≥300W（AES）
9.指向性：90°(H)x40°(V)(-6dB)；
10.连接插口：≥2个NL4MP规格专业音频接口；
11.分频点：2.5KHz；</t>
  </si>
  <si>
    <t>只</t>
  </si>
  <si>
    <t>功放</t>
  </si>
  <si>
    <t>1.8Ω输出功率：≥450Wx2；
2.4Ω输出功率：≥630Wx2；
3.8Ω桥接：≥1260W；
4.频率响应:20Hz-20KHz(±0.3dB)；
5.输入灵敏度:≥0.775v/26/32dB；
6.总谐波失真:&lt;0.05%@8Ω1KHZ；
7.信噪比:≥108dB；
8.阻尼系数:≥900；
9.互调失真：≤0.02%；</t>
  </si>
  <si>
    <t>效果器</t>
  </si>
  <si>
    <t>1.麦克风输入≥四路，支持无线话筒和摇麦独立调节均衡和效果；
2.音乐输入支持模拟输入和数字光纤输入；
3.麦克风输入通道设有≥20段参量均衡；
4.音乐输入通道设有≥10段参量均衡；
5.效果部分每通道设有≥5段前置参量均衡和≥10段后置参量均衡；
6.输出通道均衡：主输出≥5段，中置≥5段，超低音≥3段，后置≥10段；
7.麦克风每组设有≥5级反馈抑制，可选择开或关；
8.机内可存储≥6种模式；
9.需设有录音接口；
10.支持红外遥控、RS232或USB接口来连接中控、点歌机或PC。</t>
  </si>
  <si>
    <t>中控型音频处理器</t>
  </si>
  <si>
    <t>1.具有≥8个强大数字音频处理性能的话筒功率放大器，为话筒提供0~48db的信号放大；
2.系统模拟输入:≥8路平衡输入接口，支持话筒或线路输入，支持幻象供电；
3.系统模拟输出:≥8路平衡输出接口；
4.需具备所有输入通道都带前级话放、扩展器、压缩器、自动增益、自动混音、反馈抑制器、高/低通滤波器、不少于8段参量均衡；
5.支持所有输出通道都带高/低通滤波器、不少于8段参量均衡、压限器、限幅器、正反相设置；
6.需具备系统自带信号发生器、可配合测试麦克风测试项目现场声场情况，调整系统均衡使用音响系统频率响应与现场环境完美配合，达到最佳的声音效果；
7.处理器面板自带≥2英寸TFT高清彩屏，可显示设备当前IP地址，当前使用模式；
8.需具备电脑端控制、移动端控制、墙板控制等多平台控制方式；
9.需具备选用其中一种方式控制，或多种控制方式，并且多种控制方式实时联动。例如：在墙控面板调整了某一通道的音量，可以在手机平板上实时看到该通道音量推子的变化；
10.需具备提供终端用户订制操作界面，支持≥30台设备同一个界面管理；
11.需具备在用户自定义的操作界面实时状态显示音频信号，实现远程查看设备工作状态；
12.需具备中控功能，支持RS-232、485及UDP网络协议，可控制电源开关、音频信号切换、视频信号切换、摄像机、灯光、电动窗帘、无纸化升降机、电动吊架、音频状态等整体控制，实现一键开启系统所需要的功能，或切换自定义的模式；
13.需内置USB声卡，支持录播和远程会议，支持直接连电脑USB口播电脑音频；
14.为保证音频产品匹配效果最佳，音箱、功放、数字处理器、话筒需为同一品牌。
15.需提供自定义的用户操作界面；
16.处理器芯片采用ADI架构，不低于40bitDSP浮点运算引擎；
17.模拟输入输出通道数量不少于8*8；
18.输入输出量化不低于48KHz/24bit；
19.输入通道应该具备：不低于8段PEQ，且提供不低于五种滤波器类型选择；增益共享自动混音(AMC)、自动增益(AGC);每个通道应不低于8个点的自适应反馈抑制（AFC）；
20.输出通道应该具备：不低于8段PEQ,分频器、延时器、限幅器；不低于12x9矩阵；不低于16组预设；
21.支持输入输出通道LINK和分组功能；
22.A/D动态范围不小于107Db；
23.D/A动态范围不小于107Db；
24.频率响应范围20～20kHz(±0.5dB)；
25.总谐波失真(THD+N)≤0.002%@1kHz，+4dBu。</t>
  </si>
  <si>
    <t>反馈抑制器</t>
  </si>
  <si>
    <t>1.需采用自适应环境啸叫抑制算法，采用高速浮点数字音频处理器和先进的子带降噪消除技术，可快速自动完全消除啸叫和背景噪声；
2.需内置自适应动态噪声滤波器，可滤掉现场环境的背景噪声但不影响语音信号传送；
3.需具备系统智能AGC双向电平控制技术，可以得到清晰、持续的、大小均匀语音输出，保持讲话声调的连贯和语音清楚.可以提升增益达8-15dB.话筒拾音距离0.5-2米(不同环境不同)；
4.需内置24BitA/D、D/A转换；24位DSP浮点运算处理器，48KHz高速采样；
5.支持一键智能免人工调试，无论房间环境中位置、温度、湿度、装饰的改变，系统安装都无需进行声场调试；
6.需内置数字压限器:可以保护突然大声压损坏喇叭；
7.需内置10段图示均衡器：可以根据不同的场地补偿声音
8.支持各功能可通过本机或连接电脑设置；
9.支持2*16显示屏显示各参数状态
10.动态范围：&gt;100dB（A计权）；
11.失真度：&lt;0.5%；
12.频率响应：±1dB（直通频响：30Hz~20kHz.反馈抑制频响：50Hz~18KHz)；
13.电源：AC190-240V/50-60Hz；
14.电源消耗：&lt;20W。</t>
  </si>
  <si>
    <t>一拖二手持话筒</t>
  </si>
  <si>
    <t>1.接收方式：支持自动调频；
2.震荡方式：支持PLL；
3.天线输入：(50Ω)；
4.级联输出：(50Ω)0dBm±2dB；
5.中频：110MHz；
6.灵敏度：≥12dBuV；
7.杂散抑制：≥75dB；
8.最大输出电平：+10dBV；
9.供电量：12VDC；
10.工作电流：≤500mA；
发射器技术参数：
1.支持手持麦克风内置螺旋天线，腰挂发射器采用1/4波长鞭状天线；
2.输出功率：高功率100mW；
3.低功率：30mW；
4.拾音头：支持动圈式；
5.杂散抑制：≤-60dB；
6.供电方式：支持两节5号AA碱性电池。</t>
  </si>
  <si>
    <t>调音台</t>
  </si>
  <si>
    <t>1.≥10路单声道话筒输入，≥2路立体声输入；
2.需具备带48V幻象电源,分路带48V独立开关；
3.需具备每分路三段均衡；
4.需具备左右至少两路主声输出，至少两路AUX辅助输出；
5.需具备每分路独立静音按键；
6.至少两路编组输出；
7.需具备总输出7段均衡可调；
8.需具备总输出均衡带EQ开关；
9.需具备带蓝牙和录音功能的MP3播放器；
10.需具备32位效果器，带≥24种DSP效果，每种效果单独可调；
11.需具备内置声卡功能，可通过数据线连接手机或者电脑；
12.需具备FX效果加入到AUX辅助输出。</t>
  </si>
  <si>
    <t>1.≥2英寸全视角IPS高清显示屏；
2.需具备实时显示电压，电流，功率等信息，方便了解设备实际使用功率及电流信息；
3.需具备262K色IPS广视角高清显示屏；
4.需具备高精度实时时钟，方便查看当前时间和设置定时开关；
5.需具备过压，欠压，过流保护，防止用电设备损坏；
6.需具备可以独立设置各通道延时开和关时间；
7.≥32组开关定时功能；
8.需具备火线，零线接错提示，未接地线接提示；
9.需具备RS232接口、支持电脑控制和第三方中控控制；
10.≥255台设备级连，可以用中控任意控制任意一台的某一路开关，或统一时序开关；
11.≥8路电源插座时序控制，有时序、互锁、手动开关（串口协议控制）模式，支持对电动窗帘升降、幕布开合控制；
12.≥2路电源插座直接输出
13.支持动态按键灯光</t>
  </si>
  <si>
    <t>大合唱话筒</t>
  </si>
  <si>
    <t>1.单体：需具备φ34压力式纯金镀膜电容传声器；
2.指向性：单指向／双指向／全指向；
3.频率响应：20Hz-20kHz；
4.灵敏度（1kHz，0dB=1V/Pa）：单指向不高于-31dB、双指向不高于-34dB、全指向不高于-35dB，误差±2dB；
5.输出阻抗：200Ω±30%(at1kHz)；
6.负载阻抗：1000Ω；
7.等效噪声级：≤14／15／16dBA；
8.最大声压级：≥130dB (1kHz，THD≤1%)；衰减 10dB 时，最大声压级≥140dB；
9.使用电压：48V幻象电源；
10.电流耗量：≤3.2mA；
11.需配套铝箱。</t>
  </si>
  <si>
    <t>支</t>
  </si>
  <si>
    <t>学生教学区（定制）</t>
  </si>
  <si>
    <t>1.整体按不少于40名学生同时集中合唱教学、排练需求定制规划，空间布局合理，满足列队站位、分层排练、集体合唱日常教学使用。
2.配置合唱排练位，采用模块化组合设计，可自由拼接、灵活摆放，适配合唱队形编排、分组教学、集中排练多种使用场景。
3. 排练位造型规整、承重稳固，坐感舒适，适合学生长时间就坐排练；边角做圆角防撞处理，无尖锐棱角，满足校园安全使用要求。
4.所有用材符合国家环保标准，无异味、甲醛及有害物质，防火、耐磨、易清洁、耐磕碰，适合教学区域长期高频使用。</t>
  </si>
  <si>
    <t>三、古筝乐器房</t>
  </si>
  <si>
    <t>乐器储藏设备</t>
  </si>
  <si>
    <t>尺寸：900mm*400mm*1850mm(±5mm)（长*宽*高）
1.冷轧钢板，厚度≥0.6mm；套色需为内白色,外框需为深灰色。
2.需经过下料，冲孔，折弯，组装，焊接，除油等过程处理；
3.结构需为整体两节双开门柜，上柜为玻璃门，内配≥2块隔板，下柜为钢质门，内配≥1块隔板，配锁；
4.支持防腐防锈，环保无公害。</t>
  </si>
  <si>
    <t>四、古筝教室</t>
  </si>
  <si>
    <t>教室通用器材配置</t>
  </si>
  <si>
    <t>古筝
（教师用乐器）</t>
  </si>
  <si>
    <t>需采用红木材质、嵌锣工艺</t>
  </si>
  <si>
    <t>把</t>
  </si>
  <si>
    <t>需采用圆形实木制，高度430mm(±5mm)，直径300mm(±5mm)，符合乐器演奏需求</t>
  </si>
  <si>
    <t>音响系统</t>
  </si>
  <si>
    <t>一：功放：
1.前面板≥2路话筒输入插座，后面板≥2路话筒A\B输入插座；
2.≥3路音频输入，包含不限于选择MP3、蓝牙、DVD/CD三种音源；
3.需具备USB盘、SD卡插口；
4.大旋钮可控制：包含不限于混响音量、话筒音量、音乐音量；
5.音调部分：可支持调音乐的高音、中音、低音；
6.平衡：支持调节左右声道音乐信号输出音量比例；
7.输出功率（1KHz，8Ω）：≥170W*2；
8.输出功率（1KHz，4Ω）：≥250W*2；
9.频率范围：20HZ-20KHZ±0.5dB；
10.信噪比：≥90dBA计权；
11.MIC输入灵敏度：≤12mV；
12.各输入灵敏度：≤350mV；
13.谐波互调失真（1KHz，200mV）：≤1.0%；
二.无线话筒：
1.射频范围：640-699.7MHz；
2.调制方式：支持Fm调频；
3.通道数目：红外线自动对频≥200通道；
4.频率稳定度：±0.005%；
5.动态范围：≥100dB；
6.峰值频偏：±45KHz；
7.音频回应：80Hz-18KHz(±3dB)；
8.综合信噪比：＞105dB；
9.综合失真：＜0.5%；
10.接收机指标：接收机方式：支持二次变频超外差；
11.中频频率：第一中频：110MHZ，第二中频：10.7MHz；
12.天线界面：支持BNC座；
13.灵敏度：≤12dB(80dBS/N)；
14.杂散抑制：＞80dB；
15.最大输出电平：+10dBV；
16.发射器指标：音头：支持动圈式；
17.天线：需内置螺旋天线；
18.输出功率：高功率30mW，低功率：3mW；
19.杂散抑制：≤-60dB；
20.供电：支持两节5号1.5V碱性电池；
21.电池寿命：正常功率发射≥10个小时。
三：音箱：
1.系统类型：≥两路两单元低音音箱
2.频率响应：40Hz-20kHz±3dB
3.灵敏度：≥96dB（1W/1m），公差 ±2dB
4.额定功率：100W/8Ω
5.峰值功率：200W/8Ω
6.高音：≥3”x2低音：≥8"×1只
7.箱体材质：≥12mm高密度纤维板
8.表面处理：支持黑色PVC胶皮</t>
  </si>
  <si>
    <t>机柜</t>
  </si>
  <si>
    <t>支持音响系统产品配套使用，包含不限于配套配件及音响系统连接辅材。</t>
  </si>
  <si>
    <t>材质：注塑外壳、纯金属机芯
机芯：金属机芯
模式：支持传统示拍模式
速度：40~208拍/分
节拍：包含不限于0、2、3、4、6
误差：速度误差&lt;1%
尺寸：205mm*97mm*105mm（±5mm）</t>
  </si>
  <si>
    <t>校音器</t>
  </si>
  <si>
    <t>1.校音项目：十二平均律
2.校音精度：不大于±0.5音分
3.显示方式：支持LCD显示屏，LED指示灯
4.拾音方式：支持麦克风外接拾音器
5.校音模式：支持自动
6.定音精度：不大于±0.5音分
7.节拍功能：0-9拍电子音</t>
  </si>
  <si>
    <t>古筝
（学生用乐器）</t>
  </si>
  <si>
    <t>需满足不少于40名学生集中教学，需采用圆形实木制，高度430mm(±5mm)，直径300mm(±5mm)，符合乐器演奏需求</t>
  </si>
  <si>
    <t>乐谱架</t>
  </si>
  <si>
    <t>1、材质：铁，磨砂面
2、规格:谱台面直径470mm（±5mm），高度340mm（±5mm），最大可升降到1.4-1.5米的高度，加厚金属钢管支架中心钢管直径≥190mm
3、结构：支持由加厚金属谱台面和加厚金属钢管支架组成。加厚金属钢管支架底部有≥3个支撑杆可收合，脚底为防滑塑胶材质，所有旋钮为均高级ABS材质结实耐用
4、使用方法：需具备打开包装进行简单组装即可使用
▲5、有害物质甲醛含量未检出或甲醛含量≤0.01mg/m³。（需提供2022年以后国家级检测机构出具的具有CMA或iLacMRA或CNAS认证标识的产品甲醛检验检测报告复印件，并加盖公章）</t>
  </si>
  <si>
    <t>五、初中音乐教室2</t>
  </si>
  <si>
    <t>1）常规教学部分</t>
  </si>
  <si>
    <t>乐谱琴</t>
  </si>
  <si>
    <t>琴键1：钢琴琴键布局，琴键2：≥16个椭圆琴键，键帽可更换不同的音乐符号，功能键：≥7对高低音设定键，≥2个音量调节键，≥2个速度调节键，≥1个10级节拍调节键，≥2个高低音区设定键；≥2个可更换的高低音符号，≥3对可粘贴的高低音符号，耳机：支持立体声迷你插孔（耳机/输出）
电源：支持USB电源适配器5V/500mA
尺寸：338mm×198mm×30mm（±5mm）</t>
  </si>
  <si>
    <t>块</t>
  </si>
  <si>
    <t>一、软件简介：
1.1需具备账号登陆功能，软件与使用硬件通过≥20位激活码绑定，设备校验通过方可正常运行。支持跨平台开发，支持电脑端和移动端部署。
★1.2软件系统包含不限于教学功能、学习资源、实操练习三大模块子系统，软件界面需具备“教”、“学”、“练”三大子系统功能按钮，选择子系统内的功能模块可任意组合开展教学，系统需具备底部导航栏功能，可在已打开模块中快捷切换。
二、首页
2.1需具备“最近使用课本”功能，功能展示教师最近一次使用的课本信息，包括使用时间、授课到第几单元、第几课。点击继续上课按钮，可跳转打开到上次课堂位置继续授课。点击换一课按钮，可跳转打开所有书本界面，任意选择其他书本及课程开展授课。点击备课按钮，可打开后台备课功能，教师可查看与调整备课内容。
2.2需具备“常用功能”列表，常用功能默认包括：课本教学、乐器教学、音乐百宝箱、音乐字典等功能按钮，点击可快速跳转到对应功能界面。
2.3需具备“每日红歌推荐”功能，系统根据曲库资源，每天随机自动推荐红色经典专辑≥3张，教师点击即可打开播放，方便教师开展爱国主义教育。歌曲包括但不限于音频和视频，具备“换一批”功能按钮，点击后更换≥3张专辑。
三、【教】板块
教板块至少包含11个子模块，包含不限于课本教学、音乐家和乐器、打击乐器教学、乐器仿真、节奏教学、歌曲创作、乐理教学、音乐常识课、乐理视唱练耳课、少儿乐唱古诗词，儿童合唱课；便于教师快捷授课以及拓展教学。
3.1课本教学
课本教学需以正规出版社音乐教材为载体，链接教学、备课资源，需具备常用功能快捷按钮，方便教师以书本为基础开展常规授课内容。
（1）需具备书架功能，书架列出所有可用的书本，教师可任意选择打开。
（2）需具备目录功能，选择一本书打开后，即显示目录信息，包括但不限于单元信息列表、每单元所包含课信息列表、每课所包含备课课件信息列表，点击某一课的开始授课按钮即可进入授课界面。
（3）需具备授课界面展示对应课的电子书页，左右具备翻页按钮，屏幕下方具备快捷工具栏。备课内容、授课资源分为公共课件与我的资源，公共课件为系统内置的所有人可使用资源，我的资源为教师用户本人的私有资源，教师登陆后台管理系统后，编辑完成的备课内容，即为教师的私有资源。课件与资源包括但不限于音频、视频、图片、文字、办公文档等形式，打开课件列表选择任一资源课件即可开展授课。
（4）需具备快捷工具栏功能：具备返回目录、切换上一课/下一课按钮，具备公共课件、我的资源功能；具备钢琴键盘、节拍器、指法展示、画笔标注工具功能；具备音乐字典功能按钮，点击打开音乐字典小窗口，可搜索查询音乐知识点，方便用于教学知识点补充讲解；具备歌曲查找功能按钮，依托于音乐百宝箱功能，点击可打开百宝箱小窗口，可搜索查询音乐资源库用于音乐播放讲解。
3.2音乐家和乐器
音乐家和乐器模块包含不限于中国乐器、中国古代音乐家、中国近现代音乐家、西方乐器和西方音乐家总计不低于300个条目的图文介绍知识，可搭配音乐词典使用，方便教师展开音乐家和乐器的讲解。
3.3打击乐器教学
打击乐器教学模块包含不限于常用打击乐器的教学视频，包含不限于三角铁、串铃、八音钟、双响筒、响板、手摇铃、手鼓、打棒、木鱼、棒棒糖鼓、沙蛋、沙锤、火车哨、碰钟、铃鼓、雨声筒、非洲鼓和音砖等乐器的介绍视频和演奏方法教学视频。
3.4乐器仿真
需具备以图形动画技术为基础，软件仿真乐器样式以及使用方法。仿真乐器包含不限于常见的校级常备乐器，如竖笛、陶笛、口风琴、葫芦丝、吉他、架子鼓等。吹奏类乐器包括样式、吹奏气息、指法示例等功能。
3.5节奏教学
（1）需具备以卡通角色、常见打击乐器为基础的动画实现节奏创编及乐器演奏，教师可根据实际教学需求选择所需乐器添加到节奏点中，可在节奏编辑区块自由添加组合形成一段完整节奏并完整循环播放，教师可进行节奏教学、亦可引导学生进行节奏创意游戏或为演唱及歌曲伴奏，总计4种组合动画呈现，每组由3种打击乐器合奏组成。
（2）需具备不低于四种卡通角色，第一组打击乐器为定音鼓、三角铁；第二组打击乐器为镲片、底鼓和小鼓；第三组打击乐器为响木和打棒；第四组打击乐器为康佳鼓、牛铃。
（3）互动方式：支持动画中的乐器可点击，点击后出现演奏动画并发出对应音色声音，可点击播放整体节奏，循环播放，可随时暂停。
3.6旋律创编
需具备制作简易旋律，通过点击网格添加音符和鼓点，可以链接midi键盘创作，可使用麦克风演唱，系统会识别记录，最终形成一首乐曲。
（1）旋律创编板块界面至少由三部分组成，上部分为旋律创作板块，可自由添加七色音符，不同颜色代表不同音高，可在选中音域中选择音符逐拍添加，中部为节奏点添加，可逐拍添加轻重节奏点，底部为功能菜单栏。
（2）总计有不少于5种音色（钢琴、弦乐、木管、合成器、马林巴）可选，总计有不少于4种节奏点（电子鼓、木鱼、架子鼓，康佳鼓）可选，可调节歌曲速度，速度范围40-240；点击播放按钮可循环播放所创作的乐曲，并可随时停止；乐曲播放时七彩色块随乐曲播放跳动。
（3）功能菜单栏支持可调节乐曲段落数，小节数和拍数，控制乐曲时长，可选择大调、民族调式和半音音阶，可选择不低于12种乐曲调式，可设置1-3个八度音域范围。
（4）支持打开语音识功能，可AI智能识别演唱音高。
3.7乐理教学
（1）需具备五线谱打谱、播放、识谱教学，支持通过键盘、鼠标/触屏、屏幕虚拟钢琴键盘或实体键盘等多种输入方式进行音符的添加与编辑。
（2）需具备添加编辑音符，支持小节内时值及乐理规则自动判断，小节内时值上限支持根据拍号自动计算，小节已满后自动新增小节并添加音符。
（3）需具备添加音符符尾连接支持自动判断连接；符干朝向支持根据音高自动切换。
（4）需具备在实体键盘上按下琴键，既可在五线谱或简谱上实时显示其对应音符，需具备实时播放对应音符音高声音。
（5）需具备通过实体键盘添加音程和弦。按下和弦时，软件支持自动计算并显示对应和弦名或音程名，涵盖常见的音程关系、三和弦、七和弦等，便于开展音程及和弦教学讲解。
（6）需具备调式调性的讲解，具备五度循环圆盘调式切换功能，具备大调小调的对照显示。
（7）需具备系统默认为C大调，切换调号后，乐谱上自动更新调号显示。
（8）需具备屏幕虚拟钢琴键盘具备显示/隐藏键盘提示功能，显示提示时每个按键上的简谱及唱名显示。支持根据当前调号自动计算简谱及唱名显示。
（9）需具备添加音符支持32分音符、16分音符、8分音符、4分音符、2分音符、全音符，支持添加音符附点功能。
（10）需具备添加32分休止符、16分休止符、8分休止符、4分休止符、2分休止符、全休止符。
（11）需具备添加重升记号、升记号、还原记号、降记号、重降记号，选择升级记号后，添加音符时自动关联音符。
（12）需具备拍号实时切换功能，切换拍号后，乐谱实时刷新显示。拍号支持常见的1/4、2/4、3/4、4/4、3/8、6/8、7/8、9/8、12/8等拍号。
（13）需具备谱表谱号的实时切换功能，切换谱表后，乐谱实时刷新显示对应的谱表谱号。谱表支持大谱表、高音谱表、中音谱表、低音谱表。
（14）需具备添加音符完成后，可即时播放创作的旋律。系统默认以钢琴音色进行播放，可切换音色进行播放。
（15）需具备播放控制支持播放/暂停、重新播放、循环播放功能；具备速度调整功能，可自定义播放速度，调整后可实时改变速度。
3.8教学拓展资源
教学拓展资源模块包含不限于常用音乐常识课、乐理视唱练耳课、儿童合唱课程、少儿乐唱古诗词等。
（1）音乐常识课
音乐常识课模块至少含有20课时的常识课内容，内容包含不限于：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支持以图文形式呈现，另配有每节课所需音频。
（2）乐理视唱练耳课
至少含有初级课程及中级课程，不低于39课时的内容，包含不限于音乐学习者必须掌握的基本乐理和视唱练耳的技能和方法，其中的“视唱练耳”，就是一种将所见的乐谱如何转化成演唱、演奏，以及将所听到的音乐如何记录成乐谱的技术性训练。“基本乐理”，则是对乐谱上的符号与一些相应的概念性名词，如何体现作为音乐的音及其关系的理论阐释。或换言之，就是解释乐谱为什么要把音乐这样记录下来的理由和记录乐谱所必要的、国际通用的规范。以教师授课ppt图文形式呈现，另配有每节课所需音频。
（3）儿童合唱课程
至少含有20节课程内容资源，包含不限于儿童合唱学习中的呼吸练习、共鸣练习、起声练习、连音练习、节奏练习、音准练习、扩展音域练习、断音练习、连断音练习、多声部练习；包含合唱歌曲《为了美好的明天》、《明亮的小河》、《小湖里有只鸟》、《小黄莺和小布谷》、《绿色的雨》、《校门前的小街》、《校园里的小溪》、《花伞》、《我们有红黄蓝》、《红黄蓝新少年》、《我们是快乐的百灵鸟》、《珍惜时光》、《溪水姑娘》，配文及乐谱，以图文形式展示。
（4）少儿乐唱古诗词
少儿乐唱古诗词模块包含不限于《池上》、《敕勒歌》、《出塞》、《春晓》、《登鹳雀楼》、《独坐敬亭山》、《赋得古原草送别》、《古朗月行》、《画》、《画鸡》、《黄鹤楼送孟浩远之广陵》等不低于49首诗歌的图文介绍以及音频朗诵、范唱和伴奏的播放，并能调节播放速度。
四、【学】板块
4.1音乐百宝箱
音乐百宝箱包含不限于中国声乐、中国器乐、西方器乐、欣赏视频和教学视频五大模块的音视频资源，内容包含不限于中国当代红歌、军歌、中国民族歌曲、全国优秀青年词曲作家歌曲、交响乐、京剧，戏曲以及不低于100部童歌颂党系列等贴合新时代主题的音乐资源。
（1）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不低于2450首音频资源。
（2）视频库包含不限于：《童声传递中国梦》《初心与恒心》《追光者》《我爱你中国》《“筝”得经典红歌演奏曲集》《东方最美的红：童歌颂党100首》《哈农钢琴练指法声像教学版》《小奏鸣曲集声像教学版》《什密特16声像教学版》等不低于790个视频资源。
4.2音乐词典
音乐词典模块包含不限于中国音乐词典分类、百科分类两大类，其中中国音乐词典分类包含不限于乐律学、音乐类型、活动、体裁及创作表演术语、古代音乐及有关机构/团体/学校、近代、现代音乐及有关机构/团体/学校、书刊、人物、民歌、民间歌舞、曲艺音乐、戏曲、词曲音乐、器乐、音乐教育；百科分类包含不限于音乐家：理论、作曲、演奏、声乐、教育、指挥、戏曲/曲艺、中国古代等；作品：中国传统音乐、声乐、器乐、综合性表演艺术、世界民族音乐等；乐器：中国乐器、外国乐器；术语：乐理、体裁/乐种、风格/流派、表情术语、乐器部件、音乐教育、职官等；音乐活动；书刊/专辑；机构组织等不低于20000个词条可查阅，支持快速搜索查看。
五、【练】板块
5.1曲谱练习
（1）曲谱练习模块为教师和学生提供了乐谱练习库，难度由易到难，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世界儿童钢琴名曲集第一卷》《世界儿童钢琴名曲集第二卷》《世界儿童钢琴名曲集第三卷》《什密特钢琴五指练习曲作品16》《趣味钢琴曲选（一）》等不低于1000份乐谱资料。
（2）支持曲谱可正常播放，支持≥128种音色，可调节速度，可打开节拍器。
5.2学业测评
学业测评板块，支持依据义务教育艺术课程标准（2022版）及正规音乐出版社义务教育教科书为基准，提供≥18套符合小学、初中的音乐测试题；包含小学1-6年级上下学期、初中1-3年级上下学期试卷。以图文形式呈现。</t>
  </si>
  <si>
    <t>教师演示区（定制）</t>
  </si>
  <si>
    <t>1.外形尺寸：1150*780*1000mm（±5mm）；上柜体:长度1150mm（±5mm），宽度780（±5mm），高度330mm（±5mm）；下柜体：长度850mm（±5mm），宽度660mm（±5mm），高度670mm（±5mm）；底座部分：长度810mm（±5mm）,宽度630mm（±5mm），高度65mm（±5mm）。
2.采用≥1.2mm精装冷轧钢板,立梁板厚≥1.2mm、扶手铁拖板厚≥1.2mm、托盘板厚≥1.0mm.其他≥0.8mm。
3.桌面采用平面设计，支持放置17-24寸不同品牌的液晶显示器，显示器可以自由活动翻转90度至135度。键盘≥180度翻转式设计，右台面前方可选放多功能接口板等，右前方平面可放笔记本等设备；桌面四周半包围结构，有效防止物品滑落；
4.右侧设置隐藏式抽拉展台抽屉（长*宽*高：500*500*170mm（±5mm））承重≥12千克。
5.扶手50mm（±5mm）宽，背板长535mm（±5mm）采用橡木制成，表面喷防滑漆，桌面≥12mm厚三聚氰胺板木纹色。
6.支持讲台下柜前后门均可打开，电脑主机的光驱和USB接口设有专门的可开合小门，方便放设备，后方有上下门，便于检修设备，下门冲散热孔，方便散热；整个下柜内部标准≥19英寸，也可作为储物柜使用。
7.需采用上下分体，拼装组成。</t>
  </si>
  <si>
    <t>2）智慧钢琴教室系统教师端及学生端软件</t>
  </si>
  <si>
    <t>智慧钢琴系统</t>
  </si>
  <si>
    <t>一：课程功能：
1、需具备课程系统中，老师和学生可以分角色同屏授课，分屏练习，统一上课进度；上课过程中教师可以实时查看学生成绩以及弹奏的对错情况。
2、需具备曲谱弹奏课件提供自由练习模式，老师可以根据学生的学习情况下发曲谱的重点AB段进行教学。曲谱弹奏具备纠错功能，可通过颜色红绿渲染识谱状态下的弹奏结果，曲谱弹奏课件提供左右双手、全曲/AB段、识谱/翻谱/测评/伴奏模式多维度组合的发送任务等功能。
3、需具备课程系统中，教师端可以通过监控功能实时查看每个学生的作答情况；曲谱类型课件可实时查看每个学生弹奏所产生的数据，包括演奏乐曲的遍数、每遍的完成情况、正确率、节奏分值、弹奏力度，出错音符等；教师可通过监控页面查看全部学生的弹奏进度调整授课进度或授课方式。
▲需提供与课程功能参数一致的具有CMA或CNAS测试报告复印件，并加盖公章
二：课程内容：
1、需具备课程设置：《MYFIRST系列》A级、B级、C级不低于72课时；《菲伯尔钢琴基础教程》1级、2级、3级、4级、5级、6级，每个级别分课程和乐理、不低于144课时。
2、课程内容：包含不限于基本乐理知识、音乐常识、演奏技巧、音乐律动、专家示范、乐曲故事、不同风格乐曲、乐曲教学、音乐创作、视唱练习、听力练习、合奏表演等环节。
3、乐曲弹奏包含不限于音阶练习、技巧练习、练习曲、乐曲等，≥927首涵盖12个大小调的音阶练习;对应不同技巧的专项练习;配套弹奏技巧的练习曲;以及大量的演奏乐曲，包括儿童类歌曲、童谣;古典类进行曲、奏鸣曲、复调音乐等、爵士、布鲁斯、流行、摇滚等不同时期、不同风格、不同作曲家、不同音乐体裁、不同国家的代表性音乐作品，≥600首，乐曲搭配教学重点讲解视频及完整弹奏视频，部分乐谱弹奏配有智能化的纠错功能，教师根据学员情况,可选择自由练琴模式设计乐曲练习路径，高效练琴。练琴过程中系统内置配套不同音乐风格、中文、英文、原速、慢速的伴奏≥550首，增加练琴效率，同时激发练习乐趣；
▲需提供与课程内容参数一致的具有CMA或CNAS测试报告复印件，并加盖公章
三：成绩测评系统
需具备查看历史授课记录，查看每个学生的上课成绩情况等；可记录教师的上课记录等，还可记录并跟踪每个学生在练琴、音乐基础知识等各模块的学习练习情况
▲需提供与成绩测评系统参数一致的具有CMA或CNAS测试报告复印件，并加盖公章
四、曲谱库系统：
1、需具备曲谱库内容主要为乐谱素材库，难度由易到难，分为书籍、考级两部分，书籍≥29本，考级≥1本，总计≥1600份乐谱资料，为教师提供乐谱练习资源库；书籍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什密特钢琴五指练习曲作品16》《趣味钢琴曲选（一）》《全国钢琴演奏考级（1—5级）》。
2、可以提供钢琴谱教材，包含不限于约翰汤普森系列、约翰汤普森现代钢琴教程系列、菲伯尔钢琴之旅表演秀系列、拜厄钢琴教程系列、哈农钢琴练指法系列、巴赫初级钢琴曲集、二部创意曲系列、布格缪勒等不低于25首钢琴进阶练习曲等。
▲需提供与曲谱库系统参数一致的具有CMA或CNAS测试报告复印件，并加盖公章
五、赏析库系统
至少提供音频、视频两个部分内容。包含不限于中国声乐、中国器乐、西方声乐、西方器乐、教学资源五大模块的音视频资源。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音频资源，总数量≥2495首；视频库包含不限于：《童声传递中国梦》《初心与恒心》《追光者》《我爱你中国》《“筝”得经典红歌演奏曲集》《东方最美的红：童歌颂党100首》《哈农钢琴练指法声像教学版》《小奏鸣曲集声像教学版》《什密特16声像教学版》等视频资源；总数量≥795个。
▲需提供与赏析库系统参数一致的具有CMA或CNAS测试报告复印件，并加盖公章</t>
  </si>
  <si>
    <t>3）智慧钢琴教室系统配套硬件部分</t>
  </si>
  <si>
    <t>教师用智能钢琴</t>
  </si>
  <si>
    <t>1、键盘：88个渐进式重锤键
2、复音数：不低于200位
3、功能面板：需具备可调节：音量、功能、示范区、音色、节奏、节拍器/速度、同步启动、前奏/尾奏、插入、自动和弦、启动/停止、录音、放音；以上功能需支持手机小程序控制面板进行操作。
4、音色：≥1000种
5、节奏:≥200种
6、速度调节：20--280
7、音量调节：0--127
8、前奏/尾奏同步/开始移调：-12--12。
9、节拍器:≥10种,直选速度：20--280
10、音量：0-127
11、混响：≥7种混响,深度：0--127
12、合唱：≥7种,合唱深度：0--127
13、录音≥4轨伴奏轨旋律轨≥1旋律轨≥2旋律轨≥3删除录音放音
14、歌曲：≥100首
15、力度：≥3种
16、需具备键盘分离，双音色
17、接口：需具备MIDI接口，单踏板和三踏板接口，音频输入输出接口，蓝牙MIDI
18、材质：需采用环保性高密度板材，食品级PVC材质。
19、音源：支持DREAM音源，采用高精度纳米技术，运行速度快并且精准
20、电路板：全琴需采用全玻纤材质电路一体板
21、触摸嵌入方式：需具备内置电容触摸屏
22、触摸屏感应方式嵌入式：支持投射式电容技术（电容触摸屏）
23、多点触摸：需具备多点触摸和两人同时书写
24、表面硬度：需采用物理钢化,防爆玻璃
25、计算机响应系统：需具备自动识别，无需安装驱动
26、书写方式：需具备手指、白板笔，或任意不透明物体
27、触摸系统供电方式：需具备USB直接供电
28、液晶屏尺寸：≥15.6寸，液晶屏物理分辨率：≥1920*1080
29、机身尺寸：648.5mm(长)×227mm（宽）（±5mm）
30、操作系统：不低于Android7.1，CPU处理器：主频不低于1.8GHZ
31、内存：≥4G，存储：≥32G，联网方式：支持有线和无线；支持选配4G流量卡
32、机器接口：AC输入接口≥1；电源开关接口≥1；RJ45输入接口≥1；TF卡接口≥1；33、耳机输出接口≥1；USB2.0输入接口≥1
33、钢琴配件：支持双人，采用皮革、高密度海绵，700mm*335mm*490mm（±5mm）</t>
  </si>
  <si>
    <t>耳麦</t>
  </si>
  <si>
    <t>头梁：支持防夹悬浮头梁
喇叭单元：50mm
方向性：支持全指向
声效：支持立体声效
灯光：无
喇叭灵敏度：≥109dB±3dB
咪头尺寸：30mm*27mm（±2mm）
咪头指向：支持全指向
阻抗：21Ω±15%
频响范围：20Hz-20KHz
咪头灵敏度：-38±3db
咪头阻抗：≤2.2KΩ
线长：1400mm（±5mm）</t>
  </si>
  <si>
    <t>学生用智能钢琴</t>
  </si>
  <si>
    <t>智能钢琴控制终端</t>
  </si>
  <si>
    <t>CPU：主频≥3.9GHZ；不低于双核四线程
内存：≥8G
存储：≥128G
接口：USB≥4；网口≥1；3.5mm音频输出口≥1
支持WiFi</t>
  </si>
  <si>
    <t>交换控制器</t>
  </si>
  <si>
    <t>≥48口</t>
  </si>
  <si>
    <t>4）音频设备</t>
  </si>
  <si>
    <t>1.前面板≥2路话筒输入插座，后面板≥2路话筒A\B输入插座；
2.≥3路音频输入，包含不限于选择MP3、蓝牙、DVD/CD三种音源；
3.需具备USB盘、SD卡插口；
4.大旋钮可控制：包含不限于混响音量、话筒音量、音乐音量；
5.音调部分：可支持调音乐的高音、中音、低音；
6.平衡：支持调节左右声道音乐信号输出音量比例；
7.输出功率（1KHz，8Ω）：≥170W*2；
8.输出功率（1KHz，4Ω）：≥250W*2；
9.频率范围：20HZ-20KHZ±0.5dB；
10.信噪比：≥90dBA计权；
11.MIC输入灵敏度：≤12mV；
12.各输入灵敏度：≤350mV；
13.谐波互调失真（1KHz，200mV）：≤1.0%；</t>
  </si>
  <si>
    <t>无线话筒</t>
  </si>
  <si>
    <t>1.射频范围：640-699.7MHz；
2.调制方式：支持Fm调频；
3.通道数目：红外线自动对频≥200通道；
4.频率稳定度：±0.005%；
5.动态范围：≥100dB；
6.峰值频偏：±45KHz；
7.音频回应：80Hz-18KHz(±3dB)；
8.综合信噪比：＞105dB；
9.综合失真：＜0.5%；
10.接收机指标：接收机方式：支持二次变频超外差；
11.中频频率：第一中频：110MHZ，第二中频：10.7MHz；
12.天线界面：支持BNC座；
13.灵敏度：≤12dB(80dBS/N)；
14.杂散抑制：＞80dB；
15.最大输出电平：+10dBV；
16.发射器指标：音头：支持动圈式；
17.天线：需内置螺旋天线；
18.输出功率：高功率30mW，低功率：3mW；
19.杂散抑制：≤-60dB；
20.供电：支持两节5号1.5V碱性电池；
21.电池寿命：正常功率发射≥10个小时。</t>
  </si>
  <si>
    <t>1.系统类型：≥两路两单元低音音箱
2.频率响应：40Hz-20kHz±3dB
3.灵敏度：≥96dB（1W/1m），公差 ±2dB
4.额定功率：100W/8Ω
5.峰值功率：200W/8Ω
6.高音：≥3”x2低音：≥8"×1只
7.箱体材质：≥12mm高密度纤维板
8.表面处理：支持黑色PVC胶皮</t>
  </si>
  <si>
    <t>六、音乐器房</t>
  </si>
  <si>
    <t>合计：</t>
  </si>
  <si>
    <t>七、四胡乐器房</t>
  </si>
  <si>
    <t>八、四胡乐器教室</t>
  </si>
  <si>
    <t>1）教室通用器材配置</t>
  </si>
  <si>
    <t>四胡
（教师用乐器）</t>
  </si>
  <si>
    <t>1.材质：需采用紫檀木、蟒皮；
2.结构：至少包含琴筒、琴皮、琴杆、琴轴、琴弦、琴弓、千斤、琴码等；
3.琴筒：至少包含八角琴筒，音窗，采用骨嵌工艺、蟒皮蒙皮，宽95mm（±5mm）；
4.琴轴：琴轴采用嵌骨工艺，防滑性好，不易打滑。
5.规格：琴长910mm(±3mm)，琴筒长155mm(±2mm)；
6.配件包含不限于乐器松香、琴弦、千斤等。
7.配套四胡教程</t>
  </si>
  <si>
    <t>1.需采用厚≥1.2MM的钢管表面经过除锈处理后做喷涂工艺
2.需采用全新环保pp+纤塑料注塑成型
3.需内置板材粘贴高密度回弹海绵面料采用透气网布
4.需可折叠</t>
  </si>
  <si>
    <t>2）学生器材配置</t>
  </si>
  <si>
    <t>四胡
（学生用乐器）</t>
  </si>
  <si>
    <t>需满足不少于40名学生集中教学，符合演奏要求
1.需采用厚≥1.2MM的钢管表面经过除锈处理后做喷涂工艺
2.需采用全新环保pp+纤塑料注塑成型
3.需内置板材粘贴高密度回弹海绵面料采用透气网布
4.需可折叠</t>
  </si>
  <si>
    <t>乐器支架</t>
  </si>
  <si>
    <t>需采用落地式双头支架
颜色：支持黑色
结构：支持折叠、拆卸、组装。</t>
  </si>
  <si>
    <t>1、材质：铁，磨砂面
2、规格:谱台面直径470mm（±5mm），高度340mm（±5mm），最大可升降到1.4-1.5米的高度，加厚金属钢管支架中心钢管直径≥190mm
3、结构：支持由加厚金属谱台面和加厚金属钢管支架组成。加厚金属钢管支架底部有≥3个支撑杆可收合，脚底为防滑塑胶材质，所有旋钮为均高级ABS材质结实耐用
4、使用方法：需具备打开包装进行简单组装即可使用
5、有害物质甲醛含量未检出或甲醛含量≤0.01mg/m³。</t>
  </si>
  <si>
    <t>九、音乐教室乐器房</t>
  </si>
  <si>
    <t>十、马头琴器材房</t>
  </si>
  <si>
    <t>十一、马头琴教室</t>
  </si>
  <si>
    <t>马头琴
（教师用乐器）</t>
  </si>
  <si>
    <t>1.材质：采用红木指板、泡桐面板
2.结构：至少包含音箱、琴皮、琴杆、琴弦、琴弓、拉弦板；
3.音箱：支持梯形琴筒，数控音窗开孔
5.规格：琴长1000mm（±3mm），音箱长325mm（±2mm）；琴腔厚度83mm（±2mm）；
6.配件至少包含乐器松香、琴弦、千斤。
7.配套马头琴欣赏读物</t>
  </si>
  <si>
    <t>马头琴
（学生用乐器）</t>
  </si>
  <si>
    <t>1.材质：需采用实木；
2.结构：至少包含琴头、琴杆、琴轴、琴码、琴箱、琴弦、琴弓；
3.规格：琴全长1010mm（±5mm）；琴箱长280mm（±5mm），琴箱下宽260mm（±5mm）；
4.音质：音色柔和、浑厚而深沉，音域较宽，声音洪阔、低沉而豪放；
5.配套马头琴欣赏读物</t>
  </si>
  <si>
    <t>十二、报告厅</t>
  </si>
  <si>
    <t>智慧显示设备管理系统</t>
  </si>
  <si>
    <t>1、服务端功能：
1）服务端需具备管理帐号和登录密码验证授权安装，避免无效安装
2）服务端需具备设置管理密码，避免非法安装及卸载
2、客户端功能：
1）需具备安装参数预置集成，点点鼠标即可完成安装
2）需具备远程黑屏、远程桌面锁定与解锁，兼容学校或管理员解锁
3）产品已通过安全软件认证
4）所有远程内核均支持动态密码安全效验，更大程度提升安全性
5）将路由信息记录到云端，随时随地远程访问
6）客户端可单次添加或批量录入路由外网访问信息(IP/端口/帐号/密码)，一次录入，永久有效
7）根据需要，可为学校添加多个路由访问信息
8）需具备市场多款路由器自动登录，无需手动输入密码
9）需具备批量连接多个路由器，可加入到屏幕墙阵列观看
10）可在一体机桌面查看设备基本信息，
11）需具备按照一体机安装的年级、班级，设置教室受控端的名称，方便管理员对应管理。
12）需具备按窗口数和窗口尺寸阵列，默认以12宫格阵列为一个大屏，大屏数不限
13）需具备窗口记忆、实时阵列和断开自动恢复，让管理者静静休息
14）需具备网页窗口批量缩放比例
15）需具备窗口置顶、禁用和隐藏，操控自如
3、控制功能：
1）远程监控：在控制端网页可实时监控已连接的一体机，可远程查看开关。
2）远程设备控制：在控制端网页可对已连接的一体机进行实时控制，包括开关机、切换通道、更改图像及声音模式、锁屏等功能。
3）远程桌面控制：在控制端网页可实时查看已连接并处于开机状态下的一集中控制软体机桌面，同时可在控制端远程操作桌面内容。
4）任意通道信息发布：可远程对选定的一体机在任意通道下即时发布走马灯文字信息和屏幕常驻信息，可设置播放次数，选择播放位置。
5）管理员分组：系统可将管理权限分配给多个管理员，共同管理受控范围内设备；顶级管理员可查看普通管理员进行的操作，并可对普通管理员进行权限管理，根据不同管理员职责开放适当权限。
6）分组管理：顶级管理员可按照年级、楼层等，将一体机控制、监控等权限分配给对应的普通管理员，进行分组管理。
4、需配套显示终端</t>
  </si>
  <si>
    <t>线阵音箱</t>
  </si>
  <si>
    <t>1.音箱类型支持二分频线性阵列全频音箱,阻抗≤8Ω，额定功率≥500W；低频扬声器：≥8"×2，高频扬声器：≥75mm（3"）压缩驱动器×1；水平覆盖角(-6dB)≥90°，垂直覆盖角(-6dB)≥10°。
2.频率响应：等同或宽于70Hz-20kHz。
3.指定频带内的声压级：124dB±2dB。</t>
  </si>
  <si>
    <t>专业功放</t>
  </si>
  <si>
    <t>1.不低于1U机柜式设计；采用PFC+开关电源+D类数字功放设计方案；输出功率：立体声8Ω：≥700W×2；立体声4Ω：≥1000W×2；桥接16Ω：≥1400W；桥接8Ω：≥2000W。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4.开关电源支持内置EMI电路，有效的抑制电源谐波。
5.支持数字功放核心的调制和匹配电路技术，让功放还原真实原声。
6.整机转换效率支持达到85%以上。
7.数字功放电源支持自适应音频调整节能功能，实现智能削峰限幅器，控制功率模块及扬声器系统在安全范围内工作。
8.包含MONO/STEREO/BRIDGE三种模式可选择切换。
9.支持开机软启动，防止开机时向电网吸收大电流，干扰其它用电设备。
10.需内置六大保护电路模块，为功放的可靠性保驾护航，具有：过压保护，欠压保护，过流保护，直流保护，输出短路保护，温控风扇等功能。</t>
  </si>
  <si>
    <t>LX支架</t>
  </si>
  <si>
    <t>1.标配长度：≥6米；包含：葫芦架：≥1套。承重：≥2t。
2.材质：支持国标G80级锰钢；外壳：支持加厚合金钢。
3.表面处理：支持淬火工艺+镀锌；颜色：支持黄色+红色。
4.链条破断应力：≥800Mpa。
5.刹车系统：支持双重干式；轴承：支持滚针轴承。</t>
  </si>
  <si>
    <t>日字架</t>
  </si>
  <si>
    <t>专业音箱</t>
  </si>
  <si>
    <t>1.阻抗 ≤8Ω
2.频响 70Hz-20KHz
3.额定功率≥150W
4.灵敏度≤96dB/W/M
5.水平覆盖角≥100°，垂直覆盖角≥80°
6.高音3"锥形高音单元≥2
7.低音8"低音≥1</t>
  </si>
  <si>
    <t>1.不低于1U机箱设计，需采用D类数字功放设计方案。
2.需内置智能削峰限幅器，过流压限控制功率器，让扬声器系统在安全范围内工作。
3.需内置保护电路模块，具有过压保护、欠压保护、过流保护、直流保护、输出短路保护、温控风扇功能。
4.具有≥2个LINE平衡XLR输入通道，≥2个LINE平衡XLR级联输出通道，≥2个四芯SPEAKON音响插座输出通道。
5.MONO/STEREO/BRIDGE三种模式，可选择切换。
6.输出功率：立体声8Ω≥200W×2；立体声4Ω≥400W×2；桥接16Ω≥400W；桥接8Ω≥750W。
7.信噪比（A计权）:≥105dB；需具有输入灵敏度1V和2V切换功能。</t>
  </si>
  <si>
    <t>音箱支架</t>
  </si>
  <si>
    <t>1.阻抗≤8Ω
2.频响 60Hz-20KHz
3.额定功率≥300W
4.灵敏度≤98dB/W/M
5.水平覆盖角≥80°，垂直覆盖角≥60°
6.高音1.4"压缩高音单元≥1；低音：10"低音≥1</t>
  </si>
  <si>
    <t>数传专业数字功放</t>
  </si>
  <si>
    <t>▲1.采用网络传输协议，内置≥2路网络传输通道，需具备远距离音频传输；集成DSP音频处理功能，具有≥15段参量均衡器、限幅器、高低通滤波器、通道延时功能，通道延时可设置时间等同或宽于0~2000ms；软件可根据现场延时距离自动计算需要的延时时间。（需提供第三方检测机构出具的具有CMA或CNAS标识的检测报告复印件，并加盖公章）
2.需具备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
3.内置多种工作模式：包括定阻、定压和桥接，可自由切换以满足不同用户需求；定阻模式支持16欧、8欧、4欧；桥接模式支持16欧、8欧；定压模式支持70V或100V；最低支持4欧负载。
4.需具备集成设备监控状态功能，实时显示各通道工作状态、温度、功率、实时电压、电流、市电电压、市电电流、通道音量、音频输入模式状态。
5.输入灵敏度提供2档设置：包括1V/2V。
6.支持多设备级联，可远程监控多台设备使用状态及控制设备。
7.需配备智能削峰限幅器，确保功率模块及扬声器系统在安全范围内工作。
8.需采用开机软启动设计，防止开机时向电网吸收大电流，避免干扰其他用电设备。
9.需具有过压保护、欠压保护、过流保护、直流保护、输出短路保护、温控风扇功能。
10.需具有集中控制功能，支持软件远程调节音频大小、通道切换、开关机及多设备控制，还可通过网络对接中控系统，实时显示设备使用状态、温度、功率、电压、电流信息，并支持控制功放开关机与调节音量大小。
11.输出功率：立体声8Ω：≥500W×2；立体声4Ω：≥1000W×2；桥接16Ω：≥1000W；桥接8Ω：≥1500W。
12.需具备设备定位功能。通过PC软件在设备列表中点击定位，主机显示屏会弹出“定位成功”提示。
13.需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支持显示设备信息，至少包含设备IP地址、子网掩码、默认网关、MAC地址、MCU版本及固件版本信息；需具有中英文界面切换功能，用户可选择简体中文或English，系统默认为简体中文。支持设置设备息屏时间，提供≥3种无操作息屏时长选项以供选择。
▲生产厂商具有符合GB/T19022标准或ISO10012标准的《测量管理体系认证（AAA)证书》（提供第三方认证机构颁发的在有效期内的证书复印件以及证书编号在全国认证认可信息公共服务平台的查询结果截图，并加盖公章）</t>
  </si>
  <si>
    <t>1.阻抗：≤8Ω
2.频响：40Hz~400Hz
3.额定功率≥600W
4.灵敏度≤99dB/W/M
5.低音≥18"低音×1</t>
  </si>
  <si>
    <t>1.采用网络传输协议，内置≥2路网络传输通道，支持远距离音频传输；集成DSP音频处理功能，具有≥15段参量均衡器、限幅器、高低通滤波器、通道延时功能，通道延时可设置时间等同或宽于0~2000ms；软件可根据现场延时距离自动计算需要的延时时间。
2.支持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
3.内置多种工作模式：包括定阻、定压和桥接，可自由切换以满足不同用户需求；定阻模式支持16欧、8欧、4欧；桥接模式支持16欧、8欧；定压模式支持70V或100V；最低支持4欧负载。
▲4.支持集成设备监控状态功能，实时显示各通道工作状态、温度、功率、实时电压、电流、市电电压、市电电流、通道音量、音频输入模式状态。（需提供第三方检测机构出具的具有CMA或CNAS标识的检测报告复印件，并加盖公章）
5.输入灵敏度提供2档设置：包括1V/2V。
6.支持多设备级联，可远程监控多台设备使用状态及控制设备。
7.需配备智能削峰限幅器，确保功率模块及扬声器系统在安全范围内工作。
8.需采用开机软启动设计，防止开机时向电网吸收大电流，避免干扰其他用电设备。
9.需具有过压保护、欠压保护、过流保护、直流保护、输出短路保护、温控风扇功能。
10.需具有集中控制功能，支持软件远程调节音频大小、通道切换、开关机及多设备控制，还可通过网络对接中控系统，实时显示设备使用状态、温度、功率、电压、电流信息，并支持控制功放开关机与调节音量大小。
11.输出功率：立体声8Ω(RMS)：≥1000W×2；立体声8Ω：≥1300W×2；立体声4Ω：≥2600W×2；桥接16Ω：≥3000W；桥接8Ω：≥5100W；定压70V：≥2×1000W；定压100V：≥1×1250W。
12.需具备设备定位功能。通过PC软件在设备列表中点击定位，主机显示屏会弹出“定位成功”提示。
13.需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支持显示设备信息，至少包含设备IP地址、子网掩码、默认网关、MAC地址、MCU版本及固件版本信息；需具有中英文界面切换功能，用户可选择简体中文或English，系统默认为简体中文。支持设置设备息屏时间，提供≥3种无操作息屏时长选项以供选择。</t>
  </si>
  <si>
    <t>1.支持数字U段的传输技术，pi/4-DQPSK调制方式；传输距离≥80米，接收机具有≥2路平衡输出、≥1路非平衡混音输出；具有混响、均衡、智能静音、音频加密、功率调节功能。
2.具有≥1台接收主机、≥2只手持发射机；频率范围等同或宽于540MHz-590MHz、640MHz-690MHz两个频段使用。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显示屏、≥1个开关机/静音按键、≥1个工作状态指示灯、≥1×Type-C充电接口。（需提供第三方检测机构出具的具有CMA或CNAS标识的检测报告复印件，并加盖公章）
4.需具有自动静音功能，麦克风跌落、抛掷时，毫秒级自动静音，避免冲击声；实时监测设备姿态，静置≥5秒静音，≥8分钟关机，无需手动干预。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6.需具有多频段均衡调节功能，均衡调节≥2197种，麦克风均衡器调节功能，具有高、中、低音三种调节档位，每种效果支持≥13档调节。
7.需具有长时间续航，发射机使用时长≥10小时。
8.需具有ID码防串扰功能，采用32位唯一ID码，用于接收和发射配对，收发ID码必须相同才能对码，能够有效防止相同频率的信号相互串台。
9.发射机支持显示频率信息、音频加密状态、功率挡位、静音状态、电量格数信息；供电方式支持Type-C直充、充电底座充电及5号电池（兼容镍氢/碱性/锂电池）供电。</t>
  </si>
  <si>
    <t>话筒呼叫控制嵌入软件</t>
  </si>
  <si>
    <t>1.支持软件内嵌于无线话筒系统设备，话筒呼叫控制功能。
2.需采用UHF超高频段双真分集接收，并采用PLL锁相环多信道频率合成技术。
3.支持自动选讯接收方式。
4.支持信道选择、频率可调、可设置主机与话筒配对。</t>
  </si>
  <si>
    <t>1.支持数字U段的传输技术，pi/4-DQPSK调制方式；传输距离≥80米，接收机具有≥2路平衡输出、≥1路非平衡混音输出；具有混响、均衡、智能静音、音频加密、功率调节功能。
2.具有≥1台接收主机、≥2只头戴腰包；频率范围等同或宽于540MHz-590MHz、640MHz-690MHz两个频段使用。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显示屏、≥1个开关机/静音按键、≥1个工作状态指示灯、≥1×Type-C充电接口。
4.需具有自动静音功能，麦克风跌落、抛掷时，毫秒级自动静音，避免冲击声；实时监测设备姿态，静置≥5秒静音，≥8分钟关机，无需手动干预。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6.需具有多频段均衡调节功能，均衡调节≥2197种，麦克风均衡器调节功能，具有高、中、低音三种调节档位，每种效果支持≥13档调节。
7.需具有长时间续航，发射机使用时长≥10小时。
8.需具有ID码防串扰功能，采用32位唯一ID码，用于接收和发射配对，收发ID码必须相同才能对码，能够有效防止相同频率的信号相互串台。
▲9.发射机支持显示频率信息、音频加密状态、功率挡位、静音状态、电量格数信息；供电方式支持Type-C直充、充电底座充电及5号电池（兼容镍氢/碱性/锂电池）供电。（需提供第三方检测机构出具的具有CMA或CNAS标识的检测报告复印件，并加盖公章）</t>
  </si>
  <si>
    <t>充电底座</t>
  </si>
  <si>
    <t>1.设备接口：具有≥2个Type-C多功能充电孔位（兼容手持话筒和腰包机）、≥2×级联接口、≥1×RJ45接口、≥4×AA电池充电接口（带状态指示）；≥1个显示屏。
2.具有显示屏和电源指示灯，实时显示当前充电状态，包括充电进度、功率分配及设备识别状态。
▲3.支持通过智能充电管理软件远程监控充电状态（空闲、充电中、充满、异常）、显示设备状态（在线、离线、异常）、设备名称、IP地址等设备信息；支持查看级联充电底座的设备信息；支持编辑设备名称、网络配置信息。（需提供软件界面截图以及提供第三方检测机构出具的具有CMA或CNAS标识的检测报告复印件，并加盖公章）
4.支持推送设备异常、离线、充满状态消息；支持新消息未读标识提示和声音提醒功能（可开关）；支持打开弹窗查看消息列表，可标记单条或批量消息为已读；支持一键清空消息列表。
6.支持级联扩展功能，无需额外接线即可实现级联（≥4台设备），系统自动识别级联拓扑。
7.支持充电底座与话筒/腰包发射机搭配使用，实现即插即用，充满自动切换至维护模式，无需频繁更换电池。
8.支持网络和串口两种升级方式，支持通过智能充电管理软件进行固件升级，网络支持单个或批量固件升级，串口支持单个固件升级。</t>
  </si>
  <si>
    <t>智能充电管理软件</t>
  </si>
  <si>
    <t>1.软件支持同时管理充电底座、手持麦克风、腰包机，支持多台设备同时管控及操作；支持中英文界面切换。
2.支持管理员和普通用户两种角色，根据不同角色管理操作权限；支持输入账号和密码登录；支持勾选记住密码功能。
▲3.需具有数据总览界面，可显示设备总数、设备在线、离线、异常数量；具有充电底座设备使用情况显示，可显示空闲、充电中、充满、异常、离线状态；在远端也可查看设备使用情况；支持通过区域筛选、状态筛选充电底座查看充电底座使用情况和设备定位功能。（需提供软件界面截图，并加盖公章）
4.支持推送设备异常、离线、充满等状态消息；支持新消息未读标识提示和声音提醒功能（可开关）；支持打开弹窗查看消息列表，可标记单条或批量消息为已读；支持一键清空消息列表。
5.支持扫描设备、手动添加设备；支持显示设备状态（在线、离线、异常）、设备名称、IP地址等设备信息；支持查看级联充电底座的设备信息；支持编辑设备名称、网络配置信息；支持设备定位；支持设备筛选功能。
6.支持网络和串口两种升级方式，支持充电底座、手持麦克风、腰包机等设备进行固件升级，网络支持单个或批量固件升级，串口仅支持单个固件升级。
7.支持跨平台使用，支持Windows操作系统、国产操作系统（麒麟飞腾ARM、麒麟兆芯X86）、苹果MacOS操作系统使用。</t>
  </si>
  <si>
    <t>天线分配器</t>
  </si>
  <si>
    <t>1.具备≥2个天线输入接口，支持接收天线信号，实现分配多路射频信号的效果。
2.需具备放大射频信号，补偿因信号功率被分配至多个输出而造成的插入损耗。
3.具备≥2个天线级联接口，支持无限制级联分配器，可实现扩展无线话筒的目的。
4.具备≥4个直流电源输出接口，支持给≥4台接收机供电，减少适配器数量和免去繁琐布线。</t>
  </si>
  <si>
    <t>话筒天线</t>
  </si>
  <si>
    <t>1.射频频率范围：470～950MHz
2.驻波比：≤2.0
3.输入阻抗：≤50Ω
4.指向性：≥180度指向
5.支持放大器增益：五档可调：无源(0dB)、有源(+3dB/+6dB/+10dB/+16dB)</t>
  </si>
  <si>
    <t>话筒</t>
  </si>
  <si>
    <t>1.需采用柱极式电容麦克风设计，具有良好的束状特性。
2.接口：支持平衡式XLR接口；方向特性：支持束状
3.支持单只麦克风或多只麦克风同时使用。
4.幻象供电：48V</t>
  </si>
  <si>
    <t>1.高度调节：1030-1710mm
2.横杠长度：750mm(±5mm)
3.外箱尺寸：325mm*290mm*1000mm(±5mm)</t>
  </si>
  <si>
    <t>AI智慧混音器</t>
  </si>
  <si>
    <t>1.产品接口：具有≥2个状态指示灯、≥1个船型开关、≥1个散热风扇、≥1个LAN网口、≥16路模拟平衡输入（每路都具有48V幻象电源）、≥4路模拟平衡输出。
▲2.需具有智能混音功能，提供增益共享型自动混音算法和门限型自动混音模式，可接≥16路话筒输入，≥4路音频输出；具有智能闪避功能，能够自动调节背景音乐或其他音频内容的音量，当有重要的音频信号（如语音或特定音效）进入时，背景音量会降低或“闪避”，从而突出主要信号；具有自动增益功能，可以自动调整音频信号的强度，避免音量过大或过小。通过调节音频信号的增益（音量）以保持输出音量的一致性；具有数字矩阵功能，每个输入通道参与混音的增益可调，增益调节范围等同或优于-72db到12db。（需提供第三方检测机构出具的具有CMA或CNAS标识的检测报告复印件，并加盖公章）
3.需具有设备定位功能，客户端一键定位局域网内同类设备，被定位的设备会显示定位信息。
4.支持设备统一集控。
5.支持多客户端数据同步，APP软件、PC软件多个客户端同时连接设备时多端数据同步。
6.支持混音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</si>
  <si>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</si>
  <si>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7.需具有面板锁定按键，防止误操作。
8.支持中英文界面切换，且无需重启。
9.每个输入通道具有≥4段参数均衡、噪声门、高低通、压缩、反相。
10.每个输出通道具有≥8段参数均衡、高低通、压缩、反相、1800亳秒延时器。
11.支持输入带有独立的反馈抑制器，支持增益共享型自动混音，带有≥2个DCA编组。</t>
  </si>
  <si>
    <t>AI音频处理器</t>
  </si>
  <si>
    <t>1.处理器≥4核，主频≥2.0GHz。
2.后面板具有≥12路线路音频凤凰端子平衡输入接口（具有48V幻象供电）、≥12路线路音频凤凰端子平衡输出接口、≥1个拨码开关、≥1个RJ45接口、≥1个RS232接口、≥1个RS485接口、≥8个可编程GPIO控制接口、≥1个接地柱；前面板具有≥2.0英寸IPS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需提供功能截图以及提供具备CMA或CNAS认可的检测机构出具的检测报告复印件，并加盖公章）
4.需具有矩阵增益调节功能，每个输入通道参与混音的增益可调，增益调节范围等同或优于-72dB到12dB。
5.音频处理器具有跨平台软件，可运行于windows操作系统或国产操作系统或macOS系统或Ubuntu桌面版操作系统。
6.需具有PC客户端、手机端、平板端等不同控制方式，可以同时登入APP软件、PC客户端同时连接设备，并实现多端数据的同步。
7.需具有编码旋钮和IPS屏幕，可用于控制和配置设备静音，增益，场景；IPS屏幕能够显示IP地址，输入和输出通道的实时电平。
8.需具有设备定位功能，客户端一键定位局域网内同类设备，被定位的设备会显示定位信息。
9.需具有统一集中控制功能。
▲10.支持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需提供功能截图以及提供具备CMA或CNAS认可的检测机构出具的检测报告复印件，并加盖公章）
11.支持双机热备份；当主机出现故障时，备用主机自动承担服务，切换时间≤2s。
▲12.支持AI人工智能宽度学习算法进行噪声抑制，根据不同使用场景提供不少于三个AI语音降噪档位可调整，有效降低甚至消除语言扩声系统中非人声类噪音信号，如拍掌、敲击桌子等非稳态噪声以及空调声、风扇声等稳态噪声，确保语音清晰度和可懂度（降噪能力≥40dB）。（需提供具备CMA或CNAS认可的检测机构出具的检测报告复印件，并加盖公章）</t>
  </si>
  <si>
    <t>1.需配备LCD显示屏，支持显示温度信息，实时输入电压信息、时间信息、IP信息，定时任务信息。
2.具有≥8路单通道10A电源输出插座，支持实时监控插座功率。
▲3.具有≥2个10M/100M网口，≥2路RS-485接口，≥1路USB接口提供照明灯供电；配备≥1个监听扬声器，支持人声报警提示。（需提供第三方检测机构出具的具有CMA或CNAS标识的检测报告复印件，并加盖公章）
4.支持过载、短路保护功能；支持连接PC可视化界面进行远程操控；支持网络远程固件升级，支持主从机级联，支持通过一路网口接入局域网使用软件控制所有级联设备。
5.需具备对每一路电源输出进行定时编程，支持每路开关时序间隔动作延迟时间调节设置。
6.支持实时检测设备温度，支持拓展外接温湿度传感器，显示外部环境温湿度。
7.需具备自定义设置电源锁开启后每个通道开启、关闭、保持关闭前状态；支持设置对应通道的上下限位值、对应的超限动作和动作延时，支持调节报警音量大小。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</si>
  <si>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1.需配备LCD显示屏，支持显示温度信息，实时输入电压信息、时间信息、IP信息，定时任务信息。
2.具有≥8路电源输出插座（≥4路10A、≥4路16A的插座规格），支持实时监控插座功率。
3.具有≥2个10M/100M网口，≥2路RS-485接口，≥1路USB接口提供照明灯供电；配备≥1个监听扬声器，支持人声报警提示。
4.支持过载、短路保护功能；支持连接PC可视化界面进行远程操控；支持网络远程固件升级，支持主从机级联，支持通过一路网口接入局域网使用软件控制所有级联设备。
5.需具备对每一路电源输出进行定时编程，支持每路开关时序间隔动作延迟时间调节设置。
6.支持实时检测设备温度，支持拓展外接温湿度传感器，显示外部环境温湿度。
7.需具备自定义设置电源锁开启后每个通道开启、关闭、保持关闭前状态；支持设置对应通道的上下限位值、对应的超限动作和动作延时，支持调节报警音量大小。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</si>
  <si>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监听音箱</t>
  </si>
  <si>
    <t>1.支持双放大器有源扬声器系统，低音扬声器≥70W峰值功率，高音扬声器≥50W峰值功率。
2.0°相位声音响应。
3.需具有低失真反射端口，精密指向性高音波导。
4.频响范围50Hz-20kHz
5.最大声压级≥107dB
6.水平扩散角度≥110°、垂直扩散角度≥70°
7.总功率(D类功放)≥120W，高音≥50W，低音≥70w
8.支持低音微调、高音微调支持-1.5dB/0dB/+1.5dB</t>
  </si>
  <si>
    <t>对</t>
  </si>
  <si>
    <t>会议系统主机</t>
  </si>
  <si>
    <t>1.支持≥300台无线会议单元同时接入管理使用，参与会议议程（签到、表决、服务等）以及发言控制。
▲2.后面板具有≥1个船形开关、≥4个RJ45（≥1个POE供电接口）、≥1个RS485、≥2个RS232、≥1个短路触发开关、≥1个TYPE-C接口、≥1个拨码开关、≥2路卡侬接口和≥4路RCA接口；前面板具有≥1个显示屏、≥1个编码旋钮、≥4个状态指示灯（包括≥2个WiFi信号指示灯、≥1个主机工作状态指示灯、≥1个电源指示灯）。（需提供设备接口图，并加盖公章）
3.需具备WEB管理端具有切换个性化主题风格功能，可切换≥四大风格，可选简约主题、政务主题、时尚主题、活力主题，不同主题提供不同UI界面背景颜色。
4.需具备超大数据处理能力：系统支持≥8台无线会议单元同时发言；具有自定义会议单元发言人数功能，会议单元发言人数范围可设置为等同或优于1至8之间的任意数量。
5.支持客户端、WEB端软件可运行不少于四种操作系统。
6.需具备会议主机软件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</si>
  <si>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数字会议系统</t>
  </si>
  <si>
    <t>1.需具备软件内嵌于会议系统主机设备，应用于对传音会议系统音频传输软件的管理或控制。
2.需具备同声传译功能。
3.需具备内置DSP音频处理技术，支持EQ调节音频处理能力。
4.需具备话筒管理能力，通过不同的模式限制话筒发言数量。
5.软件需具备根据话筒ID提供不同的代码编号给中控系统，与中控系统对接后，可实现摄像自动跟踪功能。</t>
  </si>
  <si>
    <t>会议话筒</t>
  </si>
  <si>
    <t>1.需采用心型指向性驻极体麦克风，要求内部具有DSP音频处理；内部具有反馈抑制功能。
2.需采用≥128位AES加密技术，支持WPA/WPA2无线安全技术，防止窃听和非授权访问。
3.需具备触摸按键签到功能。具备优先权功能，可关闭正在发言的所有代表话筒。具有声控功能。具有发言计时和定时发言功能。
4.需具备TYPE-C口，可进行升级程序和在线充电，内置容量锂电池，电池容量≥5100mAh，可持续≥15小时发言。
5.支持后台≥5段EQ调节功能。
6.咪杆长度：≤190mm</t>
  </si>
  <si>
    <t>全数字会议系统音频传输内嵌软件</t>
  </si>
  <si>
    <t>1.需具备软件内嵌于会议单元设备，应用于对传音会议系统音频传输软件的管理或控制。
2.需具备签到功能，也可以通过PC软件禁止单元签到、控制单元签到等功能。
3.支持≥48KHz采样率音频处理能力。</t>
  </si>
  <si>
    <t>1.需采用心型指向性驻极体麦克风，要求内部具有DSP音频处理；内部具有反馈抑制功能。
2.需采用≥128位AES加密技术，支持WPA/WPA2无线安全技术，防止窃听和非授权访问。
3.支持触摸按键签到功能。具有声控功能。具有发言计时和定时发言功能。
4.需具备TYPE-C口，可进行升级程序和在线充电，内置容量锂电池，电池容量≥5100mAh，可持续≥15小时发言。
5.支持后台≥5段EQ调节功能。
6.咪杆长度：≤190mm</t>
  </si>
  <si>
    <t>1.需具备软件内嵌于会议单元设备，应用于对全数字会议系统音频传输软件的管理或控制。
2.需具备中英文语言管理界面。
3.支持≥48KHz采样率音频处理能力。
4.需具备电池管理功能，可显示电量/信号等信息</t>
  </si>
  <si>
    <t>充电箱</t>
  </si>
  <si>
    <t>1.充电箱具有≥10个USB接口，支持使用USB线充电，提供5V/9V供电。一端连接充电器一端连接会议单元,支持≥18W快充。支持同时插满所有USB接口。
2.需根据设备的耐受电流大小充电器会自动匹配合适的电流大小给设备充电，同时有过流保护功能。
3.支持智能自动电路保护，所有USB插口均具有短路保护功能和自恢复功能。</t>
  </si>
  <si>
    <t>发射器</t>
  </si>
  <si>
    <t>1.需遵从Wi-Fi6协议标准（IEEE802.11ax），向下兼容802.11a/b/g/n/ac/Wave2，支持MU-MIMO，允许AP同时接收多个终端发送数据，整机最大传输速率可达1.775Gbps。
2.支持OFDMA空间复用技术和1024QAM调制解调算法。
3.支持上行链路采用千兆端口，保证无线高速传输。
4.AP具备WIDS(无线入侵检测)/WIPS（无线入侵防御）、非法接入点的检测及反制、防ARP欺骗、DOS攻击防御、无线东西向流量安全等一系列无线安全防护功能。
5.支持丰富的服务质量保证（QoS）。</t>
  </si>
  <si>
    <t>AI会议话筒处理器</t>
  </si>
  <si>
    <t>1.需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2.产品具有≥1个RS485、≥1个RS232接口，可对接摄像机实现摄像跟踪功能；内置≥64个话筒预置位，满足大型会议室摄像跟踪需求。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功能状态指示灯、≥1个音频信号灯、≥1个处理器工作状态指示灯、≥1个工作电源指示灯）；具有≥1路dante输出通道。（需提供设备接口图，并加盖公章）
4.需具备处理器与数字会议主机通过网络传输链路传输会议单元音频信号，只需要通过网线即可以接收数字会议单元音频信号，并提供自动增益、自动混音、AFC反馈抑制（≥24个可编程陷波点）、EQ调节（≥31段图示均衡器调节）音频处理功能。
5.需采用啸叫检测门限更新法，移频+陷波组合反馈抑制方式，具有≥24个可编程陷波点，可自由分配动态/静态点。
6.需具备软件与全数字会议系统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t>
  </si>
  <si>
    <t>交换设备</t>
  </si>
  <si>
    <t>1.≥9个10/100/1000Base-TRJ45端口，≥1个千兆SFP光⼝；
2.支持1-8号千兆RJ45端⼝⽀持IEEE802.3af/at标准PoE供电；
3.整机最⼤PoE供电功率为≥120W，单端口最⼤PoE供电功率为≥30W；
4.⽀持智能开局、异常告警、快速排障；
5.⽀持802.1QVLAN、PortVLAN、QoS、带宽控制、⻛暴抑制；
6.⽀持端口汇聚、端口流量统计、端口监控、线缆检测、环回保护。</t>
  </si>
  <si>
    <t>扩展显示系统</t>
  </si>
  <si>
    <t>存储内存:≥32GB
整机功率:≤175W
能效等级:不高于4级
音频解码:支持Dolby解码
分辨率:≥3840*2160
运行内存:≥2GB</t>
  </si>
  <si>
    <t>无线投屏器</t>
  </si>
  <si>
    <t>1.标配≥1个USB传屏器；支持usb无线传屏，支持不少于两种操作系统，仅通过usb口，同时完成传输和供电，无线传屏至接收端。支持对usb传屏器所插电脑的触摸反控。
2.支持无线接收不少于四种系统的镜像视频流。支持两种系统反向显示主机端的内容。
3.支持Android镜像传屏支持传声音同时播放在线视频。
4.需具备白板书写及批注功能，并支持将白板内容扫码下载保存。
5.需具备指定某台安卓手机/苹果手机设备为锁定模式，即独占模式，此模式下不能进行抢占。
6.需具备接收端双网络结构，支持本机与外网wifi连接，移动端投屏时能够访问外网。
7.需具备屏幕显示模式设置，支持等分模式及镜像预览模式。
8.需具备定时开关机功能，支持周期性设置开关机时间。
9.需具备色度参数调节功能、支持显示区域的宽高比调节功能。</t>
  </si>
  <si>
    <t>固定染色灯</t>
  </si>
  <si>
    <t>1.需采用≥54×3WLED光源，光源平均寿命≥50000H。
2.需具备光束角度≥15°，光斑角度≥30°。
3.支持0-25次/秒电子频闪，速度可调节，内置随机频闪或脉冲频闪；支持0-100%电子线性调光。
4.需具备RGBW(红绿蓝白)线性混色系统，内置宏功能，支持3200K-7200K色温线性调节。
5.支持DMX信号更新、云端服务器远程在线更新。
6.需采用数码管显示，配置≥4个机械按键。
7.需内置NTC温度控测功能，当LED工作过热时，智能降低LED的输出功率。
8.支持DMX512协议，RDM协议，内置主从模式、自走模式、声控模式、手动控制模式。
9.需具备≥2种通道模式，由精简模式≥4CH，标准模式≥8CH组成。
10.需配置≥1个电源输入接口，≥1个电源输出接口，≥1个DMX512输入接口，≥1个DMX512输出接口。</t>
  </si>
  <si>
    <t>影视灯</t>
  </si>
  <si>
    <t>1.需采用≥630*0.5WLED光源，光源平均寿命≥50000H。
2.需具备光斑角度≥100°。
3.支持0-25次/秒电子频闪，速度可调节，内置随机频闪或脉冲频闪；支持0-100%电子线性调光。
4.支持DMX信号更新、云端服务器远程在线更新。
5.需采用≥1.8英寸蓝屏LCD显示屏，配置≥4个机械按键。
6.需内置NTC温度控测功能，当LED工作过热时，智能降低LED的输出功率。
7.支持DMX512协议，RDM协议，内置主从模式、自走模式、手动控制模式。
8.需具备≥3种通道模式，由精简模式≥2CH，标准模式≥6CH，拓展模式≥7CH组成。
9.需配置≥1个电源输入接口，≥1个电源输出接口，≥1个DMX512输入接口，≥1个DMX512输出接口。
10.需具备Ra≥95。
11.支持3000K-6500K色温线性调节。</t>
  </si>
  <si>
    <t>摇头灯</t>
  </si>
  <si>
    <t>▲1.需配置≥φ145mm口径出光镜头，光束角度≤2.5°。（需提供第三方检测机构出具的具有CMA或CNAS标识的检测报告复印件，并加盖公章）
2.支持0-23次/秒双片式频闪，速度可调节，内置随机频闪或脉冲频闪；支持0-100%线性调光，具备≥4种调光曲线（平方曲线、反曲线、直线和S曲线）。
3.需配置≥1个颜色盘，由≥14个颜色+≥1个白光组成，双向彩虹效果，速度可调，任意定位功能。
4.需配置≥1个固定图案盘，由≥16个固定图案+≥1个白光组成，单向流水，速度可调，任意定位功能。
▲5.需配置≥2个棱镜，由≥1个十六棱镜+≥1个六排镜组成，可正反旋转，速度可调，棱镜叠加功能。（需提供第三方检测机构出具的具有CMA或CNAS标识的检测报告复印件，并加盖公章）
6.需配置≥1个独立的雾化片，实现柔光雾化效果。
7.支持DMX信号更新、云端服务器远程在线更新。
8.需采用≥2.8英寸全触控LCD显示屏，配置≥5个机械按键。
9.支持通过实时监控风扇转速，可以在显示屏上显示风扇的旋转状态和速度。
10.需配备≥20个独立可编辑场景，单机编程录制出多变的场景灯光效果。
11.支持弹窗式预警功能，在设备运行出现故障或其他问题时自动弹出一个警告窗口。
12.支持≥6种屏保模式，当显示屏在一段时间内没有活动时，将自动进入屏保模式。
13.需采用≥251W灯泡,光源平均寿命≥3000H。
14.支持RDM协议，单机编程控制模式；具备≥2种通道模式，由精简模式≥13CH，标准模式≥15CH组成。
15.需配置≥1个电源输入接口，≥1个电源输出接口，≥1个DMX512输入接口，≥1个DMX512输出接口。</t>
  </si>
  <si>
    <t>特效设备</t>
  </si>
  <si>
    <t>1.需具备1%-100%输出大小档位。
2.需具备输出烟雾量≥754立方米/分钟。
3.需具备喷射距离≥6米。
4.需具备输出耗油量≤7分钟/升。。
5.需具备0°-130°可调出烟角度。
6.需具备机械温控和电子温控。
7.需具有油桶容积≥4.0升。
8.支持DMX512协议，RDM控制，手动控制，遥控控制。
9.支持通道模式：标准模式≥2CH。</t>
  </si>
  <si>
    <t>控台</t>
  </si>
  <si>
    <t>1.物理固定输出≥1024个DMX512控制通道，可使用ART-NET拓展到≥4个输出口，共≥2048个DMX512通道。
2.支持≥96台电脑灯的配接数量。
3.支持电脑灯重新配接地址码，支持灯具水平垂直交换，支持灯具通道反相输出。
4.支持灯具通道滑步模式切换，支持≥40主通道+≥40微调通道控制，支持R20灯库。
5.需具备≥60个可保存的场景，具备≥10个可同时运行的场景，具备≥600步场景的总步数。
6.需具备淡入、淡出、LTP滑步场景时间控制。
7.支持推杆启动场景并进行调光，支持互锁场景，支持点控场景。
8.需具备图形生成器，每个场景可存储≥5个图形。
9.需具备≥10个可同时运行图形数量。
10.需具备全局、重演、灯具主控推杆。
11.需具备立即黑场。
12.需具备转盘调整通道数值，支持推杆调整通道数值，支持推杆调光。
13.需具备FAT32格式U盘读取。
14.需具备Art-net协议与RDM协议。</t>
  </si>
  <si>
    <t>直通箱</t>
  </si>
  <si>
    <t>1.需具备≥225A总开关，支持过载与短路双重保护高分断空气开关。
2.需具备三相独立电压、电流、监测，支持A.B.C三相工作指示灯。
3.需具备胶木插≥32A、≥16A防水插、≥19芯插输出方式。
4.需具备≥400A犀牛插输入，支持≥24路×4KW。
5.需具备单项可控电路，支持DMX512控台。</t>
  </si>
  <si>
    <t>信号放大器</t>
  </si>
  <si>
    <t>1.需具备DMX512公母接口输入。
2.需具备输入输出光电隔离。
3.需具备≥8路独立放大驱动输出。
4.需具备信号放大整形功能，延长信号传输距离。
5.需具备增强数据总线接入设备数量的能力。
6.需具备独立的LED信号指示。</t>
  </si>
  <si>
    <t>观礼坐位</t>
  </si>
  <si>
    <t>宽度580mm（±5mm），高度：1030mm（±5mm）；深度720mm（±5mm）；坐垫高度440mm（±5mm）；扶手框高620mm（±5mm）；前后排距离900mm~1000mm（±5mm）；扶手宽80mm（±5mm）。
1.椅座、椅背外壳：需采用高密度硬木板（背板厚：18mm（±5mm），座板厚：12mm（±5mm）），选用多层板红榉木热压一次成型。座垫底板带有吸音排气孔。表面喷环聚酯亚光漆，平滑细腻、雾光。并作防火、耐磨处理，具有精度高、环保、耐腐蚀、耐划痕、易清洗维护等特点
2.扶手框和脚架：需采用冷轧钢冲压焊制成型，防锈处理后静电粉末喷涂。脚架厚度为≥1.6mm。
3.海绵：采用高密度回弹定性冷发泡海绵。椅背海绵密度不小于45kg/立方米、座海绵厚度不小于45kg/立方米.强度高，回弹性好，独特配方，使泡绵具有抗菌性，能有效杀灭大肠杆菌等病菌。
4.布料：座椅面料需选用耐磨棉麻纺织面料，软硬适中、手感舒适、粘结牢固，使用长时间无皱褶、无断裂、不起球、不退色，防静电处理、耐磨、吸声、抗污，可采用环保阻燃面料。
5.扶手：支持除边上两个扶手外，中间座位两个座椅共用一个扶手。扶手盖采用实木材质。
6.写字板：后写字板需采用多层胶合板或采用高密度板、油漆处理、厚度16mm（±5mm）,周边采用铝合金包条，可伸缩展开，承重力大7.座包：座内框采用木框+铁框结构，弹簧回位机构，回位灵巧，迅速。座包整体体积不小于150mm（±5mm）（海绵厚度不小于100mm（±5mm））。
8.座椅结构：需采用两侧受力结构，座包在外力作用与背相碰撞时受力点不在海绵上，而在座包两侧的角码上。
9.紧固螺丝：需采用防秀静电涂内六角膨胀螺丝，不生锈。
10.座椅外形：座椅需根据人体形态工程学原理设计制造，背垫和座垫之弧度完全符合人体生理曲线，座垫可自动回复，两边支撑脚固定地上。</t>
  </si>
  <si>
    <t>张</t>
  </si>
  <si>
    <t>技术服务</t>
  </si>
  <si>
    <t>包含250㎡面积的深化设计、第三方检测、人员培训、质保运维等内容：
深化设计至少包含声学设计、音视频部署设计、舞台环境设计、安全设计等；
第三方检测至少包含声场检测、舞台安全检测、灯光检测等；
人员培训包含5-10人，不少于两次集中培训。</t>
  </si>
  <si>
    <t>调试服务</t>
  </si>
  <si>
    <t>按照国家相关行业标准进行扩声系统、显示系统、舞台灯光、中控系统进行安装和调试设施设备，至少包含设备运输、设备搬运、设备安装以及设备调试等服务</t>
  </si>
  <si>
    <t>十三、信息科技教材套装--人教版</t>
  </si>
  <si>
    <t>信息科技教学套装</t>
  </si>
  <si>
    <t>需满足新课标初中信息科技教材7-9年级教学内容与实操，套装包含不限于主控板和多种电子硬件，可完成物联网制、人工智能等应用，方便创意设计和搭建，产品需具有精致外壳兼容塑料积木，适用教学可重复使用，具有丰富在线教学资源，帮助快速开展教学活动。
1、主控
处理器：不低于双核处理器；
主频：不低于240MHz的时钟频率；
SRAM：≥520KB；
Flash：≥8MB；
Wi-Fi：≥802.11b/g/n最高150Mbps；
频率范围：2.4~2.5GHz；
蓝牙协议：不低于蓝牙v4.2BR/EDR和BLE标准；
陀螺仪：最高可测±2048dps；
三轴加速度计：最高可测±16g；
磁场传感器：≥3轴量程±30G；
光线传感器：0-4095；
麦克风：支持语音识别；
RGB灯：≥3颗全彩灯珠；
喇叭：≥8欧1瓦；
≥1.3英寸显示设备，支持≥16*16字符显示，分辨率≥128x64；
≥2个物理按键(A/B)；
≥6个触摸按键；
≥1路IIC接口；
≥6个拓展I/O口
≥2个电机驱动接口
电池：≥1000mAh可充电锂电池
充电电流：≥500mA
充电接口：支持Type-C接口
充电指示灯：≥1个
电源开关：≥1个
电量指示灯：≥1个
外观：需采用ABS塑料外壳，兼容塑料积木.
2、电子模块：需采用塑料外壳保护电路，同时避免学生使用时受伤；设有标准圆孔，方便固定；兼容塑料积木，方便拓展。模块数量≥14个，包含但不限于：积木舵机≥1、光敏传感器≥1、土壤湿度传感器≥1、温湿度传感器≥1、RFID读卡器（含3张电子标签）≥1、超声波传感器≥1、水泵≥1、RGB-LED≥1、分支≥1、温度传感器≥1、继电器≥2、USB灯≥1、USB制冷片组件≥1、USB加湿器≥1。
3、配件：type-c数据线、模块连接线等。</t>
  </si>
  <si>
    <t>十四、存储设备</t>
  </si>
  <si>
    <t>小容量存储视频器</t>
  </si>
  <si>
    <t>标称容量：≥8TB   ≥3.5英寸，不低于SATA3.0接口
需采用空气盘，CMR传统磁记录
传输速率≥256MB/s，≥256MB高速缓存，流畅存储视频有效防止丢帧
MTBF≥2,000,000小时
支持≥5年有限质保服务
适用海拔高度范围-305m至3050m
接口类型： SATA
尺寸：147mm(L)×101.6mm(W)×26.1mm(H)（±5mm）
转速：7200RPM
平均读写功率（W）：≤8.0W
缓存：≥256MB
刻录技术：CMR
接口传输速率（最大值）：≥6.0Gb/s</t>
  </si>
  <si>
    <t>流畅存储视频器</t>
  </si>
  <si>
    <t>标称容量：≥16TB   ≥3.5英寸，SATA3.0接口，
需采用氦气盘，CMR传统磁记录
传输速率≥256MB/s，流畅存储视频有效防止丢帧
高级格式（AF）512e扇区技术，保障硬盘扇区4K对齐
满足数据≥7*24小时运行可靠性、安全性的需求
支持≥5年有限质保服务
适用海拔高度范围≥-305m至3050m
外形规格：≥3.5-inch
接口类型：含不限于SATA
刻录技术：含不限于CMR
转速：≥7200RPM
缓存：≥512MB
最大读取速度：≥285MB/s
接口传输速率（最大值）：≥6.0Gb/s
平均读写功率（W）：≤7.1W
加载/卸载周期：≥600,000
MTBF：≥2,500,000
年负荷（TB/年）：≥550TB
尺寸：147mm(L)×101.85mm(W)×26.1mm(H)（±5mm）</t>
  </si>
  <si>
    <t>存储视频器</t>
  </si>
  <si>
    <t>标称容量：≥12TB   ≥3.5英寸，不低于SATA3.0接口
需采用空气盘，CMR传统磁记录
传输速率≥256MB/s，≥256MB高速缓存，流畅存储视频有效防止丢帧</t>
  </si>
  <si>
    <t>十五、教师阅览室</t>
  </si>
  <si>
    <t>太空舱小窝</t>
  </si>
  <si>
    <t>至少包含PAD+沙发+蓝牙音响，支持蓝牙的音响，自带USB充电接口，多种颜色可选；
1.外观尺寸：长：1250mm（±5mm），宽：920mm（±5mm），高：1250mm（±5mm）；
2.玻璃钢外壳：需表面光亮，高耐磨，拐弯处顺畅，光滑不留痕迹，质地坚硬；
3.需耐腐蚀，抗老化，防水及绝缘，机械强度高；
4.旋转轴承：轴承钢需采用密度较高的高端钢材，运转安静无杂响；
5.铝合金底座：需表面光滑、高防磨，拐弯处顺畅，光滑不留痕迹，太空舱转起来舒适飘逸；
6.控制面板：音箱、蓝牙、USB充电接口；
7.连接方式WiFi功能，音效扬声器≥2个，需具备音频接口3.5mm，需具备USB接口Type-C；
8.底座≥180度旋转设计，可承受多次旋转冲击；
9.PAD配置：
（1）内存：≥4G；
（2）存储器：≥64G；
（3）分辨率：≥1920*1200IPS；
（4）尺寸：≥10.1英寸；
二、资源要求
1.有声资源≥40000集，资源全部为真人原声播讲。听书资源需要可根据用户人群进行个性化分类，包含不限于：党政类：抗日战争、长征系列、军事文学、颂党情、纪实文学、中外名著等，能更精准地引导收听；少儿类：儿童读物、故事、国学启蒙、国学新说、名人传记、少儿教育、世界故事、外国文学、文学名著、中国文学等。
2.抗日战争包含不限于：1894燃烧的甲午、30年来抗日战争研究述评、百团大战、谍战上海滩、国际友人与抗日战争、华北抗战等等；
长征系列包含不限于：1942远征军未解之谜、改变中国命运的遵义会议等等；
军事文学包含不限于：1964暗战原子弹、北洋军阀覆灭记、大辛亥、二战讲坛等等；
颂党情包含不限于：一带一路、党史故事100讲、建党伟业、三严三实、十九大报告权威专题解读等等；
纪实文学包含不限于：蔡东藩中华史后汉、二十四史、汉书、红墙见证录、后汉书、欧洲中世纪史等等；
中外名著包含不限于：爱的教育、傲慢与偏见、八十天环游地球、巴黎圣母院、悲惨世界等等。</t>
  </si>
  <si>
    <t>朗读听书终端</t>
  </si>
  <si>
    <t>一、软件参数
1)支持软件开发定制：要求预装导航界面，实现开机即进入主界面，主界面菜单须能直接导航至“学习强国”“学习强军”“国家公共文化云”3款APP。
2)支持移动阅读平台，包含且不限于推荐视频、新闻中心、有声读后感专区（留声卡）、手机录制读后感功能、热门图书排行、app快捷入口（可配置）
3)支持读后感活动功能，组织以月度为单位的主题读后感活动，创新的声音卡片读后感模式，提高互动性和参与感。
4)支持我的书架：历史阅读的书籍、报纸和期刊等文章均可保存在我的书架，方便继续阅读。
5)支持文库管理：可提供不少于7800本高清电子图书，不少于200种高清报纸，不少于240种高清期刊，和纸质期刊同步更新。内容包含且不限于时尚生活、娱乐休闲、运动健康、教育科技、商业财经、新闻人物、文化艺术等领域。
6)支持收藏图书：喜欢的图书可收藏，在我的个人中心看到收藏的所有图书。
7)支持阅读个性化配置：
(1)目录定位：可根据目录定位到指定的篇章
(2)翻页，仿真翻页动效
(3)根据用户喜好更换阅读背景颜色、更改字体大小和屏幕亮度等。
8)支持管理员推荐报纸、期刊和图书至系统首页，供用户阅读学习。
9)支持查看分类：图书、期刊和报纸可根据机构需要进行分类管理，方便用户根据类型进行专项学习。
10)支持无网络情况下阅读图书、听有声书。
11)往期内容列表，读者在阅读报纸和期刊时，方便快捷选择报刊各个版面，即可快速实现对各个版面的观看，无需重复点击下一页翻动页面。
二、资源素材要求
1)可提供不少于200种高清报纸，已上架数不少于100种，日更新。支持在大屏端高清阅读，支持扫码借阅至手机阅读。内容涵盖机关、综合、健康、文化艺术、青少年、生活、经济、法制、教育、老年等。
2)可提供不少于240种高清期刊，已上架数不少于200种。和纸质期刊同步更新，支持在大屏端高清阅读，支持扫码借阅至手机阅读。内容覆盖军队、党务、政务、时尚生活、娱乐休闲、运动健康、教育科技、新闻人物、文化艺术等领域。
3)可提供不少于7800本高清电子图书，已上架数不少于1600本。支持在大屏端高清阅读，支持扫码借阅至手机阅读。包含且不限于《共产党宣言》《帝国主义论》《资本论》《毛泽东选集》《习近平新时代中国特色社会主义思想学习丛书》《习近平论治国理政》《中国共产党简史》《习近平新时代中国特色社会主义思想学习问答》《毛泽东、邓小平、江泽民、胡锦涛关于中国共产党历史论述摘编》、习近平《论中国共产党历史》等理论书籍，以及中国古代、近代、现当代文学名著和部分外国文学名著，内容覆盖政治、军事、科学技术、心理学、社会、教育、医学、金融、农业等学科领域。
4)哲学法学书籍不少于60本，包含且不限于《历史的起源与目标》《理想国》《单向度的人》《政治学》《世界秩序》《乌托邦》《太阳城》《政府论》《法哲学原理》《论法的精神》《社会契约论》等书籍。
5)古代典籍不少于60本，包含且不限于《大学》《春秋》《诗经》《礼记》《管子》《论语》《孟子》《荀子》《左传》《孔子家语通解》《论语诠解》《喻世明言》《警世通言》《醒世恒言》等书籍。
6)中国当代文学书籍需包含且不限于如下作品：《平凡的世界》《暗算》《风声》《苦难辉煌》《创业史》《贾大山文学作品全集》等。
7)可提供视频学习资源，包含且不限于党务知识问答、重要会议讲话、党建要闻、党建漫评、地方党建、企业党建、“不忘初心、牢记使命”主题教育等不少于7大主题，资源总数不少于67集，时长不少于1000分钟。支持本地资源配置学习。
▲8)为保证视听资源里《中华古诗文经典读本》的示范音频内容合法来源。（需提供在有效期内的授权资料，并加盖公章）
▲9)《中华古诗文经典读本》中≥216首音频资源，包含不限于一去二三里【宋·邵雍】、画【唐·王维】、江南【汉乐府】、咏鹅【唐·骆宾王】、画鸭【元·揭傒斯】、古朗月行(节选)【唐·李白】、静夜思【唐·李白】、寻隐者不遇【唐·贾岛】、咏华山【宋·寇准】、所见【清·袁枚】、风【唐·李峤】、池上【唐·白居易】、渔歌子【唐·张志和】等。（需提供音频目录，并加盖公章）
▲10)《中华古诗文经典读本》中朗读作者包括但不限于：肖玉、陈亮、海霞、陆洋、虹云等知名大家。（需提供朗读作者介绍图册复印件，并加盖公章）
三、硬件参数要求
1）尺寸：长240mm*宽160mm*厚8mm（±5mm）
2）材料：塑胶ABS+金属
3）重量：≥0.5Kg
4）CPU：不低于八核高速处理器
5）内存：≥4G
6）存储器：≥32G
7）显示屏：≥10.1寸 IPS屏
8）摄像头:前置≥200W 后置≥500W，后置自动对焦；
9）电池:聚合物锂电池≥8000mAh
10）电源:Type C充电，≥5V/2A
11）WIFI :支持≥2.4G或≥5G
12）蓝牙:支持蓝牙4.2或以上
13）操作系统:不低于Android8.0
14）耳麦：单指向，阻抗≤2.2kΩ，灵敏度-37dB±3dB，插头Type c</t>
  </si>
  <si>
    <t>墨水屏阅读器</t>
  </si>
  <si>
    <t>1.屏幕：≥10.3英寸墨水屏，分辨率≥1404*1872；支持纯平防眩光护眼；
2.支持自带无线无源电磁笔，自带两根替换笔芯；
3.前置光源：支持冷暖双色前置光源，冷光、暖光可单独调节；
4.CPU：≥4核1.8GHz；RAM：≥2GB；内置存储：≥32GB；
5.支持MicroSD卡，最大支持≥128GB；
6.WIFI：支持IEEE802.11a/b/g/n/ac2.4GHz/5GHzDual-Band；传输接口：支持TYPE-C（数字耳机/充电/数据传输）；支持蓝牙/OTG；
7.音频接口：支持TYPE-C；内置扬声器；支持MIC；
8.电池类型；锂电池≥4000mAh；
9.格式支持：包含不限于OFDX、TXT、HTXT、PDF、HTML、EPUB、DOC、DOCX、PPT、PPTX、XLS、XLSX等文档格式；便捷浏览JPG、BMP、PNG、GIF格式的图像文件；
10.内置工具：包含不限于柯林斯字典、古汉语词典、新华词典等，可随时查看注释；可以直接输入要查询的内容进行检索学习，也可在阅读过程中长按选中文字调用词典功能；支持生词本功能，在阅读及查词典使用过程中，可以长按加入生词本；
11.需配有保护皮套，需具有磁性唤醒屏幕功能；
12.支持关机后在屏幕上显示关机时设备剩余电量，便于设备使用管理；
13.支持系统接口开放，可以安装第三方APP，同时可以依据用户需求关闭或卸载。
二、终端内置资源
1.终端支需内置1-12年级要背诵的≥208首古诗文内容，提供诗词赏析相关内容；提供相关内容演示；
2.需内置100册中小学推荐必读图书；至少包含爱国爱党等文化建设教育学习的≥1300册阅读资源；
3.需内置教育部与中央广播电台制作的公益性《中小学语文示范诵读库》，支持耳机或内置扬声器收听；
三、教师账号功能
1.需具备教师管理班级和学生账号，具有随时关闭或打开评论区，读后感等功能的权限，支持教师作为任课教师关联其他班级（其他班级指由其他教师创建的班级）；
2.需具备教师在阅读过程中对好词、好句好段的整理，并能随时查看、删改；
3.需具备教师查看学生阅读任务数据，包含但不限于该图书的有效阅读字数，有效阅读时长，阅读进度，任务完成情况等数据的查看，支持查看阅读检测试题的正确率；查看班级学生阅读任务完成情况，包含：完成进度、最后一次阅读时间等；
4.需具备教师查看班级阅读分析报告，阅读分析报告包含但不限于如下内容：有效阅读字数、阅读图书数量、能力分析、喜欢分析、题目正确率、阅读建议、勋章数量、阅读积分等；支持查看班级整体阅读数据排行榜；
5.需具备教师查看每个学生的阅读报告，包含：该学生总阅读图书数量、总阅读时间、总阅读字数、最近7天的阅读情况、个人喜爱偏好、个人测试通过率及阅读能力等；</t>
  </si>
  <si>
    <t>教师置物区（定制）</t>
  </si>
  <si>
    <t>包含10㎡休闲区规划设计，需采用规格≥1220mm*2400mm*18mm（±5mm），需采用无醛级芯材松木木板成品定制，不低于E0级。</t>
  </si>
  <si>
    <t>教师休闲区（定制）</t>
  </si>
  <si>
    <t>包含40㎡休闲区规划设计，需满足不少于5-10人休闲休息使用，需采用环保软体面料搭配稳固支撑结构，符合人体工学设计。</t>
  </si>
  <si>
    <t>教师阅读区（定制）</t>
  </si>
  <si>
    <t>包含40㎡休闲区规划设计，需满足不少于10-15人阅读使用，需可轻松置物，桌面需为环保板材，表面需进行烤漆处理，需具有防滑，耐磨，抗腐蚀，耐老化的特性，桌板需采用E1板材，表面需附着保护材料，防止桌板变形，影响使用，储物柜需分隔合理，形态需根据学校要求定做，桌面大小需根据使用实际环境大小定制。</t>
  </si>
  <si>
    <t>氛围营造</t>
  </si>
  <si>
    <t>1、环境搭建符合智慧阅读教育的主题；包含不限于：顶面处理、墙面装饰造型等；
2、基础装饰部分包含不限于墙面刷漆布置，线路改造，灯具处理，造型设计，垃圾清运，货物搬运等基础实施工作，装修材料需为环保合格材料；
3、安装配电包含不限于：进行强弱电铺设，点位布置，配电箱、开关及线盒符合国家强制标准；照明灯具改造。
4、需配置满足使用人数的阅读座位，桌面宽大，可轻松置物，采用钢木结构，桌面为环保板材，表面进行烤漆处理，具有防滑，耐磨，抗腐蚀，耐老化的特性，桌腿为特种冷轧钢，表面附着保护材料，防止桌腿锈蚀变形，影响使用。
5、需按照校方的要求实施部署。</t>
  </si>
  <si>
    <t>十六、学生自习室</t>
  </si>
  <si>
    <t>阅读数据平台管理与监测系统</t>
  </si>
  <si>
    <t>1.需具备帐号与设备管理，记录每台设备与帐号之间的匹配情况；
2.需具备掌握帐号与设备使用状态，记录每台设备登陆账号的每天的阅读时长、每台设备某本书当天的阅读时长、该账号当天看了哪些书以及分别看书时长；
3.需具备通过文字点评学生阅读作业完成情况；
4.需具备多维度的分析统计功能，提供有效阅读字数、实际阅读本数，阅读评价维度包含但不限于：字词掌握、信息提取、概括归纳、思维拓展、赏析共情、创意感悟，能够根据学生实际阅读情况生成阅读报告；
5.需具备阅读奖励机制：针对分享、点赞、评论、有效阅读给予积分、勋章等不同的奖励；
6.需具备阅读分析报告包含但不限于如下内容：有效阅读字数、阅读图书数量、能力分析、喜欢分析、题目正确率、阅读建议。
7.需具备实现多平台互动阅读应用，包含PC端、移动端；
8.需具备管理者与多台设备绑定；
9.需具备了解某时间段内的阅读趋势，如：哪本/类书看的最多；
10.需具备每个用户上传内容资源，如读后感、评论等，可由教师审核和管理；
11.需具备管理者具有随时关闭或打开图书馆，评论区，读后感等功能的权限；
12.需具备管理员登录查看全校阅读数据报告、班级阅读数据报告及数据对比分析，批量生成导入学生账号，导入图书测试题；
13.需具备教师登录查看阅读数据分析，可查看班级综合报告、学生个人报告、班级阅读数据周排行，班级阅读数据月排行，班级数据总排行等；
14.需具备导出并查看班级学生阅读情况数据分析报告，包含：班级总计阅读字数、总计阅读时长、总计浏览本数、平均阅读字数、平均阅读时长、平均阅读本数；查看班级阅读排行榜、学生提交读后感情况、班级答题统计等；
15.需具备查看班级学生阅读任务完成情况，包含：完成进度、阅读时长、最后一次阅读时间、奖励勋章数量、阅读字数等；
16.需具备查看每个学生的阅读测评报告，包含：该学生总阅读图书数量、总阅读时间、总阅读字数、最近7天的阅读情况、个人喜爱偏好、个人测试通过率及阅读能力等。
17.需具备教师可以查看学生提交的阅读成果，包含但不限于读后感、读书笔记；查看评论区内容以及对评论区的管理；对任务进行文字点评、勋章奖励等操作；导出任意时间段的班级阅读报告；查看学生阅读痕迹，包含但不限于：读书动态、评论、书签、借阅书籍、阅读进度等；
18.需具备教师在任务下添加辅助教学文档，并支持学生端的查看，文档格式支持包含常用文档格式，例如word、txt、pdf等；
19.需具备资源更新服务期内每年度提供不少于200种电子图书更新，累积提供1000种电子图书更新；
20.需具备系统通过数据处理、可视化和峰值保障技术最终从海量数据中提取、分析和展现出有价值信息，帮助学校监控整体阅读情况。</t>
  </si>
  <si>
    <t>阅读教学平台教师服务系统</t>
  </si>
  <si>
    <t>1.需具备教师管理班级和学生账号；
2.需具备教师作为任课教师关联其他班级，其他班级指由其他教师创建的班级；
3.需具备设置所管理班级学生的图书馆权限，打开图书馆时，学生可以自由搜索图书及阅读图书，关闭图书馆时，学生仅可以阅读教师发布任务所指定的图书；
4.可发布图书阅读任务给所管理班级的学生，指定图书、完成截止时间、任务内容，并可以设置任务评论区的评论、点赞的开关权限，设置开的情况下，学生可以在该评论区内自由讨论，设置关的情况下，评论区内限制学生发言；
5.需具备多维度的分析统计功能，提供有效阅读字数、实际阅读本数，阅读评价维度包含但不限于：字词掌握、信息提取、概括归纳、思维拓展、赏析共情、创意感悟，能够根据学生实际阅读情况生成阅读报告；
6.需具备查看学生阅读任务数据，包含但不限于该图书的有效阅读字数，有效阅读时长，阅读进度，任务完成情况等数据的查看，支持查看阅读检测试题的正确率；
7.需具备阅读分析报告包含但不限于如下内容：有效阅读字数、阅读图书数量、能力分析、喜欢分析、题目正确率、阅读建议、勋章数量、阅读积分等；
8.需具备查看班级整体阅读数据排行榜；查看学生个人阅读报告；支持教师查看学生的阅读成果，包含但不限于：读后感、读书笔记等；
9.需具备阅读奖励机制：通过文字点评学生阅读任务完成情况，通过勋章主动奖励学生，系统根据学生有效阅读字数自动给予积分；</t>
  </si>
  <si>
    <t>阅读教学平台学生系统</t>
  </si>
  <si>
    <t>1.需具备pc端和移动端账号登录，学生可在家使用智慧阅读账号学习。
▲2.需具备用户进行好词好句好段的整理收集、圈划、标注、批注等，记录好词、好句好段及感想等信息，可以随时查看、删改，并且可以生成读书笔记上传；（需提供功能截图，并加盖公章）
3.需具备用户查看已发布的图书阅读任务，包含但不限于以下信息：图书名称、完成截止时间、任务内容、图书附件、读后感，并可以支持任务评论区的评论、点赞等交互功能；
4.需具备查看用户的借阅历史，用户的阅读行为分析、阅读能力分析、阅读喜好分析报告，阅读的时间、有效阅读字数、阅读浏览书本数量，完成教师发布的阅读任务情况。
5.需具备学生在线答题检测，即支持每本图书添加一套检测试题，学生可通过答题对阅读情况进行检测；</t>
  </si>
  <si>
    <t>阅读教学平台家长监管系统</t>
  </si>
  <si>
    <t>1.需具备多个家长绑定同一学生账号；
2.需具备家长查看学生基本信息、阅读任务数量、浏览图书本数、读书笔记数量、平均阅读时长；
3.需具备家长查看学生总体阅读数据，包含不限于总浏览时长、总阅读字数、总浏览图书本数、总读书笔记数量、总读后感数量、总勋章数量；
4.需具备家长查看学生平均阅读数据，包含不限于平均每日浏览时长、平均每日阅读字数、任务完成率；
5.需具备家长查看学生近七天阅读数据折线图，包括不限于浏览时长、阅读字数、浏览图书数量；
6.需具备家长查看学生最喜欢的图书；
7.需具备家长查看学生答题正确率和能力综合分析图；
8.需具备家长查看学生的所有阅读任务详情，根据教师发布的时间从近到远排列，任务详情包含不限于任务状态、发布人、发布时间、截至时间、任务内容
9.需具备家长查看学生的任务完成详情，包含不限于浏览进度、浏览时长、勋章个数、最后一次阅读时间；
10.需具备家长查看学生的读书笔记详情，包含好词、好句好段、笔记内容；
11.需具备家长查看学生每天的阅读动态，包含当日浏览时长、当日阅读字数及当日浏览的书籍。</t>
  </si>
  <si>
    <t>学生智慧阅读护眼终端</t>
  </si>
  <si>
    <t>1.屏幕：≥10.3英寸电子墨水屏，分辨率≥1404*1872；支持纯平防眩光护眼；
2.需具备自带无线无源电磁笔，自带两根替换笔芯；
3.前置光源：支持冷暖双色前置光源，冷光、暖光可单独调节；
4.CPU：≥4核1.8GHz；RAM：≥2GB；内置存储：≥32GB；
5.支持MicroSD卡，最大支持≥128GB；
6.WIFI：支持IEEE802.11a/b/g/n/ac2.4GHz/5GHzDual-Band；传输接口：TYPE-C（数字耳机/充电/数据传输）；支持蓝牙/OTG；
7.音频接口：支持TYPE-C；内置扬声器；支持MIC；
8.电池类型；锂电池≥4000mAh；
9.格式支持：包含不限于OFDX、TXT、HTXT、PDF、HTML、EPUB、DOC、DOCX、PPT、PPTX、XLS、XLSX等文档格式；便捷浏览JPG、BMP、PNG、GIF格式的图像文件；
10.内置工具：包含不限于柯林斯字典、古汉语词典、新华词典等，可随时查看注释；可以直接输入要查询的内容进行检索学习，也可在阅读过程中长按选中文字调用词典功能；支持生词本功能，在阅读及查词典使用过程中，可以长按加入生词本；
11.需配有保护皮套，具有磁性唤醒屏幕功能；
12.支持关机后在屏幕上显示关机时设备剩余电量，便于设备使用管理；
13.支持系统接口开放，可以安装第三方APP，同时可以依据用户需求关闭或卸载。
二、终端内置资源
1.终端需内置1-12年级要背诵的≥208首古诗文内容，提供诗词赏析相关内容；提供相关内容演示；
2.需内置≥100册中小学推荐必读图书；至少包含爱国爱党等文化建设教育学习的≥1300册阅读资源；
3.需内置教育部与中央广播电台制作的公益性《中小学语文示范诵读库》，支持耳机或内置扬声器收听；
三、学生账号功能
1.需具备多种方式图书推荐，可根据学校学生图书阅读数据统计及个人阅读数据统计智能推荐图书给用户，包括智慧推荐、阅读排行推荐、下载排行推荐；
2.需具备阅读计划功能，学生自主编辑图书阅读计划，系统根据阅读计划内容进行提醒和数据统计；
3.需具备学生进行好词好句好段的整理收集、圈划、标注、批注等，记录好词、好句好段及学生感想等信息，学生可以随时查看、删改，并且可以生成读书笔记上传给教师批阅；
4.需具备查看用户的阅读行为分析、阅读能力分析、阅读喜好分析报告，包含对用户的有效阅读字数、阅读时长、浏览图书本数等数据的记录和分析。
▲5.需具备电子图书版式文档阅读与流式文档阅读可以自由切换，且流式阅读时字体放大或缩小时，版面能够自动重新排版，同时自适应不同尺寸屏幕的阅读终端。（需提供功能截图，并加盖公章）</t>
  </si>
  <si>
    <t>学生智慧阅读护眼终端支架</t>
  </si>
  <si>
    <t>1.适用场景：支持平面桌面；
2.固定方式：支持立式；
3.角度调整：支持角度可调；
4.底座：需采用金属材质。</t>
  </si>
  <si>
    <t>教师智慧阅读护眼终端</t>
  </si>
  <si>
    <t>备用笔芯</t>
  </si>
  <si>
    <t>支持配套无线无源电磁笔笔芯，可更换。</t>
  </si>
  <si>
    <t>备用电磁笔</t>
  </si>
  <si>
    <t>支持无线无源电磁笔，自带两根替换笔芯；4096级压感；笔尾橡皮擦功能。</t>
  </si>
  <si>
    <t>无线AP</t>
  </si>
  <si>
    <t>1.支持802.11acwave2标准，支持802.11acMU-MIMO；
2.高密度设计，内置三射频，整机空间流≥6，wave2MU-MIMO空间流≥3，整机最大接入速率≥2500Mbps；
3.设备至少带有2个10/100/1000Base-T以太网上联端口；</t>
  </si>
  <si>
    <t>充电柜</t>
  </si>
  <si>
    <t>1.整机支持≥60台设备同时充电；整机尺寸：长570mm（±5mm）*宽510mm（±5mm）*高1050mm（±5mm）；
2.主体材质需采用1.0-3.0（mm）SPCC冷轧碳素钢与环保ABS工程塑料相结合；需采用全封闭防盗结构、工艺上耐酸碱腐蚀、耐磨、防静电等；
3.需采用顶盖边角圆弧（≥R15）设计，安全稳固；
4.需采用分舱设计，前部为老师、学生使用区域，后部为设备调试维护区域。前后使用不同防盗锁（其中前门为双重防盗天地锁），注重前仓设备的安全保护。内部分舱，强弱电分离，学生无法接触强电部分。（前舱为设备放置充电区域，学生接触区域，无强电；后舱为电源管理控制区域，由专业管理人员控制）；
5.高品质超静音,噪音≤40分贝，脚轮（四轮万向，两轮带刹车）和左右人体工学把手；
6.需采用智能互循环散热结构，辅以温控感应控制风扇强制散热。
7.需采用环保ABS工程塑料单机隔断，保证隔断塑料面板厚度≥7MM，以保证隔板强度，同时在设计上采用新颖的ABS隔板四面包围方式，以保障设备用电安全，其中内置隔板上带有卡线槽，预留凹槽方便拿取电脑；
8.供电安全方面需采用USB接口后置供电模式，5V/0.5-2A之间智能输出，电源管理芯片式集成电路设计，自动检测平板允许输入电流，优先供应低电位设备。根据电池电量自动以普通、快速、涓流三种模式供电，满电自动断电；
9.需配有一体化电源管理系统，集防漏电，防短路，防过载，多模式显示数码智能开关机功能为一体。可设置时间，节约能源，具有优先供电功能。</t>
  </si>
  <si>
    <t>校园智慧阅读与数据终端</t>
  </si>
  <si>
    <t>一、支持通过云端服务利用离线延时同步技术，可以实现对所有学生账号的在线阅读数据获取和离线阅读数据延时获取。系统通过数据处理、可视化和峰值保障技术最终从海量数据中提取、分析和展现出有价值信息，帮助学校监控整体阅读情况。包含不限于：
1.学校总人数（人）；
2.总浏览书籍本数（本）；
3.总阅读字数（万字）；
4.总阅读时长（小时）；
5.实时在线终端数及登录信息滚动展示；
6.全校阅读能力分析图；
7.全校最近七天阅读时长分析表；
8.全校最近七天阅读字数分析表
9.全校最近七天浏览本数分析表
10.全校本周阅读数据排行榜；
11.全校最受欢迎图书排行榜；
二、支持图片轮播的形式，滚动展示校园资讯等校园宣传类信息，点击图片可以阅读详细信息；主要用于学校自主发布“通知公告”等校园宣传内容；
三、支持触摸操作电子图书阅读借阅
1.需具备图书在线阅读功能，支持多种图书分类；
2.需具备丰富的电子图书资源，并支持在线更新电子图书资源；
3.需具备面向教师及家长的电子读书借阅服务，下载Android手机客户端，扫描借阅机上的图书二维码，可将电子图书借阅至手机端；
4.资源描述：
≥1000本教育部推荐课外读物，≥10000本中小学相关读物；教育部推荐馆藏书籍数量≥800本；书籍根据不同品类，分类管理；包含古诗词鉴赏，文字清晰，格式标准，提供诗词赏析、作者介绍等相关内容。
四、触摸大屏硬件参数
1.背光类型支持D-LED，≥43寸液晶屏（A规）；分辨率≥1920*1080；使用寿命≥50000h；
2.电容触摸框；≥10点触摸；响应时间≤15ms；
3.RAM≥2G；ROM1≥6G；≥四核；
4.整体尺寸长*宽*高1101（H）*589（W）*53（D）mm（±5mm）；HDMI支持不低于1080@60Hz，4K*2K@60Hz输出</t>
  </si>
  <si>
    <t>学生自习区（定制）</t>
  </si>
  <si>
    <t>包含150㎡自习区规划设计，需满足不少于40人自习使用，需可轻松置物，桌面需为环保板材，表面需进行烤漆处理，需具有防滑，耐磨，抗腐蚀，耐老化的特性，桌板需采用E1板材，表面需附着保护材料，防止桌板变形，影响使用，储物柜需分隔合理，形态需根据学校要求定制。</t>
  </si>
  <si>
    <t>学生置物区（定制）</t>
  </si>
  <si>
    <t>包含10㎡置物区规划设计，需采用规格1220mm*2400mm*18mm（±5mm），需采用无醛级芯材松木木板成品定制，不低于E0级。</t>
  </si>
  <si>
    <t>超级彩墨屏</t>
  </si>
  <si>
    <t>≥10.3英寸，≥2480*1860，≥300ppi，≥4000mAh
CPU：≥8核 ≥2.0HZ，≥6G，≥128G，支持K12校内课程
支持学龄前益智启蒙，幼小衔接，亲子共读，睡前熏听。
支持日常学练补，考前测补学
支持小初高≥9科作业辅导，个性化拓展拔高，语数外全科AI交互题型
支持AI语音识别、口语互动问答，AI数学:AI学伴深度答疑，AI大语文:阅读-理解-写作闭环
支持AI英语:口语互动问答</t>
  </si>
  <si>
    <t>十七、教师会议室</t>
  </si>
  <si>
    <t>智慧会议显示系统</t>
  </si>
  <si>
    <t>1、通过扫描二维码方式与管理电脑连接，从而实现对信号源和输出端进行远程管理控制。支持放大镜放大局部功能，可对软件中文字等较小或看不清的部分进行放大操作。具备基本辅助工具，包括画笔、聚光灯、放大镜等，画笔颜色、画笔大小通过移动端轻松可调。
2、支持文字推送发布软件，集合配置、管理、执行操作于一体，方便使用。
3、文字推送系统可实现通过手机APP将常用语或者文字推送给大屏，并支持同时会自动转成语音推送给音频终端设备播放。
4、推送软件可调整发布文本大小、颜色、滚动方式及滚动速度，水平对齐方式，显示屏背景颜色等。
5、需配套显示终端</t>
  </si>
  <si>
    <t>会议区（定制）</t>
  </si>
  <si>
    <t>包含60㎡会议区规划设计，需采用高密度中纤基材，樱桃木皮喷漆制作，长5000mm*宽2000mm*高750mm（±5mm），款式可根据使用需求定制。</t>
  </si>
  <si>
    <t>演讲区（定制）</t>
  </si>
  <si>
    <t>包含10㎡演讲区规划设计，需采用高密度中纤基材，樱桃木皮喷漆制，680mm*500mm*750mm（±5mm）</t>
  </si>
  <si>
    <t>不低于42U环保材质</t>
  </si>
  <si>
    <t>安装调试服务</t>
  </si>
  <si>
    <t>按照国家相关行业标准进行会议区、演讲区安装和调试设施设备，至少包含设备运输、设备搬运、设备安装以及设备调试等服务</t>
  </si>
  <si>
    <t>十八、校园防欺凌智能预警系统</t>
  </si>
  <si>
    <t>校园防欺凌智能报警平台</t>
  </si>
  <si>
    <t>一、系统管理
1、需满足系统用户的增删改查操作，不同的用户分配不同的角色；
2、需满足角色管理功能，支持不同的角色分配不同的功能和数据权限；
3、需满足学校部门的增删改查操作，至少支持三级部门的建立；
4、需满足学校岗位的管理，支持自定义添加各类岗位角色；
▲5、需满足平台的登录日志和操作日志查询，支持查看登录的时间、地点、IP，以及支持查看操作的具体模块等信息。（需提供该功能系统截图，并在截图页面将系统功能点标注说明并加盖公章）
二、场所管理
1、需满足学校场所的增删改成操作；
2、需满足建立场所时，选择场所所属类型（厕所、宿舍）。
三、设备管理
1、需满足接入智能预警设备，实现设备的在线、离线状态检测；
2、需满足按照设备编号、设备名称进行筛选查询；
3、需满足通过系统实现对设备的远程升级、重启等操作；
▲4、需满足上传学校的平面图，并基于平面图标注设备所在位置。（需提供该功能系统截图，并在截图页面将系统功能点标注说明并加盖公章）
一、预警策略设置
1、需满足按照预警级别设置不同的推送方式，并支持短信、微信和平台三种方式的开关；
▲2、需满足按照不同的预警级别设置不同的预警接收人员，支持按照用户类型设置预警接收人，也可以指定用户推送；（需提供该功能系统截图，并在截图页面将系统功能点标注说明并加盖公章）
二、报警信息
1、需满足通过设备编号、处理状态、预警时间组合查询预警列表，并支持预警内容的导出；
2、需满足查看预警级别、预警对应场所、预警是人员数量等详细信息；
3、需满足对预警信息进行处置操作，并可填写处置内容和上传处置照片；
三、智能预警中心
1、需满足分类显示不同的预警信息，并且可以基于学校平面图展示预警地点；
2、需满足预警处置情况分析；
3、需满足预警高发时段分析；
4、需满足预警高发场所分析；
5、需满足预警趋势分析；
▲6、需满足发送预警时，平台自动弹窗展示预警内容，基于平面图展示预警位置，展示雷达扫描结果，展示人员聚集数量；（需提供该功能系统截图，并在截图页面将系统功能点标注说明并加盖公章）
四、移动端应用
1、发送预警时，支持短信和微信通知；
2、需满足通过微信公众号查看预警列表以及预警详情；
3、需满足通过微信公众号实现预警的处置，并可填写处置内容和上传处置图片。
一、平台性能需求
1、一般操作响应时间：平台登录时间应在≤2秒；复杂业务执行时间：复杂业务相应时间≤2秒；在线用户数：平台需满足在线用户数≥200个；吞吐量：平台每分钟需满足≥500笔设备预警数据的入库更新操作，≥1000笔的预警数据查询操作；最大并发数：平台允许最大登录并发用户数≥50个；稳定性：系统在≥100并发用户下不出现因错误导致系统重新启动或崩溃。
二、平台安全性需求
1、平台需满足数据的保密性要求，支持加密存储和加密传输操作；
2、平台需满足数据的完整性要求，支持数据存储和通信的完整性，并对不符合要求的数据输入操作给与提示；
3、平台需满足数据可核查性操作，具体日志审计和安全事件审计功能，审计覆盖每个用户，对行为和安全事件进行审计；
4、平台应提供登录控制模块对登录用户进行身份标识和鉴别。
三、隐私保护
▲1、需满足终端对识别到的声音不向平台传输，平台只显示预警结果数据，不对任何声音进行存储。（需提供该功能系统截图，并在截图页面将系统功能点标注说明并加盖公章）</t>
  </si>
  <si>
    <t>校园防欺凌预警终端</t>
  </si>
  <si>
    <t>1、通讯方式：支持4G全网通
2、麦克风：支持全指向麦克风
3、通话：支持VoLTE高清通话
4、喇叭：≥5W
5、外部供电：DC接口
6、输入电压：AC90-264V，47/63Hz；输出接头：5.5*2.5mm；最大输出功率:≥10W；输出电压DC:DC5V+/-5%；输出电流:≥2A；过载保护；115%~200%vA，连续短路不损坏,可自动恢复。
7、识别距离：最大有效识别距离≥10米。
▲8、为防止恶意断电漏报，产品含内置电池且电池离线工作时间不低于4.5小时。（需提供检测报告复印件，并加盖公章）
▲9、为防止信息泄漏，产品支持TF卡语音存储加密功能，且存储时间不低于15天；本机存储内容被盗后，需通过指定APP或小程序解密后方可读取。（需提供检测报告复印件，并加盖公章）
▲10、为防止恶意触发预警，支持录入目标群体声纹，声纹身份识别准确率不低于95%。（需提供检测报告复印件，并加盖公章）
▲11、支持多人声纹分离解析技术，可识别多人同时触发预警，并分别识别发声人的身份，识别率不低于95%。（需提供检测报告复印件，并加盖公章）</t>
  </si>
  <si>
    <t>校园防欺凌智能报警设备嵌入式软件</t>
  </si>
  <si>
    <t>1、需满足识别50种以上自定义免唤醒疑似欺凌词汇。
2、需满足对于上传语音依据情感模型及上下文语义进行冲突倾向和冲突等级的判定，并进行对应的预警。
3、需满足通过小程序或app进行远程双向对讲。
4、需满足通过微信服务号、小程序、APP和电话语音通知。</t>
  </si>
  <si>
    <t>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</si>
</sst>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ajor"/>
    </font>
    <font>
      <b/>
      <sz val="18"/>
      <color rgb="FF000000"/>
      <name val="宋体"/>
      <charset val="134"/>
    </font>
    <font>
      <b/>
      <sz val="12"/>
      <color rgb="FF00000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5" fillId="0" borderId="0"/>
    <xf numFmtId="0" fontId="25" fillId="0" borderId="0"/>
    <xf numFmtId="0" fontId="25" fillId="0" borderId="0">
      <alignment vertical="center"/>
    </xf>
    <xf numFmtId="0" fontId="25" fillId="0" borderId="0">
      <alignment vertical="center"/>
    </xf>
    <xf numFmtId="0" fontId="0" fillId="0" borderId="0">
      <alignment vertical="center"/>
    </xf>
    <xf numFmtId="0" fontId="25" fillId="0" borderId="0"/>
    <xf numFmtId="0" fontId="0" fillId="0" borderId="0">
      <alignment vertical="center"/>
    </xf>
    <xf numFmtId="0" fontId="25" fillId="0" borderId="0">
      <alignment vertical="center"/>
    </xf>
    <xf numFmtId="0" fontId="25" fillId="0" borderId="0">
      <alignment vertical="center"/>
    </xf>
    <xf numFmtId="0" fontId="25" fillId="0" borderId="0">
      <alignment vertical="center"/>
    </xf>
  </cellStyleXfs>
  <cellXfs count="17">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40" fontId="1" fillId="0" borderId="0" xfId="0" applyNumberFormat="1" applyFont="1" applyFill="1" applyAlignment="1">
      <alignment vertical="center" wrapText="1"/>
    </xf>
    <xf numFmtId="0" fontId="2" fillId="0" borderId="1" xfId="0" applyFont="1" applyBorder="1" applyAlignment="1">
      <alignment horizontal="center" vertical="center" wrapText="1"/>
    </xf>
    <xf numFmtId="4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0"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0"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0" fontId="4" fillId="0" borderId="1" xfId="0" applyNumberFormat="1" applyFont="1" applyBorder="1" applyAlignment="1">
      <alignment horizontal="center" vertical="center"/>
    </xf>
    <xf numFmtId="40" fontId="3" fillId="0" borderId="1" xfId="0" applyNumberFormat="1" applyFont="1" applyBorder="1" applyAlignment="1">
      <alignment horizontal="center" vertical="center"/>
    </xf>
    <xf numFmtId="0" fontId="3" fillId="0" borderId="1" xfId="0" applyFont="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11" xfId="51"/>
    <cellStyle name="常规 2" xfId="52"/>
    <cellStyle name="常规 2 2" xfId="53"/>
    <cellStyle name="常规 2 2 2" xfId="54"/>
    <cellStyle name="常规 3" xfId="55"/>
    <cellStyle name="常规 3 4" xfId="56"/>
    <cellStyle name="常规 6" xfId="57"/>
    <cellStyle name="常规 8 2" xfId="58"/>
    <cellStyle name="普通 2"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5</xdr:row>
      <xdr:rowOff>108181</xdr:rowOff>
    </xdr:to>
    <xdr:pic>
      <xdr:nvPicPr>
        <xdr:cNvPr id="2" name="图片 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5</xdr:row>
      <xdr:rowOff>108181</xdr:rowOff>
    </xdr:to>
    <xdr:pic>
      <xdr:nvPicPr>
        <xdr:cNvPr id="3" name="图片 2"/>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5</xdr:row>
      <xdr:rowOff>107315</xdr:rowOff>
    </xdr:to>
    <xdr:pic>
      <xdr:nvPicPr>
        <xdr:cNvPr id="4" name="图片 3"/>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315"/>
        </a:xfrm>
        <a:prstGeom prst="rect">
          <a:avLst/>
        </a:prstGeom>
        <a:noFill/>
        <a:ln>
          <a:noFill/>
        </a:ln>
      </xdr:spPr>
    </xdr:pic>
    <xdr:clientData/>
  </xdr:twoCellAnchor>
  <xdr:twoCellAnchor editAs="oneCell">
    <xdr:from>
      <xdr:col>0</xdr:col>
      <xdr:colOff>0</xdr:colOff>
      <xdr:row>0</xdr:row>
      <xdr:rowOff>0</xdr:rowOff>
    </xdr:from>
    <xdr:to>
      <xdr:col>0</xdr:col>
      <xdr:colOff>0</xdr:colOff>
      <xdr:row>5</xdr:row>
      <xdr:rowOff>107315</xdr:rowOff>
    </xdr:to>
    <xdr:pic>
      <xdr:nvPicPr>
        <xdr:cNvPr id="5" name="图片 4"/>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315"/>
        </a:xfrm>
        <a:prstGeom prst="rect">
          <a:avLst/>
        </a:prstGeom>
        <a:noFill/>
        <a:ln>
          <a:noFill/>
        </a:ln>
      </xdr:spPr>
    </xdr:pic>
    <xdr:clientData/>
  </xdr:twoCellAnchor>
  <xdr:twoCellAnchor editAs="oneCell">
    <xdr:from>
      <xdr:col>0</xdr:col>
      <xdr:colOff>0</xdr:colOff>
      <xdr:row>0</xdr:row>
      <xdr:rowOff>0</xdr:rowOff>
    </xdr:from>
    <xdr:to>
      <xdr:col>0</xdr:col>
      <xdr:colOff>0</xdr:colOff>
      <xdr:row>5</xdr:row>
      <xdr:rowOff>107950</xdr:rowOff>
    </xdr:to>
    <xdr:pic>
      <xdr:nvPicPr>
        <xdr:cNvPr id="8" name="图片 7"/>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5</xdr:row>
      <xdr:rowOff>107950</xdr:rowOff>
    </xdr:to>
    <xdr:pic>
      <xdr:nvPicPr>
        <xdr:cNvPr id="9" name="图片 8"/>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30"/>
  <sheetViews>
    <sheetView tabSelected="1" topLeftCell="A212" workbookViewId="0">
      <selection activeCell="A225" sqref="A225:G225"/>
    </sheetView>
  </sheetViews>
  <sheetFormatPr defaultColWidth="10.625" defaultRowHeight="34" customHeight="1" outlineLevelCol="6"/>
  <cols>
    <col min="1" max="1" width="10.625" style="1"/>
    <col min="2" max="2" width="16.625" style="2" customWidth="1"/>
    <col min="3" max="3" width="95.375" style="1" customWidth="1"/>
    <col min="4" max="5" width="4.875" style="1" customWidth="1"/>
    <col min="6" max="6" width="11.5" style="3" customWidth="1"/>
    <col min="7" max="7" width="15.375" style="3" customWidth="1"/>
    <col min="8" max="16384" width="10.625" style="1"/>
  </cols>
  <sheetData>
    <row r="1" customHeight="1" spans="1:7">
      <c r="A1" s="4" t="s">
        <v>0</v>
      </c>
      <c r="B1" s="4"/>
      <c r="C1" s="4"/>
      <c r="D1" s="4"/>
      <c r="E1" s="4"/>
      <c r="F1" s="5"/>
      <c r="G1" s="5"/>
    </row>
    <row r="2" customHeight="1" spans="1:7">
      <c r="A2" s="6" t="s">
        <v>1</v>
      </c>
      <c r="B2" s="6" t="s">
        <v>2</v>
      </c>
      <c r="C2" s="6" t="s">
        <v>3</v>
      </c>
      <c r="D2" s="6" t="s">
        <v>4</v>
      </c>
      <c r="E2" s="6" t="s">
        <v>5</v>
      </c>
      <c r="F2" s="7" t="s">
        <v>6</v>
      </c>
      <c r="G2" s="7" t="s">
        <v>7</v>
      </c>
    </row>
    <row r="3" customHeight="1" spans="1:7">
      <c r="A3" s="6" t="s">
        <v>8</v>
      </c>
      <c r="B3" s="6"/>
      <c r="C3" s="6"/>
      <c r="D3" s="6"/>
      <c r="E3" s="6"/>
      <c r="F3" s="7"/>
      <c r="G3" s="7"/>
    </row>
    <row r="4" customHeight="1" spans="1:7">
      <c r="A4" s="8" t="s">
        <v>9</v>
      </c>
      <c r="B4" s="6"/>
      <c r="C4" s="8"/>
      <c r="D4" s="8"/>
      <c r="E4" s="8"/>
      <c r="F4" s="9"/>
      <c r="G4" s="9"/>
    </row>
    <row r="5" customHeight="1" spans="1:7">
      <c r="A5" s="10">
        <v>1</v>
      </c>
      <c r="B5" s="10" t="s">
        <v>10</v>
      </c>
      <c r="C5" s="11" t="s">
        <v>11</v>
      </c>
      <c r="D5" s="10">
        <v>1</v>
      </c>
      <c r="E5" s="10" t="s">
        <v>12</v>
      </c>
      <c r="F5" s="12">
        <v>413754</v>
      </c>
      <c r="G5" s="12">
        <f t="shared" ref="G5:G9" si="0">F5*D5</f>
        <v>413754</v>
      </c>
    </row>
    <row r="6" customHeight="1" spans="1:7">
      <c r="A6" s="8" t="s">
        <v>13</v>
      </c>
      <c r="B6" s="6"/>
      <c r="C6" s="8"/>
      <c r="D6" s="8"/>
      <c r="E6" s="8"/>
      <c r="F6" s="9"/>
      <c r="G6" s="9"/>
    </row>
    <row r="7" customHeight="1" spans="1:7">
      <c r="A7" s="10">
        <v>2</v>
      </c>
      <c r="B7" s="10" t="s">
        <v>14</v>
      </c>
      <c r="C7" s="11" t="s">
        <v>15</v>
      </c>
      <c r="D7" s="10">
        <v>2</v>
      </c>
      <c r="E7" s="10" t="s">
        <v>16</v>
      </c>
      <c r="F7" s="12">
        <v>144000</v>
      </c>
      <c r="G7" s="12">
        <f t="shared" si="0"/>
        <v>288000</v>
      </c>
    </row>
    <row r="8" customHeight="1" spans="1:7">
      <c r="A8" s="8" t="s">
        <v>17</v>
      </c>
      <c r="B8" s="6"/>
      <c r="C8" s="8"/>
      <c r="D8" s="8"/>
      <c r="E8" s="8"/>
      <c r="F8" s="9"/>
      <c r="G8" s="9"/>
    </row>
    <row r="9" customHeight="1" spans="1:7">
      <c r="A9" s="10">
        <v>3</v>
      </c>
      <c r="B9" s="10" t="s">
        <v>18</v>
      </c>
      <c r="C9" s="11" t="s">
        <v>19</v>
      </c>
      <c r="D9" s="10">
        <v>1</v>
      </c>
      <c r="E9" s="10" t="s">
        <v>12</v>
      </c>
      <c r="F9" s="12">
        <v>125000</v>
      </c>
      <c r="G9" s="12">
        <f t="shared" si="0"/>
        <v>125000</v>
      </c>
    </row>
    <row r="10" customHeight="1" spans="1:7">
      <c r="A10" s="8" t="s">
        <v>20</v>
      </c>
      <c r="B10" s="6"/>
      <c r="C10" s="8"/>
      <c r="D10" s="8"/>
      <c r="E10" s="8"/>
      <c r="F10" s="9"/>
      <c r="G10" s="9"/>
    </row>
    <row r="11" customHeight="1" spans="1:7">
      <c r="A11" s="10">
        <v>4</v>
      </c>
      <c r="B11" s="10" t="s">
        <v>21</v>
      </c>
      <c r="C11" s="11" t="s">
        <v>22</v>
      </c>
      <c r="D11" s="10">
        <v>1</v>
      </c>
      <c r="E11" s="10" t="s">
        <v>12</v>
      </c>
      <c r="F11" s="12">
        <v>189000</v>
      </c>
      <c r="G11" s="12">
        <f t="shared" ref="G11:G15" si="1">F11*D11</f>
        <v>189000</v>
      </c>
    </row>
    <row r="12" customHeight="1" spans="1:7">
      <c r="A12" s="10">
        <v>5</v>
      </c>
      <c r="B12" s="10" t="s">
        <v>23</v>
      </c>
      <c r="C12" s="11" t="s">
        <v>24</v>
      </c>
      <c r="D12" s="10">
        <v>1</v>
      </c>
      <c r="E12" s="10" t="s">
        <v>12</v>
      </c>
      <c r="F12" s="12">
        <v>125000</v>
      </c>
      <c r="G12" s="12">
        <f t="shared" si="1"/>
        <v>125000</v>
      </c>
    </row>
    <row r="13" customHeight="1" spans="1:7">
      <c r="A13" s="8" t="s">
        <v>25</v>
      </c>
      <c r="B13" s="6"/>
      <c r="C13" s="8"/>
      <c r="D13" s="8"/>
      <c r="E13" s="8"/>
      <c r="F13" s="9"/>
      <c r="G13" s="9"/>
    </row>
    <row r="14" customHeight="1" spans="1:7">
      <c r="A14" s="10">
        <v>6</v>
      </c>
      <c r="B14" s="10" t="s">
        <v>26</v>
      </c>
      <c r="C14" s="11" t="s">
        <v>27</v>
      </c>
      <c r="D14" s="10">
        <v>1</v>
      </c>
      <c r="E14" s="10" t="s">
        <v>28</v>
      </c>
      <c r="F14" s="12">
        <v>69000</v>
      </c>
      <c r="G14" s="12">
        <f t="shared" si="1"/>
        <v>69000</v>
      </c>
    </row>
    <row r="15" customHeight="1" spans="1:7">
      <c r="A15" s="10">
        <v>7</v>
      </c>
      <c r="B15" s="10" t="s">
        <v>29</v>
      </c>
      <c r="C15" s="11" t="s">
        <v>30</v>
      </c>
      <c r="D15" s="10">
        <v>1</v>
      </c>
      <c r="E15" s="10" t="s">
        <v>16</v>
      </c>
      <c r="F15" s="12">
        <v>80000</v>
      </c>
      <c r="G15" s="12">
        <f t="shared" si="1"/>
        <v>80000</v>
      </c>
    </row>
    <row r="16" customHeight="1" spans="1:7">
      <c r="A16" s="8" t="s">
        <v>31</v>
      </c>
      <c r="B16" s="6"/>
      <c r="C16" s="8"/>
      <c r="D16" s="8"/>
      <c r="E16" s="8"/>
      <c r="F16" s="9"/>
      <c r="G16" s="9"/>
    </row>
    <row r="17" customHeight="1" spans="1:7">
      <c r="A17" s="10">
        <v>8</v>
      </c>
      <c r="B17" s="10" t="s">
        <v>32</v>
      </c>
      <c r="C17" s="11" t="s">
        <v>33</v>
      </c>
      <c r="D17" s="10">
        <v>1</v>
      </c>
      <c r="E17" s="10" t="s">
        <v>28</v>
      </c>
      <c r="F17" s="12">
        <v>88000</v>
      </c>
      <c r="G17" s="12">
        <f t="shared" ref="G17:G22" si="2">F17*D17</f>
        <v>88000</v>
      </c>
    </row>
    <row r="18" customHeight="1" spans="1:7">
      <c r="A18" s="10">
        <v>9</v>
      </c>
      <c r="B18" s="10" t="s">
        <v>34</v>
      </c>
      <c r="C18" s="11" t="s">
        <v>35</v>
      </c>
      <c r="D18" s="10">
        <v>1</v>
      </c>
      <c r="E18" s="10" t="s">
        <v>16</v>
      </c>
      <c r="F18" s="12">
        <v>100000</v>
      </c>
      <c r="G18" s="12">
        <f t="shared" si="2"/>
        <v>100000</v>
      </c>
    </row>
    <row r="19" customHeight="1" spans="1:7">
      <c r="A19" s="8" t="s">
        <v>36</v>
      </c>
      <c r="B19" s="6"/>
      <c r="C19" s="8"/>
      <c r="D19" s="8"/>
      <c r="E19" s="8"/>
      <c r="F19" s="9"/>
      <c r="G19" s="9"/>
    </row>
    <row r="20" customHeight="1" spans="1:7">
      <c r="A20" s="10">
        <v>10</v>
      </c>
      <c r="B20" s="10" t="s">
        <v>37</v>
      </c>
      <c r="C20" s="11" t="s">
        <v>38</v>
      </c>
      <c r="D20" s="10">
        <v>1</v>
      </c>
      <c r="E20" s="10" t="s">
        <v>12</v>
      </c>
      <c r="F20" s="12">
        <v>78000</v>
      </c>
      <c r="G20" s="12">
        <f t="shared" si="2"/>
        <v>78000</v>
      </c>
    </row>
    <row r="21" customHeight="1" spans="1:7">
      <c r="A21" s="10">
        <v>11</v>
      </c>
      <c r="B21" s="10" t="s">
        <v>39</v>
      </c>
      <c r="C21" s="11" t="s">
        <v>40</v>
      </c>
      <c r="D21" s="10">
        <v>1</v>
      </c>
      <c r="E21" s="10" t="s">
        <v>28</v>
      </c>
      <c r="F21" s="12">
        <v>14000</v>
      </c>
      <c r="G21" s="12">
        <f t="shared" si="2"/>
        <v>14000</v>
      </c>
    </row>
    <row r="22" customHeight="1" spans="1:7">
      <c r="A22" s="10">
        <v>12</v>
      </c>
      <c r="B22" s="10" t="s">
        <v>41</v>
      </c>
      <c r="C22" s="11" t="s">
        <v>42</v>
      </c>
      <c r="D22" s="10">
        <v>1</v>
      </c>
      <c r="E22" s="10" t="s">
        <v>16</v>
      </c>
      <c r="F22" s="12">
        <v>128000</v>
      </c>
      <c r="G22" s="12">
        <f t="shared" si="2"/>
        <v>128000</v>
      </c>
    </row>
    <row r="23" customHeight="1" spans="1:7">
      <c r="A23" s="8" t="s">
        <v>43</v>
      </c>
      <c r="B23" s="6"/>
      <c r="C23" s="8"/>
      <c r="D23" s="8"/>
      <c r="E23" s="8"/>
      <c r="F23" s="9"/>
      <c r="G23" s="9"/>
    </row>
    <row r="24" customHeight="1" spans="1:7">
      <c r="A24" s="10">
        <v>13</v>
      </c>
      <c r="B24" s="10" t="s">
        <v>44</v>
      </c>
      <c r="C24" s="11" t="s">
        <v>45</v>
      </c>
      <c r="D24" s="10">
        <v>2</v>
      </c>
      <c r="E24" s="10" t="s">
        <v>12</v>
      </c>
      <c r="F24" s="12">
        <v>84500</v>
      </c>
      <c r="G24" s="12">
        <f t="shared" ref="G24:G32" si="3">F24*D24</f>
        <v>169000</v>
      </c>
    </row>
    <row r="25" customHeight="1" spans="1:7">
      <c r="A25" s="10">
        <v>14</v>
      </c>
      <c r="B25" s="10" t="s">
        <v>46</v>
      </c>
      <c r="C25" s="11" t="s">
        <v>47</v>
      </c>
      <c r="D25" s="10">
        <v>2</v>
      </c>
      <c r="E25" s="10" t="s">
        <v>12</v>
      </c>
      <c r="F25" s="12">
        <v>66000</v>
      </c>
      <c r="G25" s="12">
        <f t="shared" si="3"/>
        <v>132000</v>
      </c>
    </row>
    <row r="26" customHeight="1" spans="1:7">
      <c r="A26" s="8" t="s">
        <v>48</v>
      </c>
      <c r="B26" s="6"/>
      <c r="C26" s="8"/>
      <c r="D26" s="8"/>
      <c r="E26" s="8"/>
      <c r="F26" s="9"/>
      <c r="G26" s="9"/>
    </row>
    <row r="27" customHeight="1" spans="1:7">
      <c r="A27" s="10">
        <v>15</v>
      </c>
      <c r="B27" s="10" t="s">
        <v>49</v>
      </c>
      <c r="C27" s="11" t="s">
        <v>50</v>
      </c>
      <c r="D27" s="10">
        <v>1</v>
      </c>
      <c r="E27" s="10" t="s">
        <v>28</v>
      </c>
      <c r="F27" s="12">
        <v>24500</v>
      </c>
      <c r="G27" s="12">
        <f t="shared" si="3"/>
        <v>24500</v>
      </c>
    </row>
    <row r="28" customHeight="1" spans="1:7">
      <c r="A28" s="10">
        <v>16</v>
      </c>
      <c r="B28" s="10" t="s">
        <v>51</v>
      </c>
      <c r="C28" s="11" t="s">
        <v>52</v>
      </c>
      <c r="D28" s="10">
        <v>2</v>
      </c>
      <c r="E28" s="10" t="s">
        <v>28</v>
      </c>
      <c r="F28" s="12">
        <v>3800</v>
      </c>
      <c r="G28" s="12">
        <f t="shared" si="3"/>
        <v>7600</v>
      </c>
    </row>
    <row r="29" customHeight="1" spans="1:7">
      <c r="A29" s="10">
        <v>17</v>
      </c>
      <c r="B29" s="10" t="s">
        <v>53</v>
      </c>
      <c r="C29" s="11" t="s">
        <v>54</v>
      </c>
      <c r="D29" s="10">
        <v>2</v>
      </c>
      <c r="E29" s="10" t="s">
        <v>28</v>
      </c>
      <c r="F29" s="12">
        <v>3600</v>
      </c>
      <c r="G29" s="12">
        <f t="shared" si="3"/>
        <v>7200</v>
      </c>
    </row>
    <row r="30" customHeight="1" spans="1:7">
      <c r="A30" s="10">
        <v>18</v>
      </c>
      <c r="B30" s="10" t="s">
        <v>55</v>
      </c>
      <c r="C30" s="11" t="s">
        <v>56</v>
      </c>
      <c r="D30" s="10">
        <v>2</v>
      </c>
      <c r="E30" s="10" t="s">
        <v>28</v>
      </c>
      <c r="F30" s="12">
        <v>2800</v>
      </c>
      <c r="G30" s="12">
        <f t="shared" si="3"/>
        <v>5600</v>
      </c>
    </row>
    <row r="31" customHeight="1" spans="1:7">
      <c r="A31" s="10">
        <v>19</v>
      </c>
      <c r="B31" s="10" t="s">
        <v>57</v>
      </c>
      <c r="C31" s="11" t="s">
        <v>58</v>
      </c>
      <c r="D31" s="10">
        <v>1</v>
      </c>
      <c r="E31" s="10" t="s">
        <v>28</v>
      </c>
      <c r="F31" s="12">
        <v>1980</v>
      </c>
      <c r="G31" s="12">
        <f t="shared" si="3"/>
        <v>1980</v>
      </c>
    </row>
    <row r="32" customHeight="1" spans="1:7">
      <c r="A32" s="10">
        <v>20</v>
      </c>
      <c r="B32" s="10" t="s">
        <v>59</v>
      </c>
      <c r="C32" s="11" t="s">
        <v>60</v>
      </c>
      <c r="D32" s="10">
        <v>1</v>
      </c>
      <c r="E32" s="10" t="s">
        <v>12</v>
      </c>
      <c r="F32" s="12">
        <v>34500</v>
      </c>
      <c r="G32" s="12">
        <f t="shared" si="3"/>
        <v>34500</v>
      </c>
    </row>
    <row r="33" customHeight="1" spans="1:7">
      <c r="A33" s="8" t="s">
        <v>61</v>
      </c>
      <c r="B33" s="6"/>
      <c r="C33" s="8"/>
      <c r="D33" s="8"/>
      <c r="E33" s="8"/>
      <c r="F33" s="9"/>
      <c r="G33" s="9"/>
    </row>
    <row r="34" customHeight="1" spans="1:7">
      <c r="A34" s="10">
        <v>21</v>
      </c>
      <c r="B34" s="10" t="s">
        <v>62</v>
      </c>
      <c r="C34" s="11" t="s">
        <v>63</v>
      </c>
      <c r="D34" s="10">
        <v>10</v>
      </c>
      <c r="E34" s="10" t="s">
        <v>28</v>
      </c>
      <c r="F34" s="12">
        <v>19500</v>
      </c>
      <c r="G34" s="12">
        <f t="shared" ref="G34:G37" si="4">F34*D34</f>
        <v>195000</v>
      </c>
    </row>
    <row r="35" customHeight="1" spans="1:7">
      <c r="A35" s="8" t="s">
        <v>64</v>
      </c>
      <c r="B35" s="6"/>
      <c r="C35" s="8"/>
      <c r="D35" s="8"/>
      <c r="E35" s="8"/>
      <c r="F35" s="9"/>
      <c r="G35" s="9"/>
    </row>
    <row r="36" customHeight="1" spans="1:7">
      <c r="A36" s="10">
        <v>22</v>
      </c>
      <c r="B36" s="10" t="s">
        <v>65</v>
      </c>
      <c r="C36" s="11" t="s">
        <v>66</v>
      </c>
      <c r="D36" s="10">
        <v>1</v>
      </c>
      <c r="E36" s="10" t="s">
        <v>16</v>
      </c>
      <c r="F36" s="12">
        <v>30000</v>
      </c>
      <c r="G36" s="12">
        <f t="shared" si="4"/>
        <v>30000</v>
      </c>
    </row>
    <row r="37" customHeight="1" spans="1:7">
      <c r="A37" s="10">
        <v>23</v>
      </c>
      <c r="B37" s="10" t="s">
        <v>67</v>
      </c>
      <c r="C37" s="11" t="s">
        <v>68</v>
      </c>
      <c r="D37" s="10">
        <v>1</v>
      </c>
      <c r="E37" s="10" t="s">
        <v>28</v>
      </c>
      <c r="F37" s="12">
        <v>28900</v>
      </c>
      <c r="G37" s="12">
        <f t="shared" si="4"/>
        <v>28900</v>
      </c>
    </row>
    <row r="38" customHeight="1" spans="1:7">
      <c r="A38" s="6" t="s">
        <v>69</v>
      </c>
      <c r="B38" s="6"/>
      <c r="C38" s="6"/>
      <c r="D38" s="6"/>
      <c r="E38" s="6"/>
      <c r="F38" s="7"/>
      <c r="G38" s="7">
        <f>SUM(G5:G37)</f>
        <v>2334034</v>
      </c>
    </row>
    <row r="39" customHeight="1" spans="1:7">
      <c r="A39" s="6" t="s">
        <v>70</v>
      </c>
      <c r="B39" s="6"/>
      <c r="C39" s="6"/>
      <c r="D39" s="6"/>
      <c r="E39" s="6"/>
      <c r="F39" s="7"/>
      <c r="G39" s="7"/>
    </row>
    <row r="40" customHeight="1" spans="1:7">
      <c r="A40" s="10">
        <v>1</v>
      </c>
      <c r="B40" s="10" t="s">
        <v>71</v>
      </c>
      <c r="C40" s="11" t="s">
        <v>72</v>
      </c>
      <c r="D40" s="10">
        <v>1</v>
      </c>
      <c r="E40" s="10" t="s">
        <v>12</v>
      </c>
      <c r="F40" s="12">
        <v>66760</v>
      </c>
      <c r="G40" s="12">
        <f t="shared" ref="G40:G56" si="5">F40*D40</f>
        <v>66760</v>
      </c>
    </row>
    <row r="41" customHeight="1" spans="1:7">
      <c r="A41" s="10">
        <v>2</v>
      </c>
      <c r="B41" s="10" t="s">
        <v>73</v>
      </c>
      <c r="C41" s="11" t="s">
        <v>74</v>
      </c>
      <c r="D41" s="10">
        <v>1</v>
      </c>
      <c r="E41" s="10" t="s">
        <v>12</v>
      </c>
      <c r="F41" s="12">
        <v>52760</v>
      </c>
      <c r="G41" s="12">
        <f t="shared" si="5"/>
        <v>52760</v>
      </c>
    </row>
    <row r="42" customHeight="1" spans="1:7">
      <c r="A42" s="10">
        <v>3</v>
      </c>
      <c r="B42" s="10" t="s">
        <v>75</v>
      </c>
      <c r="C42" s="11" t="s">
        <v>76</v>
      </c>
      <c r="D42" s="10">
        <v>1</v>
      </c>
      <c r="E42" s="10" t="s">
        <v>12</v>
      </c>
      <c r="F42" s="12">
        <v>4380</v>
      </c>
      <c r="G42" s="12">
        <f t="shared" si="5"/>
        <v>4380</v>
      </c>
    </row>
    <row r="43" customHeight="1" spans="1:7">
      <c r="A43" s="10">
        <v>4</v>
      </c>
      <c r="B43" s="10" t="s">
        <v>77</v>
      </c>
      <c r="C43" s="11" t="s">
        <v>78</v>
      </c>
      <c r="D43" s="10">
        <v>1</v>
      </c>
      <c r="E43" s="10" t="s">
        <v>28</v>
      </c>
      <c r="F43" s="12">
        <v>21200</v>
      </c>
      <c r="G43" s="12">
        <f t="shared" si="5"/>
        <v>21200</v>
      </c>
    </row>
    <row r="44" customHeight="1" spans="1:7">
      <c r="A44" s="10">
        <v>5</v>
      </c>
      <c r="B44" s="10" t="s">
        <v>79</v>
      </c>
      <c r="C44" s="11" t="s">
        <v>80</v>
      </c>
      <c r="D44" s="10">
        <v>1</v>
      </c>
      <c r="E44" s="10" t="s">
        <v>81</v>
      </c>
      <c r="F44" s="12">
        <v>264</v>
      </c>
      <c r="G44" s="12">
        <f t="shared" si="5"/>
        <v>264</v>
      </c>
    </row>
    <row r="45" customHeight="1" spans="1:7">
      <c r="A45" s="10">
        <v>6</v>
      </c>
      <c r="B45" s="10" t="s">
        <v>82</v>
      </c>
      <c r="C45" s="11" t="s">
        <v>83</v>
      </c>
      <c r="D45" s="10">
        <v>1</v>
      </c>
      <c r="E45" s="10" t="s">
        <v>28</v>
      </c>
      <c r="F45" s="12">
        <v>3960</v>
      </c>
      <c r="G45" s="12">
        <f t="shared" si="5"/>
        <v>3960</v>
      </c>
    </row>
    <row r="46" customHeight="1" spans="1:7">
      <c r="A46" s="10">
        <v>7</v>
      </c>
      <c r="B46" s="10" t="s">
        <v>84</v>
      </c>
      <c r="C46" s="11" t="s">
        <v>85</v>
      </c>
      <c r="D46" s="10">
        <v>6</v>
      </c>
      <c r="E46" s="10" t="s">
        <v>86</v>
      </c>
      <c r="F46" s="12">
        <v>3960</v>
      </c>
      <c r="G46" s="12">
        <f t="shared" si="5"/>
        <v>23760</v>
      </c>
    </row>
    <row r="47" customHeight="1" spans="1:7">
      <c r="A47" s="10">
        <v>8</v>
      </c>
      <c r="B47" s="10" t="s">
        <v>87</v>
      </c>
      <c r="C47" s="11" t="s">
        <v>88</v>
      </c>
      <c r="D47" s="10">
        <v>4</v>
      </c>
      <c r="E47" s="10" t="s">
        <v>89</v>
      </c>
      <c r="F47" s="12">
        <v>3840</v>
      </c>
      <c r="G47" s="12">
        <f t="shared" si="5"/>
        <v>15360</v>
      </c>
    </row>
    <row r="48" customHeight="1" spans="1:7">
      <c r="A48" s="10">
        <v>9</v>
      </c>
      <c r="B48" s="10" t="s">
        <v>90</v>
      </c>
      <c r="C48" s="11" t="s">
        <v>91</v>
      </c>
      <c r="D48" s="10">
        <v>2</v>
      </c>
      <c r="E48" s="10" t="s">
        <v>28</v>
      </c>
      <c r="F48" s="12">
        <v>5880</v>
      </c>
      <c r="G48" s="12">
        <f t="shared" si="5"/>
        <v>11760</v>
      </c>
    </row>
    <row r="49" customHeight="1" spans="1:7">
      <c r="A49" s="10">
        <v>10</v>
      </c>
      <c r="B49" s="10" t="s">
        <v>92</v>
      </c>
      <c r="C49" s="11" t="s">
        <v>93</v>
      </c>
      <c r="D49" s="10">
        <v>1</v>
      </c>
      <c r="E49" s="10" t="s">
        <v>28</v>
      </c>
      <c r="F49" s="12">
        <v>3840</v>
      </c>
      <c r="G49" s="12">
        <f t="shared" si="5"/>
        <v>3840</v>
      </c>
    </row>
    <row r="50" customHeight="1" spans="1:7">
      <c r="A50" s="10">
        <v>11</v>
      </c>
      <c r="B50" s="10" t="s">
        <v>94</v>
      </c>
      <c r="C50" s="11" t="s">
        <v>95</v>
      </c>
      <c r="D50" s="10">
        <v>1</v>
      </c>
      <c r="E50" s="10" t="s">
        <v>28</v>
      </c>
      <c r="F50" s="12">
        <v>8400</v>
      </c>
      <c r="G50" s="12">
        <f t="shared" si="5"/>
        <v>8400</v>
      </c>
    </row>
    <row r="51" customHeight="1" spans="1:7">
      <c r="A51" s="10">
        <v>12</v>
      </c>
      <c r="B51" s="10" t="s">
        <v>96</v>
      </c>
      <c r="C51" s="11" t="s">
        <v>97</v>
      </c>
      <c r="D51" s="10">
        <v>1</v>
      </c>
      <c r="E51" s="10" t="s">
        <v>28</v>
      </c>
      <c r="F51" s="12">
        <v>6240</v>
      </c>
      <c r="G51" s="12">
        <f t="shared" si="5"/>
        <v>6240</v>
      </c>
    </row>
    <row r="52" customHeight="1" spans="1:7">
      <c r="A52" s="10">
        <v>13</v>
      </c>
      <c r="B52" s="10" t="s">
        <v>98</v>
      </c>
      <c r="C52" s="11" t="s">
        <v>99</v>
      </c>
      <c r="D52" s="10">
        <v>1</v>
      </c>
      <c r="E52" s="10" t="s">
        <v>12</v>
      </c>
      <c r="F52" s="12">
        <v>5520</v>
      </c>
      <c r="G52" s="12">
        <f t="shared" si="5"/>
        <v>5520</v>
      </c>
    </row>
    <row r="53" customHeight="1" spans="1:7">
      <c r="A53" s="10">
        <v>14</v>
      </c>
      <c r="B53" s="10" t="s">
        <v>100</v>
      </c>
      <c r="C53" s="11" t="s">
        <v>101</v>
      </c>
      <c r="D53" s="10">
        <v>1</v>
      </c>
      <c r="E53" s="10" t="s">
        <v>28</v>
      </c>
      <c r="F53" s="12">
        <v>5640</v>
      </c>
      <c r="G53" s="12">
        <f t="shared" si="5"/>
        <v>5640</v>
      </c>
    </row>
    <row r="54" customHeight="1" spans="1:7">
      <c r="A54" s="10">
        <v>15</v>
      </c>
      <c r="B54" s="10" t="s">
        <v>57</v>
      </c>
      <c r="C54" s="11" t="s">
        <v>102</v>
      </c>
      <c r="D54" s="10">
        <v>1</v>
      </c>
      <c r="E54" s="10" t="s">
        <v>28</v>
      </c>
      <c r="F54" s="12">
        <v>3840</v>
      </c>
      <c r="G54" s="12">
        <f t="shared" si="5"/>
        <v>3840</v>
      </c>
    </row>
    <row r="55" customHeight="1" spans="1:7">
      <c r="A55" s="10">
        <v>16</v>
      </c>
      <c r="B55" s="10" t="s">
        <v>103</v>
      </c>
      <c r="C55" s="11" t="s">
        <v>104</v>
      </c>
      <c r="D55" s="10">
        <v>3</v>
      </c>
      <c r="E55" s="10" t="s">
        <v>105</v>
      </c>
      <c r="F55" s="12">
        <v>3280</v>
      </c>
      <c r="G55" s="12">
        <f t="shared" si="5"/>
        <v>9840</v>
      </c>
    </row>
    <row r="56" customHeight="1" spans="1:7">
      <c r="A56" s="10">
        <v>18</v>
      </c>
      <c r="B56" s="10" t="s">
        <v>106</v>
      </c>
      <c r="C56" s="11" t="s">
        <v>107</v>
      </c>
      <c r="D56" s="10">
        <v>40</v>
      </c>
      <c r="E56" s="10" t="s">
        <v>81</v>
      </c>
      <c r="F56" s="12">
        <v>200</v>
      </c>
      <c r="G56" s="12">
        <f t="shared" si="5"/>
        <v>8000</v>
      </c>
    </row>
    <row r="57" customHeight="1" spans="1:7">
      <c r="A57" s="6" t="s">
        <v>69</v>
      </c>
      <c r="B57" s="6"/>
      <c r="C57" s="6"/>
      <c r="D57" s="6"/>
      <c r="E57" s="6"/>
      <c r="F57" s="7"/>
      <c r="G57" s="7">
        <f>SUM(G40:G56)</f>
        <v>251524</v>
      </c>
    </row>
    <row r="58" customHeight="1" spans="1:7">
      <c r="A58" s="6" t="s">
        <v>108</v>
      </c>
      <c r="B58" s="6"/>
      <c r="C58" s="6"/>
      <c r="D58" s="6"/>
      <c r="E58" s="6"/>
      <c r="F58" s="7"/>
      <c r="G58" s="7"/>
    </row>
    <row r="59" customHeight="1" spans="1:7">
      <c r="A59" s="10">
        <v>1</v>
      </c>
      <c r="B59" s="10" t="s">
        <v>109</v>
      </c>
      <c r="C59" s="11" t="s">
        <v>110</v>
      </c>
      <c r="D59" s="10">
        <v>8</v>
      </c>
      <c r="E59" s="10" t="s">
        <v>81</v>
      </c>
      <c r="F59" s="12">
        <v>2880</v>
      </c>
      <c r="G59" s="12">
        <f t="shared" ref="G59:G71" si="6">F59*D59</f>
        <v>23040</v>
      </c>
    </row>
    <row r="60" customHeight="1" spans="1:7">
      <c r="A60" s="6" t="s">
        <v>69</v>
      </c>
      <c r="B60" s="6"/>
      <c r="C60" s="6"/>
      <c r="D60" s="6"/>
      <c r="E60" s="6"/>
      <c r="F60" s="7"/>
      <c r="G60" s="7">
        <f>SUM(G59:G59)</f>
        <v>23040</v>
      </c>
    </row>
    <row r="61" customHeight="1" spans="1:7">
      <c r="A61" s="6" t="s">
        <v>111</v>
      </c>
      <c r="B61" s="6"/>
      <c r="C61" s="6"/>
      <c r="D61" s="6"/>
      <c r="E61" s="6"/>
      <c r="F61" s="7"/>
      <c r="G61" s="7"/>
    </row>
    <row r="62" customHeight="1" spans="1:7">
      <c r="A62" s="8" t="s">
        <v>112</v>
      </c>
      <c r="B62" s="6"/>
      <c r="C62" s="8"/>
      <c r="D62" s="8"/>
      <c r="E62" s="8"/>
      <c r="F62" s="9"/>
      <c r="G62" s="9"/>
    </row>
    <row r="63" customHeight="1" spans="1:7">
      <c r="A63" s="10">
        <v>1</v>
      </c>
      <c r="B63" s="10" t="s">
        <v>113</v>
      </c>
      <c r="C63" s="11" t="s">
        <v>114</v>
      </c>
      <c r="D63" s="10">
        <v>1</v>
      </c>
      <c r="E63" s="10" t="s">
        <v>115</v>
      </c>
      <c r="F63" s="12">
        <v>6000</v>
      </c>
      <c r="G63" s="12">
        <f t="shared" si="6"/>
        <v>6000</v>
      </c>
    </row>
    <row r="64" customHeight="1" spans="1:7">
      <c r="A64" s="10">
        <v>2</v>
      </c>
      <c r="B64" s="10" t="s">
        <v>75</v>
      </c>
      <c r="C64" s="11" t="s">
        <v>116</v>
      </c>
      <c r="D64" s="10">
        <v>1</v>
      </c>
      <c r="E64" s="10" t="s">
        <v>115</v>
      </c>
      <c r="F64" s="12">
        <v>540</v>
      </c>
      <c r="G64" s="12">
        <f t="shared" si="6"/>
        <v>540</v>
      </c>
    </row>
    <row r="65" customHeight="1" spans="1:7">
      <c r="A65" s="10">
        <v>3</v>
      </c>
      <c r="B65" s="10" t="s">
        <v>117</v>
      </c>
      <c r="C65" s="11" t="s">
        <v>118</v>
      </c>
      <c r="D65" s="10">
        <v>1</v>
      </c>
      <c r="E65" s="10" t="s">
        <v>12</v>
      </c>
      <c r="F65" s="12">
        <v>10800</v>
      </c>
      <c r="G65" s="12">
        <f t="shared" si="6"/>
        <v>10800</v>
      </c>
    </row>
    <row r="66" customHeight="1" spans="1:7">
      <c r="A66" s="10">
        <v>4</v>
      </c>
      <c r="B66" s="10" t="s">
        <v>119</v>
      </c>
      <c r="C66" s="11" t="s">
        <v>120</v>
      </c>
      <c r="D66" s="10">
        <v>4</v>
      </c>
      <c r="E66" s="10" t="s">
        <v>28</v>
      </c>
      <c r="F66" s="12">
        <v>2880</v>
      </c>
      <c r="G66" s="12">
        <f t="shared" si="6"/>
        <v>11520</v>
      </c>
    </row>
    <row r="67" customHeight="1" spans="1:7">
      <c r="A67" s="10">
        <v>5</v>
      </c>
      <c r="B67" s="10" t="s">
        <v>79</v>
      </c>
      <c r="C67" s="11" t="s">
        <v>121</v>
      </c>
      <c r="D67" s="10">
        <v>5</v>
      </c>
      <c r="E67" s="10" t="s">
        <v>81</v>
      </c>
      <c r="F67" s="12">
        <v>288</v>
      </c>
      <c r="G67" s="12">
        <f t="shared" si="6"/>
        <v>1440</v>
      </c>
    </row>
    <row r="68" customHeight="1" spans="1:7">
      <c r="A68" s="10">
        <v>6</v>
      </c>
      <c r="B68" s="10" t="s">
        <v>122</v>
      </c>
      <c r="C68" s="11" t="s">
        <v>123</v>
      </c>
      <c r="D68" s="10">
        <v>5</v>
      </c>
      <c r="E68" s="10" t="s">
        <v>81</v>
      </c>
      <c r="F68" s="12">
        <v>252</v>
      </c>
      <c r="G68" s="12">
        <f t="shared" si="6"/>
        <v>1260</v>
      </c>
    </row>
    <row r="69" customHeight="1" spans="1:7">
      <c r="A69" s="10">
        <v>7</v>
      </c>
      <c r="B69" s="10" t="s">
        <v>124</v>
      </c>
      <c r="C69" s="11" t="s">
        <v>114</v>
      </c>
      <c r="D69" s="10">
        <v>40</v>
      </c>
      <c r="E69" s="10" t="s">
        <v>115</v>
      </c>
      <c r="F69" s="12">
        <v>6000</v>
      </c>
      <c r="G69" s="12">
        <f t="shared" si="6"/>
        <v>240000</v>
      </c>
    </row>
    <row r="70" customHeight="1" spans="1:7">
      <c r="A70" s="10">
        <v>8</v>
      </c>
      <c r="B70" s="10" t="s">
        <v>106</v>
      </c>
      <c r="C70" s="11" t="s">
        <v>125</v>
      </c>
      <c r="D70" s="10">
        <v>40</v>
      </c>
      <c r="E70" s="10" t="s">
        <v>81</v>
      </c>
      <c r="F70" s="12">
        <v>540</v>
      </c>
      <c r="G70" s="12">
        <f t="shared" si="6"/>
        <v>21600</v>
      </c>
    </row>
    <row r="71" customHeight="1" spans="1:7">
      <c r="A71" s="10">
        <v>9</v>
      </c>
      <c r="B71" s="10" t="s">
        <v>126</v>
      </c>
      <c r="C71" s="11" t="s">
        <v>127</v>
      </c>
      <c r="D71" s="10">
        <v>41</v>
      </c>
      <c r="E71" s="10" t="s">
        <v>81</v>
      </c>
      <c r="F71" s="12">
        <v>216</v>
      </c>
      <c r="G71" s="12">
        <f t="shared" si="6"/>
        <v>8856</v>
      </c>
    </row>
    <row r="72" customHeight="1" spans="1:7">
      <c r="A72" s="6" t="s">
        <v>69</v>
      </c>
      <c r="B72" s="6"/>
      <c r="C72" s="6"/>
      <c r="D72" s="6"/>
      <c r="E72" s="6"/>
      <c r="F72" s="7"/>
      <c r="G72" s="7">
        <f>SUM(G63:G71)</f>
        <v>302016</v>
      </c>
    </row>
    <row r="73" customHeight="1" spans="1:7">
      <c r="A73" s="6" t="s">
        <v>128</v>
      </c>
      <c r="B73" s="6"/>
      <c r="C73" s="6"/>
      <c r="D73" s="6"/>
      <c r="E73" s="6"/>
      <c r="F73" s="7"/>
      <c r="G73" s="7"/>
    </row>
    <row r="74" customHeight="1" spans="1:7">
      <c r="A74" s="8" t="s">
        <v>129</v>
      </c>
      <c r="B74" s="6"/>
      <c r="C74" s="8"/>
      <c r="D74" s="8"/>
      <c r="E74" s="8"/>
      <c r="F74" s="9"/>
      <c r="G74" s="9"/>
    </row>
    <row r="75" customHeight="1" spans="1:7">
      <c r="A75" s="10">
        <v>1</v>
      </c>
      <c r="B75" s="10" t="s">
        <v>130</v>
      </c>
      <c r="C75" s="11" t="s">
        <v>131</v>
      </c>
      <c r="D75" s="10">
        <v>41</v>
      </c>
      <c r="E75" s="10" t="s">
        <v>132</v>
      </c>
      <c r="F75" s="12">
        <v>598</v>
      </c>
      <c r="G75" s="12">
        <f t="shared" ref="G75:G77" si="7">F75*D75</f>
        <v>24518</v>
      </c>
    </row>
    <row r="76" customHeight="1" spans="1:7">
      <c r="A76" s="10">
        <v>2</v>
      </c>
      <c r="B76" s="10" t="s">
        <v>71</v>
      </c>
      <c r="C76" s="11" t="s">
        <v>133</v>
      </c>
      <c r="D76" s="10">
        <v>1</v>
      </c>
      <c r="E76" s="10" t="s">
        <v>12</v>
      </c>
      <c r="F76" s="12">
        <v>59760</v>
      </c>
      <c r="G76" s="12">
        <f t="shared" si="7"/>
        <v>59760</v>
      </c>
    </row>
    <row r="77" customHeight="1" spans="1:7">
      <c r="A77" s="10">
        <v>3</v>
      </c>
      <c r="B77" s="10" t="s">
        <v>134</v>
      </c>
      <c r="C77" s="11" t="s">
        <v>135</v>
      </c>
      <c r="D77" s="10">
        <v>1</v>
      </c>
      <c r="E77" s="10" t="s">
        <v>12</v>
      </c>
      <c r="F77" s="12">
        <v>4380</v>
      </c>
      <c r="G77" s="12">
        <f t="shared" si="7"/>
        <v>4380</v>
      </c>
    </row>
    <row r="78" customHeight="1" spans="1:7">
      <c r="A78" s="8" t="s">
        <v>136</v>
      </c>
      <c r="B78" s="6"/>
      <c r="C78" s="8"/>
      <c r="D78" s="8"/>
      <c r="E78" s="8"/>
      <c r="F78" s="9"/>
      <c r="G78" s="9"/>
    </row>
    <row r="79" customHeight="1" spans="1:7">
      <c r="A79" s="10">
        <v>4</v>
      </c>
      <c r="B79" s="10" t="s">
        <v>137</v>
      </c>
      <c r="C79" s="11" t="s">
        <v>138</v>
      </c>
      <c r="D79" s="10">
        <v>1</v>
      </c>
      <c r="E79" s="10" t="s">
        <v>12</v>
      </c>
      <c r="F79" s="12">
        <v>88000</v>
      </c>
      <c r="G79" s="12">
        <f t="shared" ref="G79:G86" si="8">F79*D79</f>
        <v>88000</v>
      </c>
    </row>
    <row r="80" customHeight="1" spans="1:7">
      <c r="A80" s="8" t="s">
        <v>139</v>
      </c>
      <c r="B80" s="6"/>
      <c r="C80" s="8"/>
      <c r="D80" s="8"/>
      <c r="E80" s="8"/>
      <c r="F80" s="9"/>
      <c r="G80" s="9"/>
    </row>
    <row r="81" customHeight="1" spans="1:7">
      <c r="A81" s="10">
        <v>5</v>
      </c>
      <c r="B81" s="10" t="s">
        <v>140</v>
      </c>
      <c r="C81" s="11" t="s">
        <v>141</v>
      </c>
      <c r="D81" s="10">
        <v>1</v>
      </c>
      <c r="E81" s="10" t="s">
        <v>28</v>
      </c>
      <c r="F81" s="12">
        <v>10056</v>
      </c>
      <c r="G81" s="12">
        <f t="shared" si="8"/>
        <v>10056</v>
      </c>
    </row>
    <row r="82" customHeight="1" spans="1:7">
      <c r="A82" s="10">
        <v>6</v>
      </c>
      <c r="B82" s="10" t="s">
        <v>142</v>
      </c>
      <c r="C82" s="11" t="s">
        <v>143</v>
      </c>
      <c r="D82" s="10">
        <v>1</v>
      </c>
      <c r="E82" s="10" t="s">
        <v>81</v>
      </c>
      <c r="F82" s="12">
        <v>420</v>
      </c>
      <c r="G82" s="12">
        <f t="shared" si="8"/>
        <v>420</v>
      </c>
    </row>
    <row r="83" customHeight="1" spans="1:7">
      <c r="A83" s="10">
        <v>7</v>
      </c>
      <c r="B83" s="10" t="s">
        <v>144</v>
      </c>
      <c r="C83" s="11" t="s">
        <v>141</v>
      </c>
      <c r="D83" s="10">
        <v>40</v>
      </c>
      <c r="E83" s="10" t="s">
        <v>28</v>
      </c>
      <c r="F83" s="12">
        <v>9936</v>
      </c>
      <c r="G83" s="12">
        <f t="shared" si="8"/>
        <v>397440</v>
      </c>
    </row>
    <row r="84" customHeight="1" spans="1:7">
      <c r="A84" s="10">
        <v>8</v>
      </c>
      <c r="B84" s="10" t="s">
        <v>142</v>
      </c>
      <c r="C84" s="11" t="s">
        <v>143</v>
      </c>
      <c r="D84" s="10">
        <v>40</v>
      </c>
      <c r="E84" s="10" t="s">
        <v>81</v>
      </c>
      <c r="F84" s="12">
        <v>420</v>
      </c>
      <c r="G84" s="12">
        <f t="shared" si="8"/>
        <v>16800</v>
      </c>
    </row>
    <row r="85" customHeight="1" spans="1:7">
      <c r="A85" s="10">
        <v>9</v>
      </c>
      <c r="B85" s="10" t="s">
        <v>145</v>
      </c>
      <c r="C85" s="11" t="s">
        <v>146</v>
      </c>
      <c r="D85" s="10">
        <v>1</v>
      </c>
      <c r="E85" s="10" t="s">
        <v>81</v>
      </c>
      <c r="F85" s="12">
        <v>3600</v>
      </c>
      <c r="G85" s="12">
        <f t="shared" si="8"/>
        <v>3600</v>
      </c>
    </row>
    <row r="86" customHeight="1" spans="1:7">
      <c r="A86" s="10">
        <v>10</v>
      </c>
      <c r="B86" s="10" t="s">
        <v>147</v>
      </c>
      <c r="C86" s="11" t="s">
        <v>148</v>
      </c>
      <c r="D86" s="10">
        <v>1</v>
      </c>
      <c r="E86" s="10" t="s">
        <v>81</v>
      </c>
      <c r="F86" s="12">
        <v>3600</v>
      </c>
      <c r="G86" s="12">
        <f t="shared" si="8"/>
        <v>3600</v>
      </c>
    </row>
    <row r="87" customHeight="1" spans="1:7">
      <c r="A87" s="8" t="s">
        <v>149</v>
      </c>
      <c r="B87" s="6"/>
      <c r="C87" s="8"/>
      <c r="D87" s="8"/>
      <c r="E87" s="8"/>
      <c r="F87" s="9"/>
      <c r="G87" s="9"/>
    </row>
    <row r="88" customHeight="1" spans="1:7">
      <c r="A88" s="10">
        <v>11</v>
      </c>
      <c r="B88" s="10" t="s">
        <v>90</v>
      </c>
      <c r="C88" s="11" t="s">
        <v>150</v>
      </c>
      <c r="D88" s="10">
        <v>1</v>
      </c>
      <c r="E88" s="10" t="s">
        <v>28</v>
      </c>
      <c r="F88" s="12">
        <v>2352</v>
      </c>
      <c r="G88" s="12">
        <f t="shared" ref="G88:G90" si="9">F88*D88</f>
        <v>2352</v>
      </c>
    </row>
    <row r="89" customHeight="1" spans="1:7">
      <c r="A89" s="10">
        <v>12</v>
      </c>
      <c r="B89" s="10" t="s">
        <v>151</v>
      </c>
      <c r="C89" s="11" t="s">
        <v>152</v>
      </c>
      <c r="D89" s="10">
        <v>1</v>
      </c>
      <c r="E89" s="10" t="s">
        <v>12</v>
      </c>
      <c r="F89" s="12">
        <v>2352</v>
      </c>
      <c r="G89" s="12">
        <f t="shared" si="9"/>
        <v>2352</v>
      </c>
    </row>
    <row r="90" customHeight="1" spans="1:7">
      <c r="A90" s="10">
        <v>13</v>
      </c>
      <c r="B90" s="10" t="s">
        <v>87</v>
      </c>
      <c r="C90" s="11" t="s">
        <v>153</v>
      </c>
      <c r="D90" s="10">
        <v>2</v>
      </c>
      <c r="E90" s="10" t="s">
        <v>89</v>
      </c>
      <c r="F90" s="12">
        <v>1440</v>
      </c>
      <c r="G90" s="12">
        <f t="shared" si="9"/>
        <v>2880</v>
      </c>
    </row>
    <row r="91" customHeight="1" spans="1:7">
      <c r="A91" s="6" t="s">
        <v>69</v>
      </c>
      <c r="B91" s="6"/>
      <c r="C91" s="6"/>
      <c r="D91" s="6"/>
      <c r="E91" s="6"/>
      <c r="F91" s="7"/>
      <c r="G91" s="7">
        <f>SUM(G75:G90)</f>
        <v>616158</v>
      </c>
    </row>
    <row r="92" customHeight="1" spans="1:7">
      <c r="A92" s="6" t="s">
        <v>154</v>
      </c>
      <c r="B92" s="6"/>
      <c r="C92" s="6"/>
      <c r="D92" s="6"/>
      <c r="E92" s="6"/>
      <c r="F92" s="7"/>
      <c r="G92" s="7"/>
    </row>
    <row r="93" customHeight="1" spans="1:7">
      <c r="A93" s="10">
        <v>1</v>
      </c>
      <c r="B93" s="10" t="s">
        <v>109</v>
      </c>
      <c r="C93" s="11" t="s">
        <v>110</v>
      </c>
      <c r="D93" s="10">
        <v>8</v>
      </c>
      <c r="E93" s="10" t="s">
        <v>81</v>
      </c>
      <c r="F93" s="12">
        <v>2880</v>
      </c>
      <c r="G93" s="12">
        <f>F93*D93</f>
        <v>23040</v>
      </c>
    </row>
    <row r="94" customHeight="1" spans="1:7">
      <c r="A94" s="6" t="s">
        <v>155</v>
      </c>
      <c r="B94" s="6"/>
      <c r="C94" s="6"/>
      <c r="D94" s="6"/>
      <c r="E94" s="6"/>
      <c r="F94" s="7"/>
      <c r="G94" s="7">
        <f>SUM(G93:G93)</f>
        <v>23040</v>
      </c>
    </row>
    <row r="95" customHeight="1" spans="1:7">
      <c r="A95" s="6" t="s">
        <v>156</v>
      </c>
      <c r="B95" s="6"/>
      <c r="C95" s="6"/>
      <c r="D95" s="6"/>
      <c r="E95" s="6"/>
      <c r="F95" s="7"/>
      <c r="G95" s="7"/>
    </row>
    <row r="96" customHeight="1" spans="1:7">
      <c r="A96" s="10">
        <v>1</v>
      </c>
      <c r="B96" s="10" t="s">
        <v>109</v>
      </c>
      <c r="C96" s="11" t="s">
        <v>110</v>
      </c>
      <c r="D96" s="10">
        <v>8</v>
      </c>
      <c r="E96" s="10" t="s">
        <v>81</v>
      </c>
      <c r="F96" s="12">
        <v>2880</v>
      </c>
      <c r="G96" s="12">
        <f t="shared" ref="G96:G105" si="10">F96*D96</f>
        <v>23040</v>
      </c>
    </row>
    <row r="97" customHeight="1" spans="1:7">
      <c r="A97" s="6" t="s">
        <v>155</v>
      </c>
      <c r="B97" s="6"/>
      <c r="C97" s="6"/>
      <c r="D97" s="6"/>
      <c r="E97" s="6"/>
      <c r="F97" s="7"/>
      <c r="G97" s="7">
        <f>SUM(G96:G96)</f>
        <v>23040</v>
      </c>
    </row>
    <row r="98" customHeight="1" spans="1:7">
      <c r="A98" s="6" t="s">
        <v>157</v>
      </c>
      <c r="B98" s="6"/>
      <c r="C98" s="6"/>
      <c r="D98" s="6"/>
      <c r="E98" s="6"/>
      <c r="F98" s="7"/>
      <c r="G98" s="7"/>
    </row>
    <row r="99" customHeight="1" spans="1:7">
      <c r="A99" s="8" t="s">
        <v>158</v>
      </c>
      <c r="B99" s="6"/>
      <c r="C99" s="8"/>
      <c r="D99" s="8"/>
      <c r="E99" s="8"/>
      <c r="F99" s="9"/>
      <c r="G99" s="9"/>
    </row>
    <row r="100" customHeight="1" spans="1:7">
      <c r="A100" s="10">
        <v>1</v>
      </c>
      <c r="B100" s="10" t="s">
        <v>71</v>
      </c>
      <c r="C100" s="11" t="s">
        <v>133</v>
      </c>
      <c r="D100" s="10">
        <v>1</v>
      </c>
      <c r="E100" s="10" t="s">
        <v>12</v>
      </c>
      <c r="F100" s="12">
        <v>75760</v>
      </c>
      <c r="G100" s="12">
        <f t="shared" si="10"/>
        <v>75760</v>
      </c>
    </row>
    <row r="101" customHeight="1" spans="1:7">
      <c r="A101" s="10">
        <v>2</v>
      </c>
      <c r="B101" s="10" t="s">
        <v>159</v>
      </c>
      <c r="C101" s="11" t="s">
        <v>160</v>
      </c>
      <c r="D101" s="10">
        <v>1</v>
      </c>
      <c r="E101" s="10" t="s">
        <v>12</v>
      </c>
      <c r="F101" s="12">
        <v>8524</v>
      </c>
      <c r="G101" s="12">
        <f t="shared" si="10"/>
        <v>8524</v>
      </c>
    </row>
    <row r="102" customHeight="1" spans="1:7">
      <c r="A102" s="10">
        <v>3</v>
      </c>
      <c r="B102" s="10" t="s">
        <v>134</v>
      </c>
      <c r="C102" s="11" t="s">
        <v>161</v>
      </c>
      <c r="D102" s="10">
        <v>1</v>
      </c>
      <c r="E102" s="10" t="s">
        <v>115</v>
      </c>
      <c r="F102" s="12">
        <v>324</v>
      </c>
      <c r="G102" s="12">
        <f t="shared" si="10"/>
        <v>324</v>
      </c>
    </row>
    <row r="103" customHeight="1" spans="1:7">
      <c r="A103" s="10">
        <v>4</v>
      </c>
      <c r="B103" s="10" t="s">
        <v>117</v>
      </c>
      <c r="C103" s="11" t="s">
        <v>118</v>
      </c>
      <c r="D103" s="10">
        <v>1</v>
      </c>
      <c r="E103" s="10" t="s">
        <v>12</v>
      </c>
      <c r="F103" s="12">
        <v>10800</v>
      </c>
      <c r="G103" s="12">
        <f t="shared" si="10"/>
        <v>10800</v>
      </c>
    </row>
    <row r="104" customHeight="1" spans="1:7">
      <c r="A104" s="10">
        <v>6</v>
      </c>
      <c r="B104" s="10" t="s">
        <v>79</v>
      </c>
      <c r="C104" s="11" t="s">
        <v>121</v>
      </c>
      <c r="D104" s="10">
        <v>5</v>
      </c>
      <c r="E104" s="10" t="s">
        <v>81</v>
      </c>
      <c r="F104" s="12">
        <v>288</v>
      </c>
      <c r="G104" s="12">
        <f t="shared" si="10"/>
        <v>1440</v>
      </c>
    </row>
    <row r="105" customHeight="1" spans="1:7">
      <c r="A105" s="10">
        <v>7</v>
      </c>
      <c r="B105" s="10" t="s">
        <v>122</v>
      </c>
      <c r="C105" s="11" t="s">
        <v>123</v>
      </c>
      <c r="D105" s="10">
        <v>5</v>
      </c>
      <c r="E105" s="10" t="s">
        <v>81</v>
      </c>
      <c r="F105" s="12">
        <v>252</v>
      </c>
      <c r="G105" s="12">
        <f t="shared" si="10"/>
        <v>1260</v>
      </c>
    </row>
    <row r="106" customHeight="1" spans="1:7">
      <c r="A106" s="8" t="s">
        <v>162</v>
      </c>
      <c r="B106" s="6"/>
      <c r="C106" s="8"/>
      <c r="D106" s="8"/>
      <c r="E106" s="8"/>
      <c r="F106" s="9"/>
      <c r="G106" s="9"/>
    </row>
    <row r="107" customHeight="1" spans="1:7">
      <c r="A107" s="10">
        <v>8</v>
      </c>
      <c r="B107" s="10" t="s">
        <v>163</v>
      </c>
      <c r="C107" s="11" t="s">
        <v>160</v>
      </c>
      <c r="D107" s="10">
        <v>40</v>
      </c>
      <c r="E107" s="10" t="s">
        <v>115</v>
      </c>
      <c r="F107" s="12">
        <v>2584</v>
      </c>
      <c r="G107" s="12">
        <f t="shared" ref="G107:G110" si="11">F107*D107</f>
        <v>103360</v>
      </c>
    </row>
    <row r="108" customHeight="1" spans="1:7">
      <c r="A108" s="10">
        <v>9</v>
      </c>
      <c r="B108" s="10" t="s">
        <v>106</v>
      </c>
      <c r="C108" s="11" t="s">
        <v>164</v>
      </c>
      <c r="D108" s="10">
        <v>40</v>
      </c>
      <c r="E108" s="10" t="s">
        <v>81</v>
      </c>
      <c r="F108" s="12">
        <v>324</v>
      </c>
      <c r="G108" s="12">
        <f t="shared" si="11"/>
        <v>12960</v>
      </c>
    </row>
    <row r="109" customHeight="1" spans="1:7">
      <c r="A109" s="10">
        <v>10</v>
      </c>
      <c r="B109" s="10" t="s">
        <v>165</v>
      </c>
      <c r="C109" s="11" t="s">
        <v>166</v>
      </c>
      <c r="D109" s="10">
        <v>41</v>
      </c>
      <c r="E109" s="10" t="s">
        <v>81</v>
      </c>
      <c r="F109" s="12">
        <v>288</v>
      </c>
      <c r="G109" s="12">
        <f t="shared" si="11"/>
        <v>11808</v>
      </c>
    </row>
    <row r="110" customHeight="1" spans="1:7">
      <c r="A110" s="10">
        <v>11</v>
      </c>
      <c r="B110" s="10" t="s">
        <v>126</v>
      </c>
      <c r="C110" s="11" t="s">
        <v>167</v>
      </c>
      <c r="D110" s="10">
        <v>41</v>
      </c>
      <c r="E110" s="10" t="s">
        <v>81</v>
      </c>
      <c r="F110" s="12">
        <v>216</v>
      </c>
      <c r="G110" s="12">
        <f t="shared" si="11"/>
        <v>8856</v>
      </c>
    </row>
    <row r="111" customHeight="1" spans="1:7">
      <c r="A111" s="6" t="s">
        <v>69</v>
      </c>
      <c r="B111" s="6"/>
      <c r="C111" s="6"/>
      <c r="D111" s="6"/>
      <c r="E111" s="6"/>
      <c r="F111" s="7"/>
      <c r="G111" s="7">
        <f>SUM(G100:G110)</f>
        <v>235092</v>
      </c>
    </row>
    <row r="112" customHeight="1" spans="1:7">
      <c r="A112" s="6" t="s">
        <v>168</v>
      </c>
      <c r="B112" s="6"/>
      <c r="C112" s="6"/>
      <c r="D112" s="6"/>
      <c r="E112" s="6"/>
      <c r="F112" s="7"/>
      <c r="G112" s="7"/>
    </row>
    <row r="113" customHeight="1" spans="1:7">
      <c r="A113" s="10">
        <v>1</v>
      </c>
      <c r="B113" s="10" t="s">
        <v>109</v>
      </c>
      <c r="C113" s="11" t="s">
        <v>110</v>
      </c>
      <c r="D113" s="10">
        <v>8</v>
      </c>
      <c r="E113" s="10" t="s">
        <v>81</v>
      </c>
      <c r="F113" s="12">
        <v>2880</v>
      </c>
      <c r="G113" s="12">
        <f>F113*D113</f>
        <v>23040</v>
      </c>
    </row>
    <row r="114" customHeight="1" spans="1:7">
      <c r="A114" s="6" t="s">
        <v>69</v>
      </c>
      <c r="B114" s="6"/>
      <c r="C114" s="6"/>
      <c r="D114" s="6"/>
      <c r="E114" s="6"/>
      <c r="F114" s="7"/>
      <c r="G114" s="7">
        <f>SUM(G113:G113)</f>
        <v>23040</v>
      </c>
    </row>
    <row r="115" customHeight="1" spans="1:7">
      <c r="A115" s="6" t="s">
        <v>169</v>
      </c>
      <c r="B115" s="6"/>
      <c r="C115" s="6"/>
      <c r="D115" s="6"/>
      <c r="E115" s="6"/>
      <c r="F115" s="7"/>
      <c r="G115" s="7"/>
    </row>
    <row r="116" customHeight="1" spans="1:7">
      <c r="A116" s="10">
        <v>1</v>
      </c>
      <c r="B116" s="10" t="s">
        <v>109</v>
      </c>
      <c r="C116" s="11" t="s">
        <v>110</v>
      </c>
      <c r="D116" s="10">
        <v>8</v>
      </c>
      <c r="E116" s="10" t="s">
        <v>81</v>
      </c>
      <c r="F116" s="12">
        <v>2880</v>
      </c>
      <c r="G116" s="12">
        <f t="shared" ref="G116:G125" si="12">F116*D116</f>
        <v>23040</v>
      </c>
    </row>
    <row r="117" customHeight="1" spans="1:7">
      <c r="A117" s="6" t="s">
        <v>69</v>
      </c>
      <c r="B117" s="6"/>
      <c r="C117" s="6"/>
      <c r="D117" s="6"/>
      <c r="E117" s="6"/>
      <c r="F117" s="7"/>
      <c r="G117" s="7">
        <f>SUM(G116:G116)</f>
        <v>23040</v>
      </c>
    </row>
    <row r="118" customHeight="1" spans="1:7">
      <c r="A118" s="6" t="s">
        <v>170</v>
      </c>
      <c r="B118" s="6"/>
      <c r="C118" s="6"/>
      <c r="D118" s="6"/>
      <c r="E118" s="6"/>
      <c r="F118" s="7"/>
      <c r="G118" s="7"/>
    </row>
    <row r="119" customHeight="1" spans="1:7">
      <c r="A119" s="8" t="s">
        <v>158</v>
      </c>
      <c r="B119" s="6"/>
      <c r="C119" s="8"/>
      <c r="D119" s="8"/>
      <c r="E119" s="8"/>
      <c r="F119" s="9"/>
      <c r="G119" s="9"/>
    </row>
    <row r="120" customHeight="1" spans="1:7">
      <c r="A120" s="10">
        <v>1</v>
      </c>
      <c r="B120" s="10" t="s">
        <v>71</v>
      </c>
      <c r="C120" s="11" t="s">
        <v>133</v>
      </c>
      <c r="D120" s="10">
        <v>1</v>
      </c>
      <c r="E120" s="10" t="s">
        <v>12</v>
      </c>
      <c r="F120" s="12">
        <v>75760</v>
      </c>
      <c r="G120" s="12">
        <f t="shared" si="12"/>
        <v>75760</v>
      </c>
    </row>
    <row r="121" customHeight="1" spans="1:7">
      <c r="A121" s="10">
        <v>2</v>
      </c>
      <c r="B121" s="10" t="s">
        <v>171</v>
      </c>
      <c r="C121" s="11" t="s">
        <v>172</v>
      </c>
      <c r="D121" s="10">
        <v>1</v>
      </c>
      <c r="E121" s="10" t="s">
        <v>115</v>
      </c>
      <c r="F121" s="12">
        <v>9281</v>
      </c>
      <c r="G121" s="12">
        <f t="shared" si="12"/>
        <v>9281</v>
      </c>
    </row>
    <row r="122" customHeight="1" spans="1:7">
      <c r="A122" s="10">
        <v>3</v>
      </c>
      <c r="B122" s="10" t="s">
        <v>134</v>
      </c>
      <c r="C122" s="11" t="s">
        <v>161</v>
      </c>
      <c r="D122" s="10">
        <v>1</v>
      </c>
      <c r="E122" s="10" t="s">
        <v>115</v>
      </c>
      <c r="F122" s="12">
        <v>324</v>
      </c>
      <c r="G122" s="12">
        <f t="shared" si="12"/>
        <v>324</v>
      </c>
    </row>
    <row r="123" customHeight="1" spans="1:7">
      <c r="A123" s="10">
        <v>4</v>
      </c>
      <c r="B123" s="10" t="s">
        <v>117</v>
      </c>
      <c r="C123" s="11" t="s">
        <v>118</v>
      </c>
      <c r="D123" s="10">
        <v>1</v>
      </c>
      <c r="E123" s="10" t="s">
        <v>12</v>
      </c>
      <c r="F123" s="12">
        <v>10800</v>
      </c>
      <c r="G123" s="12">
        <f t="shared" si="12"/>
        <v>10800</v>
      </c>
    </row>
    <row r="124" customHeight="1" spans="1:7">
      <c r="A124" s="10">
        <v>6</v>
      </c>
      <c r="B124" s="10" t="s">
        <v>79</v>
      </c>
      <c r="C124" s="11" t="s">
        <v>121</v>
      </c>
      <c r="D124" s="10">
        <v>5</v>
      </c>
      <c r="E124" s="10" t="s">
        <v>81</v>
      </c>
      <c r="F124" s="12">
        <v>288</v>
      </c>
      <c r="G124" s="12">
        <f t="shared" si="12"/>
        <v>1440</v>
      </c>
    </row>
    <row r="125" customHeight="1" spans="1:7">
      <c r="A125" s="10">
        <v>7</v>
      </c>
      <c r="B125" s="10" t="s">
        <v>122</v>
      </c>
      <c r="C125" s="11" t="s">
        <v>123</v>
      </c>
      <c r="D125" s="10">
        <v>5</v>
      </c>
      <c r="E125" s="10" t="s">
        <v>81</v>
      </c>
      <c r="F125" s="12">
        <v>252</v>
      </c>
      <c r="G125" s="12">
        <f t="shared" si="12"/>
        <v>1260</v>
      </c>
    </row>
    <row r="126" customHeight="1" spans="1:7">
      <c r="A126" s="8" t="s">
        <v>162</v>
      </c>
      <c r="B126" s="6"/>
      <c r="C126" s="8"/>
      <c r="D126" s="8"/>
      <c r="E126" s="8"/>
      <c r="F126" s="9"/>
      <c r="G126" s="9"/>
    </row>
    <row r="127" customHeight="1" spans="1:7">
      <c r="A127" s="10">
        <v>8</v>
      </c>
      <c r="B127" s="10" t="s">
        <v>173</v>
      </c>
      <c r="C127" s="11" t="s">
        <v>174</v>
      </c>
      <c r="D127" s="10">
        <v>40</v>
      </c>
      <c r="E127" s="10" t="s">
        <v>115</v>
      </c>
      <c r="F127" s="12">
        <v>3513</v>
      </c>
      <c r="G127" s="12">
        <f t="shared" ref="G127:G130" si="13">F127*D127</f>
        <v>140520</v>
      </c>
    </row>
    <row r="128" customHeight="1" spans="1:7">
      <c r="A128" s="10">
        <v>9</v>
      </c>
      <c r="B128" s="10" t="s">
        <v>106</v>
      </c>
      <c r="C128" s="11" t="s">
        <v>164</v>
      </c>
      <c r="D128" s="10">
        <v>40</v>
      </c>
      <c r="E128" s="10" t="s">
        <v>81</v>
      </c>
      <c r="F128" s="12">
        <v>324</v>
      </c>
      <c r="G128" s="12">
        <f t="shared" si="13"/>
        <v>12960</v>
      </c>
    </row>
    <row r="129" customHeight="1" spans="1:7">
      <c r="A129" s="10">
        <v>10</v>
      </c>
      <c r="B129" s="10" t="s">
        <v>165</v>
      </c>
      <c r="C129" s="11" t="s">
        <v>166</v>
      </c>
      <c r="D129" s="10">
        <v>20</v>
      </c>
      <c r="E129" s="10" t="s">
        <v>81</v>
      </c>
      <c r="F129" s="12">
        <v>288</v>
      </c>
      <c r="G129" s="12">
        <f t="shared" si="13"/>
        <v>5760</v>
      </c>
    </row>
    <row r="130" customHeight="1" spans="1:7">
      <c r="A130" s="10">
        <v>11</v>
      </c>
      <c r="B130" s="10" t="s">
        <v>126</v>
      </c>
      <c r="C130" s="11" t="s">
        <v>167</v>
      </c>
      <c r="D130" s="10">
        <v>20</v>
      </c>
      <c r="E130" s="10" t="s">
        <v>81</v>
      </c>
      <c r="F130" s="12">
        <v>216</v>
      </c>
      <c r="G130" s="12">
        <f t="shared" si="13"/>
        <v>4320</v>
      </c>
    </row>
    <row r="131" customHeight="1" spans="1:7">
      <c r="A131" s="6" t="s">
        <v>69</v>
      </c>
      <c r="B131" s="6"/>
      <c r="C131" s="6"/>
      <c r="D131" s="6"/>
      <c r="E131" s="6"/>
      <c r="F131" s="7"/>
      <c r="G131" s="7">
        <f>SUM(G120:G130)</f>
        <v>262425</v>
      </c>
    </row>
    <row r="132" customHeight="1" spans="1:7">
      <c r="A132" s="6" t="s">
        <v>175</v>
      </c>
      <c r="B132" s="6"/>
      <c r="C132" s="6"/>
      <c r="D132" s="6"/>
      <c r="E132" s="6"/>
      <c r="F132" s="7"/>
      <c r="G132" s="7"/>
    </row>
    <row r="133" customHeight="1" spans="1:7">
      <c r="A133" s="10">
        <v>1</v>
      </c>
      <c r="B133" s="10" t="s">
        <v>176</v>
      </c>
      <c r="C133" s="11" t="s">
        <v>177</v>
      </c>
      <c r="D133" s="10">
        <v>1</v>
      </c>
      <c r="E133" s="10" t="s">
        <v>12</v>
      </c>
      <c r="F133" s="12">
        <v>197138</v>
      </c>
      <c r="G133" s="12">
        <f t="shared" ref="G133:G182" si="14">F133*D133</f>
        <v>197138</v>
      </c>
    </row>
    <row r="134" customHeight="1" spans="1:7">
      <c r="A134" s="10">
        <v>2</v>
      </c>
      <c r="B134" s="10" t="s">
        <v>178</v>
      </c>
      <c r="C134" s="11" t="s">
        <v>179</v>
      </c>
      <c r="D134" s="13">
        <v>8</v>
      </c>
      <c r="E134" s="13" t="s">
        <v>89</v>
      </c>
      <c r="F134" s="12">
        <v>6076</v>
      </c>
      <c r="G134" s="12">
        <f t="shared" si="14"/>
        <v>48608</v>
      </c>
    </row>
    <row r="135" customHeight="1" spans="1:7">
      <c r="A135" s="10">
        <v>3</v>
      </c>
      <c r="B135" s="10" t="s">
        <v>180</v>
      </c>
      <c r="C135" s="11" t="s">
        <v>181</v>
      </c>
      <c r="D135" s="13">
        <v>4</v>
      </c>
      <c r="E135" s="13" t="s">
        <v>28</v>
      </c>
      <c r="F135" s="12">
        <v>6055</v>
      </c>
      <c r="G135" s="12">
        <f t="shared" si="14"/>
        <v>24220</v>
      </c>
    </row>
    <row r="136" customHeight="1" spans="1:7">
      <c r="A136" s="10">
        <v>4</v>
      </c>
      <c r="B136" s="10" t="s">
        <v>182</v>
      </c>
      <c r="C136" s="11" t="s">
        <v>183</v>
      </c>
      <c r="D136" s="13">
        <v>2</v>
      </c>
      <c r="E136" s="13" t="s">
        <v>12</v>
      </c>
      <c r="F136" s="12">
        <v>1404</v>
      </c>
      <c r="G136" s="12">
        <f t="shared" si="14"/>
        <v>2808</v>
      </c>
    </row>
    <row r="137" customHeight="1" spans="1:7">
      <c r="A137" s="10">
        <v>5</v>
      </c>
      <c r="B137" s="10" t="s">
        <v>182</v>
      </c>
      <c r="C137" s="11" t="s">
        <v>184</v>
      </c>
      <c r="D137" s="13">
        <v>2</v>
      </c>
      <c r="E137" s="13" t="s">
        <v>12</v>
      </c>
      <c r="F137" s="12">
        <v>852</v>
      </c>
      <c r="G137" s="12">
        <f t="shared" si="14"/>
        <v>1704</v>
      </c>
    </row>
    <row r="138" customHeight="1" spans="1:7">
      <c r="A138" s="10">
        <v>6</v>
      </c>
      <c r="B138" s="10" t="s">
        <v>185</v>
      </c>
      <c r="C138" s="11" t="s">
        <v>186</v>
      </c>
      <c r="D138" s="13">
        <v>4</v>
      </c>
      <c r="E138" s="10" t="s">
        <v>89</v>
      </c>
      <c r="F138" s="12">
        <v>2212</v>
      </c>
      <c r="G138" s="12">
        <f t="shared" si="14"/>
        <v>8848</v>
      </c>
    </row>
    <row r="139" customHeight="1" spans="1:7">
      <c r="A139" s="10">
        <v>7</v>
      </c>
      <c r="B139" s="10" t="s">
        <v>180</v>
      </c>
      <c r="C139" s="11" t="s">
        <v>187</v>
      </c>
      <c r="D139" s="13">
        <v>2</v>
      </c>
      <c r="E139" s="10" t="s">
        <v>28</v>
      </c>
      <c r="F139" s="12">
        <v>3385</v>
      </c>
      <c r="G139" s="12">
        <f t="shared" si="14"/>
        <v>6770</v>
      </c>
    </row>
    <row r="140" customHeight="1" spans="1:7">
      <c r="A140" s="10">
        <v>8</v>
      </c>
      <c r="B140" s="10" t="s">
        <v>182</v>
      </c>
      <c r="C140" s="11" t="s">
        <v>188</v>
      </c>
      <c r="D140" s="13">
        <v>4</v>
      </c>
      <c r="E140" s="10" t="s">
        <v>89</v>
      </c>
      <c r="F140" s="12">
        <v>116</v>
      </c>
      <c r="G140" s="12">
        <f t="shared" si="14"/>
        <v>464</v>
      </c>
    </row>
    <row r="141" customHeight="1" spans="1:7">
      <c r="A141" s="10">
        <v>9</v>
      </c>
      <c r="B141" s="10" t="s">
        <v>185</v>
      </c>
      <c r="C141" s="11" t="s">
        <v>189</v>
      </c>
      <c r="D141" s="13">
        <v>2</v>
      </c>
      <c r="E141" s="13" t="s">
        <v>89</v>
      </c>
      <c r="F141" s="14">
        <v>3575</v>
      </c>
      <c r="G141" s="12">
        <f t="shared" si="14"/>
        <v>7150</v>
      </c>
    </row>
    <row r="142" customHeight="1" spans="1:7">
      <c r="A142" s="10">
        <v>10</v>
      </c>
      <c r="B142" s="10" t="s">
        <v>190</v>
      </c>
      <c r="C142" s="11" t="s">
        <v>191</v>
      </c>
      <c r="D142" s="13">
        <v>1</v>
      </c>
      <c r="E142" s="13" t="s">
        <v>28</v>
      </c>
      <c r="F142" s="14">
        <v>7391</v>
      </c>
      <c r="G142" s="12">
        <f t="shared" si="14"/>
        <v>7391</v>
      </c>
    </row>
    <row r="143" customHeight="1" spans="1:7">
      <c r="A143" s="10">
        <v>11</v>
      </c>
      <c r="B143" s="10" t="s">
        <v>185</v>
      </c>
      <c r="C143" s="11" t="s">
        <v>192</v>
      </c>
      <c r="D143" s="13">
        <v>2</v>
      </c>
      <c r="E143" s="13" t="s">
        <v>89</v>
      </c>
      <c r="F143" s="14">
        <v>5851</v>
      </c>
      <c r="G143" s="12">
        <f t="shared" si="14"/>
        <v>11702</v>
      </c>
    </row>
    <row r="144" customHeight="1" spans="1:7">
      <c r="A144" s="10">
        <v>12</v>
      </c>
      <c r="B144" s="10" t="s">
        <v>190</v>
      </c>
      <c r="C144" s="11" t="s">
        <v>193</v>
      </c>
      <c r="D144" s="13">
        <v>1</v>
      </c>
      <c r="E144" s="13" t="s">
        <v>28</v>
      </c>
      <c r="F144" s="14">
        <v>11319</v>
      </c>
      <c r="G144" s="12">
        <f t="shared" si="14"/>
        <v>11319</v>
      </c>
    </row>
    <row r="145" customHeight="1" spans="1:7">
      <c r="A145" s="10">
        <v>13</v>
      </c>
      <c r="B145" s="10" t="s">
        <v>151</v>
      </c>
      <c r="C145" s="11" t="s">
        <v>194</v>
      </c>
      <c r="D145" s="13">
        <v>2</v>
      </c>
      <c r="E145" s="13" t="s">
        <v>12</v>
      </c>
      <c r="F145" s="14">
        <v>4000</v>
      </c>
      <c r="G145" s="12">
        <f t="shared" si="14"/>
        <v>8000</v>
      </c>
    </row>
    <row r="146" customHeight="1" spans="1:7">
      <c r="A146" s="10">
        <v>14</v>
      </c>
      <c r="B146" s="10" t="s">
        <v>195</v>
      </c>
      <c r="C146" s="11" t="s">
        <v>196</v>
      </c>
      <c r="D146" s="13">
        <v>2</v>
      </c>
      <c r="E146" s="13" t="s">
        <v>12</v>
      </c>
      <c r="F146" s="14">
        <v>405</v>
      </c>
      <c r="G146" s="12">
        <f t="shared" si="14"/>
        <v>810</v>
      </c>
    </row>
    <row r="147" customHeight="1" spans="1:7">
      <c r="A147" s="10">
        <v>15</v>
      </c>
      <c r="B147" s="10" t="s">
        <v>151</v>
      </c>
      <c r="C147" s="11" t="s">
        <v>197</v>
      </c>
      <c r="D147" s="13">
        <v>2</v>
      </c>
      <c r="E147" s="13" t="s">
        <v>12</v>
      </c>
      <c r="F147" s="14">
        <v>4000</v>
      </c>
      <c r="G147" s="12">
        <f t="shared" si="14"/>
        <v>8000</v>
      </c>
    </row>
    <row r="148" customHeight="1" spans="1:7">
      <c r="A148" s="10">
        <v>16</v>
      </c>
      <c r="B148" s="10" t="s">
        <v>195</v>
      </c>
      <c r="C148" s="11" t="s">
        <v>196</v>
      </c>
      <c r="D148" s="13">
        <v>2</v>
      </c>
      <c r="E148" s="13" t="s">
        <v>12</v>
      </c>
      <c r="F148" s="14">
        <v>405</v>
      </c>
      <c r="G148" s="12">
        <f t="shared" si="14"/>
        <v>810</v>
      </c>
    </row>
    <row r="149" customHeight="1" spans="1:7">
      <c r="A149" s="10">
        <v>17</v>
      </c>
      <c r="B149" s="10" t="s">
        <v>198</v>
      </c>
      <c r="C149" s="11" t="s">
        <v>199</v>
      </c>
      <c r="D149" s="13">
        <v>1</v>
      </c>
      <c r="E149" s="13" t="s">
        <v>28</v>
      </c>
      <c r="F149" s="14">
        <v>1671</v>
      </c>
      <c r="G149" s="12">
        <f t="shared" si="14"/>
        <v>1671</v>
      </c>
    </row>
    <row r="150" customHeight="1" spans="1:7">
      <c r="A150" s="10">
        <v>18</v>
      </c>
      <c r="B150" s="10" t="s">
        <v>200</v>
      </c>
      <c r="C150" s="11" t="s">
        <v>201</v>
      </c>
      <c r="D150" s="13">
        <v>1</v>
      </c>
      <c r="E150" s="13" t="s">
        <v>12</v>
      </c>
      <c r="F150" s="14">
        <v>1518</v>
      </c>
      <c r="G150" s="12">
        <f t="shared" si="14"/>
        <v>1518</v>
      </c>
    </row>
    <row r="151" customHeight="1" spans="1:7">
      <c r="A151" s="10">
        <v>19</v>
      </c>
      <c r="B151" s="10" t="s">
        <v>202</v>
      </c>
      <c r="C151" s="11" t="s">
        <v>203</v>
      </c>
      <c r="D151" s="13">
        <v>1</v>
      </c>
      <c r="E151" s="13" t="s">
        <v>12</v>
      </c>
      <c r="F151" s="14">
        <v>1671</v>
      </c>
      <c r="G151" s="12">
        <f t="shared" si="14"/>
        <v>1671</v>
      </c>
    </row>
    <row r="152" customHeight="1" spans="1:7">
      <c r="A152" s="10">
        <v>20</v>
      </c>
      <c r="B152" s="10" t="s">
        <v>204</v>
      </c>
      <c r="C152" s="11" t="s">
        <v>205</v>
      </c>
      <c r="D152" s="13">
        <v>1</v>
      </c>
      <c r="E152" s="13" t="s">
        <v>12</v>
      </c>
      <c r="F152" s="14">
        <v>2536</v>
      </c>
      <c r="G152" s="12">
        <f t="shared" si="14"/>
        <v>2536</v>
      </c>
    </row>
    <row r="153" customHeight="1" spans="1:7">
      <c r="A153" s="10">
        <v>21</v>
      </c>
      <c r="B153" s="10" t="s">
        <v>206</v>
      </c>
      <c r="C153" s="11" t="s">
        <v>207</v>
      </c>
      <c r="D153" s="13">
        <v>4</v>
      </c>
      <c r="E153" s="10" t="s">
        <v>105</v>
      </c>
      <c r="F153" s="14">
        <v>1003</v>
      </c>
      <c r="G153" s="12">
        <f t="shared" si="14"/>
        <v>4012</v>
      </c>
    </row>
    <row r="154" customHeight="1" spans="1:7">
      <c r="A154" s="10">
        <v>22</v>
      </c>
      <c r="B154" s="10" t="s">
        <v>182</v>
      </c>
      <c r="C154" s="11" t="s">
        <v>208</v>
      </c>
      <c r="D154" s="13">
        <v>4</v>
      </c>
      <c r="E154" s="10" t="s">
        <v>81</v>
      </c>
      <c r="F154" s="14">
        <v>517</v>
      </c>
      <c r="G154" s="12">
        <f t="shared" si="14"/>
        <v>2068</v>
      </c>
    </row>
    <row r="155" customHeight="1" spans="1:7">
      <c r="A155" s="10">
        <v>23</v>
      </c>
      <c r="B155" s="10" t="s">
        <v>209</v>
      </c>
      <c r="C155" s="11" t="s">
        <v>210</v>
      </c>
      <c r="D155" s="13">
        <v>1</v>
      </c>
      <c r="E155" s="13" t="s">
        <v>28</v>
      </c>
      <c r="F155" s="14">
        <v>5165</v>
      </c>
      <c r="G155" s="12">
        <f t="shared" si="14"/>
        <v>5165</v>
      </c>
    </row>
    <row r="156" customHeight="1" spans="1:7">
      <c r="A156" s="10">
        <v>24</v>
      </c>
      <c r="B156" s="10" t="s">
        <v>211</v>
      </c>
      <c r="C156" s="11" t="s">
        <v>212</v>
      </c>
      <c r="D156" s="13">
        <v>1</v>
      </c>
      <c r="E156" s="10" t="s">
        <v>28</v>
      </c>
      <c r="F156" s="14">
        <v>17903</v>
      </c>
      <c r="G156" s="12">
        <f t="shared" si="14"/>
        <v>17903</v>
      </c>
    </row>
    <row r="157" customHeight="1" spans="1:7">
      <c r="A157" s="10">
        <v>25</v>
      </c>
      <c r="B157" s="10" t="s">
        <v>213</v>
      </c>
      <c r="C157" s="11" t="s">
        <v>214</v>
      </c>
      <c r="D157" s="13">
        <v>1</v>
      </c>
      <c r="E157" s="10" t="s">
        <v>28</v>
      </c>
      <c r="F157" s="14">
        <v>12152</v>
      </c>
      <c r="G157" s="12">
        <f t="shared" si="14"/>
        <v>12152</v>
      </c>
    </row>
    <row r="158" customHeight="1" spans="1:7">
      <c r="A158" s="10">
        <v>26</v>
      </c>
      <c r="B158" s="10" t="s">
        <v>53</v>
      </c>
      <c r="C158" s="11" t="s">
        <v>215</v>
      </c>
      <c r="D158" s="13">
        <v>2</v>
      </c>
      <c r="E158" s="10" t="s">
        <v>28</v>
      </c>
      <c r="F158" s="14">
        <v>3342</v>
      </c>
      <c r="G158" s="12">
        <f t="shared" si="14"/>
        <v>6684</v>
      </c>
    </row>
    <row r="159" customHeight="1" spans="1:7">
      <c r="A159" s="10">
        <v>27</v>
      </c>
      <c r="B159" s="10" t="s">
        <v>53</v>
      </c>
      <c r="C159" s="11" t="s">
        <v>216</v>
      </c>
      <c r="D159" s="13">
        <v>2</v>
      </c>
      <c r="E159" s="10" t="s">
        <v>28</v>
      </c>
      <c r="F159" s="14">
        <v>3342</v>
      </c>
      <c r="G159" s="12">
        <f t="shared" si="14"/>
        <v>6684</v>
      </c>
    </row>
    <row r="160" customHeight="1" spans="1:7">
      <c r="A160" s="10">
        <v>28</v>
      </c>
      <c r="B160" s="10" t="s">
        <v>217</v>
      </c>
      <c r="C160" s="11" t="s">
        <v>218</v>
      </c>
      <c r="D160" s="13">
        <v>1</v>
      </c>
      <c r="E160" s="10" t="s">
        <v>219</v>
      </c>
      <c r="F160" s="14">
        <v>4556</v>
      </c>
      <c r="G160" s="12">
        <f t="shared" si="14"/>
        <v>4556</v>
      </c>
    </row>
    <row r="161" customHeight="1" spans="1:7">
      <c r="A161" s="10">
        <v>29</v>
      </c>
      <c r="B161" s="10" t="s">
        <v>220</v>
      </c>
      <c r="C161" s="11" t="s">
        <v>221</v>
      </c>
      <c r="D161" s="13">
        <v>1</v>
      </c>
      <c r="E161" s="10" t="s">
        <v>28</v>
      </c>
      <c r="F161" s="14">
        <v>5500</v>
      </c>
      <c r="G161" s="12">
        <f t="shared" si="14"/>
        <v>5500</v>
      </c>
    </row>
    <row r="162" customHeight="1" spans="1:7">
      <c r="A162" s="10">
        <v>30</v>
      </c>
      <c r="B162" s="10" t="s">
        <v>222</v>
      </c>
      <c r="C162" s="11" t="s">
        <v>223</v>
      </c>
      <c r="D162" s="13">
        <v>1</v>
      </c>
      <c r="E162" s="10" t="s">
        <v>12</v>
      </c>
      <c r="F162" s="14">
        <v>576</v>
      </c>
      <c r="G162" s="12">
        <f t="shared" si="14"/>
        <v>576</v>
      </c>
    </row>
    <row r="163" customHeight="1" spans="1:7">
      <c r="A163" s="10">
        <v>31</v>
      </c>
      <c r="B163" s="10" t="s">
        <v>224</v>
      </c>
      <c r="C163" s="11" t="s">
        <v>225</v>
      </c>
      <c r="D163" s="13">
        <v>1</v>
      </c>
      <c r="E163" s="10" t="s">
        <v>28</v>
      </c>
      <c r="F163" s="14">
        <v>2000</v>
      </c>
      <c r="G163" s="12">
        <f t="shared" si="14"/>
        <v>2000</v>
      </c>
    </row>
    <row r="164" customHeight="1" spans="1:7">
      <c r="A164" s="10">
        <v>32</v>
      </c>
      <c r="B164" s="10" t="s">
        <v>226</v>
      </c>
      <c r="C164" s="11" t="s">
        <v>227</v>
      </c>
      <c r="D164" s="13">
        <v>1</v>
      </c>
      <c r="E164" s="10" t="s">
        <v>12</v>
      </c>
      <c r="F164" s="14">
        <v>582</v>
      </c>
      <c r="G164" s="12">
        <f t="shared" si="14"/>
        <v>582</v>
      </c>
    </row>
    <row r="165" customHeight="1" spans="1:7">
      <c r="A165" s="10">
        <v>33</v>
      </c>
      <c r="B165" s="10" t="s">
        <v>224</v>
      </c>
      <c r="C165" s="11" t="s">
        <v>228</v>
      </c>
      <c r="D165" s="13">
        <v>9</v>
      </c>
      <c r="E165" s="10" t="s">
        <v>28</v>
      </c>
      <c r="F165" s="14">
        <v>2000</v>
      </c>
      <c r="G165" s="12">
        <f t="shared" si="14"/>
        <v>18000</v>
      </c>
    </row>
    <row r="166" customHeight="1" spans="1:7">
      <c r="A166" s="10">
        <v>34</v>
      </c>
      <c r="B166" s="10" t="s">
        <v>226</v>
      </c>
      <c r="C166" s="11" t="s">
        <v>229</v>
      </c>
      <c r="D166" s="13">
        <v>9</v>
      </c>
      <c r="E166" s="10" t="s">
        <v>12</v>
      </c>
      <c r="F166" s="14">
        <v>582</v>
      </c>
      <c r="G166" s="12">
        <f t="shared" si="14"/>
        <v>5238</v>
      </c>
    </row>
    <row r="167" customHeight="1" spans="1:7">
      <c r="A167" s="10">
        <v>35</v>
      </c>
      <c r="B167" s="10" t="s">
        <v>230</v>
      </c>
      <c r="C167" s="11" t="s">
        <v>231</v>
      </c>
      <c r="D167" s="13">
        <v>1</v>
      </c>
      <c r="E167" s="10" t="s">
        <v>28</v>
      </c>
      <c r="F167" s="14">
        <v>801</v>
      </c>
      <c r="G167" s="12">
        <f t="shared" si="14"/>
        <v>801</v>
      </c>
    </row>
    <row r="168" customHeight="1" spans="1:7">
      <c r="A168" s="10">
        <v>36</v>
      </c>
      <c r="B168" s="10" t="s">
        <v>232</v>
      </c>
      <c r="C168" s="11" t="s">
        <v>233</v>
      </c>
      <c r="D168" s="13">
        <v>1</v>
      </c>
      <c r="E168" s="10" t="s">
        <v>28</v>
      </c>
      <c r="F168" s="14">
        <v>12005</v>
      </c>
      <c r="G168" s="12">
        <f t="shared" si="14"/>
        <v>12005</v>
      </c>
    </row>
    <row r="169" customHeight="1" spans="1:7">
      <c r="A169" s="10">
        <v>37</v>
      </c>
      <c r="B169" s="10" t="s">
        <v>234</v>
      </c>
      <c r="C169" s="11" t="s">
        <v>235</v>
      </c>
      <c r="D169" s="13">
        <v>1</v>
      </c>
      <c r="E169" s="10" t="s">
        <v>28</v>
      </c>
      <c r="F169" s="14">
        <v>4110</v>
      </c>
      <c r="G169" s="12">
        <f t="shared" si="14"/>
        <v>4110</v>
      </c>
    </row>
    <row r="170" customHeight="1" spans="1:7">
      <c r="A170" s="10">
        <v>38</v>
      </c>
      <c r="B170" s="10" t="s">
        <v>236</v>
      </c>
      <c r="C170" s="11" t="s">
        <v>237</v>
      </c>
      <c r="D170" s="13">
        <v>1</v>
      </c>
      <c r="E170" s="13" t="s">
        <v>28</v>
      </c>
      <c r="F170" s="14">
        <v>550</v>
      </c>
      <c r="G170" s="12">
        <f t="shared" si="14"/>
        <v>550</v>
      </c>
    </row>
    <row r="171" customHeight="1" spans="1:7">
      <c r="A171" s="10">
        <v>39</v>
      </c>
      <c r="B171" s="10" t="s">
        <v>238</v>
      </c>
      <c r="C171" s="11" t="s">
        <v>239</v>
      </c>
      <c r="D171" s="10">
        <v>4</v>
      </c>
      <c r="E171" s="10" t="s">
        <v>28</v>
      </c>
      <c r="F171" s="12">
        <v>8107</v>
      </c>
      <c r="G171" s="12">
        <f t="shared" si="14"/>
        <v>32428</v>
      </c>
    </row>
    <row r="172" customHeight="1" spans="1:7">
      <c r="A172" s="10">
        <v>40</v>
      </c>
      <c r="B172" s="10" t="s">
        <v>240</v>
      </c>
      <c r="C172" s="11" t="s">
        <v>241</v>
      </c>
      <c r="D172" s="10">
        <v>1</v>
      </c>
      <c r="E172" s="10" t="s">
        <v>12</v>
      </c>
      <c r="F172" s="12">
        <v>1128</v>
      </c>
      <c r="G172" s="12">
        <f t="shared" si="14"/>
        <v>1128</v>
      </c>
    </row>
    <row r="173" customHeight="1" spans="1:7">
      <c r="A173" s="10">
        <v>41</v>
      </c>
      <c r="B173" s="10" t="s">
        <v>242</v>
      </c>
      <c r="C173" s="11" t="s">
        <v>243</v>
      </c>
      <c r="D173" s="10">
        <v>40</v>
      </c>
      <c r="E173" s="10" t="s">
        <v>28</v>
      </c>
      <c r="F173" s="12">
        <v>978</v>
      </c>
      <c r="G173" s="12">
        <f t="shared" si="14"/>
        <v>39120</v>
      </c>
    </row>
    <row r="174" customHeight="1" spans="1:7">
      <c r="A174" s="10">
        <v>42</v>
      </c>
      <c r="B174" s="10" t="s">
        <v>244</v>
      </c>
      <c r="C174" s="11" t="s">
        <v>245</v>
      </c>
      <c r="D174" s="10">
        <v>26</v>
      </c>
      <c r="E174" s="10" t="s">
        <v>28</v>
      </c>
      <c r="F174" s="12">
        <v>3794</v>
      </c>
      <c r="G174" s="12">
        <f t="shared" si="14"/>
        <v>98644</v>
      </c>
    </row>
    <row r="175" customHeight="1" spans="1:7">
      <c r="A175" s="10">
        <v>43</v>
      </c>
      <c r="B175" s="10" t="s">
        <v>246</v>
      </c>
      <c r="C175" s="11" t="s">
        <v>247</v>
      </c>
      <c r="D175" s="10">
        <v>18</v>
      </c>
      <c r="E175" s="10" t="s">
        <v>28</v>
      </c>
      <c r="F175" s="12">
        <v>9754</v>
      </c>
      <c r="G175" s="12">
        <f t="shared" si="14"/>
        <v>175572</v>
      </c>
    </row>
    <row r="176" customHeight="1" spans="1:7">
      <c r="A176" s="10">
        <v>44</v>
      </c>
      <c r="B176" s="10" t="s">
        <v>248</v>
      </c>
      <c r="C176" s="11" t="s">
        <v>249</v>
      </c>
      <c r="D176" s="10">
        <v>4</v>
      </c>
      <c r="E176" s="10" t="s">
        <v>28</v>
      </c>
      <c r="F176" s="12">
        <v>7046</v>
      </c>
      <c r="G176" s="12">
        <f t="shared" si="14"/>
        <v>28184</v>
      </c>
    </row>
    <row r="177" customHeight="1" spans="1:7">
      <c r="A177" s="10">
        <v>45</v>
      </c>
      <c r="B177" s="10" t="s">
        <v>250</v>
      </c>
      <c r="C177" s="11" t="s">
        <v>251</v>
      </c>
      <c r="D177" s="10">
        <v>1</v>
      </c>
      <c r="E177" s="10" t="s">
        <v>28</v>
      </c>
      <c r="F177" s="12">
        <v>7826</v>
      </c>
      <c r="G177" s="12">
        <f t="shared" si="14"/>
        <v>7826</v>
      </c>
    </row>
    <row r="178" customHeight="1" spans="1:7">
      <c r="A178" s="10">
        <v>46</v>
      </c>
      <c r="B178" s="10" t="s">
        <v>252</v>
      </c>
      <c r="C178" s="11" t="s">
        <v>253</v>
      </c>
      <c r="D178" s="10">
        <v>1</v>
      </c>
      <c r="E178" s="10" t="s">
        <v>28</v>
      </c>
      <c r="F178" s="12">
        <v>14090</v>
      </c>
      <c r="G178" s="12">
        <f t="shared" si="14"/>
        <v>14090</v>
      </c>
    </row>
    <row r="179" customHeight="1" spans="1:7">
      <c r="A179" s="10">
        <v>47</v>
      </c>
      <c r="B179" s="10" t="s">
        <v>254</v>
      </c>
      <c r="C179" s="11" t="s">
        <v>255</v>
      </c>
      <c r="D179" s="10">
        <v>2</v>
      </c>
      <c r="E179" s="10" t="s">
        <v>28</v>
      </c>
      <c r="F179" s="12">
        <v>1356</v>
      </c>
      <c r="G179" s="12">
        <f t="shared" si="14"/>
        <v>2712</v>
      </c>
    </row>
    <row r="180" customHeight="1" spans="1:7">
      <c r="A180" s="10">
        <v>48</v>
      </c>
      <c r="B180" s="10" t="s">
        <v>256</v>
      </c>
      <c r="C180" s="11" t="s">
        <v>257</v>
      </c>
      <c r="D180" s="10">
        <v>200</v>
      </c>
      <c r="E180" s="10" t="s">
        <v>258</v>
      </c>
      <c r="F180" s="12">
        <v>2023</v>
      </c>
      <c r="G180" s="12">
        <f t="shared" si="14"/>
        <v>404600</v>
      </c>
    </row>
    <row r="181" customHeight="1" spans="1:7">
      <c r="A181" s="10">
        <v>49</v>
      </c>
      <c r="B181" s="10" t="s">
        <v>259</v>
      </c>
      <c r="C181" s="11" t="s">
        <v>260</v>
      </c>
      <c r="D181" s="10">
        <v>1</v>
      </c>
      <c r="E181" s="10" t="s">
        <v>16</v>
      </c>
      <c r="F181" s="12">
        <v>109260</v>
      </c>
      <c r="G181" s="12">
        <f t="shared" si="14"/>
        <v>109260</v>
      </c>
    </row>
    <row r="182" customHeight="1" spans="1:7">
      <c r="A182" s="10">
        <v>50</v>
      </c>
      <c r="B182" s="10" t="s">
        <v>261</v>
      </c>
      <c r="C182" s="11" t="s">
        <v>262</v>
      </c>
      <c r="D182" s="10">
        <v>1</v>
      </c>
      <c r="E182" s="10" t="s">
        <v>16</v>
      </c>
      <c r="F182" s="12">
        <v>50020</v>
      </c>
      <c r="G182" s="12">
        <f t="shared" si="14"/>
        <v>50020</v>
      </c>
    </row>
    <row r="183" customHeight="1" spans="1:7">
      <c r="A183" s="6" t="s">
        <v>69</v>
      </c>
      <c r="B183" s="6"/>
      <c r="C183" s="6"/>
      <c r="D183" s="6"/>
      <c r="E183" s="6"/>
      <c r="F183" s="7"/>
      <c r="G183" s="7">
        <f>SUM(G133:G182)</f>
        <v>1425308</v>
      </c>
    </row>
    <row r="184" customHeight="1" spans="1:7">
      <c r="A184" s="6" t="s">
        <v>263</v>
      </c>
      <c r="B184" s="6"/>
      <c r="C184" s="6"/>
      <c r="D184" s="6"/>
      <c r="E184" s="6"/>
      <c r="F184" s="7"/>
      <c r="G184" s="7"/>
    </row>
    <row r="185" customHeight="1" spans="1:7">
      <c r="A185" s="10">
        <v>1</v>
      </c>
      <c r="B185" s="10" t="s">
        <v>264</v>
      </c>
      <c r="C185" s="11" t="s">
        <v>265</v>
      </c>
      <c r="D185" s="10">
        <v>8</v>
      </c>
      <c r="E185" s="10" t="s">
        <v>12</v>
      </c>
      <c r="F185" s="12">
        <v>4188</v>
      </c>
      <c r="G185" s="12">
        <f t="shared" ref="G185:G190" si="15">F185*D185</f>
        <v>33504</v>
      </c>
    </row>
    <row r="186" customHeight="1" spans="1:7">
      <c r="A186" s="6" t="s">
        <v>69</v>
      </c>
      <c r="B186" s="6"/>
      <c r="C186" s="6"/>
      <c r="D186" s="6"/>
      <c r="E186" s="6"/>
      <c r="F186" s="7"/>
      <c r="G186" s="7">
        <f>SUM(G185:G185)</f>
        <v>33504</v>
      </c>
    </row>
    <row r="187" customHeight="1" spans="1:7">
      <c r="A187" s="6" t="s">
        <v>266</v>
      </c>
      <c r="B187" s="6"/>
      <c r="C187" s="6"/>
      <c r="D187" s="6"/>
      <c r="E187" s="6"/>
      <c r="F187" s="7"/>
      <c r="G187" s="7"/>
    </row>
    <row r="188" customHeight="1" spans="1:7">
      <c r="A188" s="10">
        <v>1</v>
      </c>
      <c r="B188" s="10" t="s">
        <v>267</v>
      </c>
      <c r="C188" s="11" t="s">
        <v>268</v>
      </c>
      <c r="D188" s="10">
        <v>4</v>
      </c>
      <c r="E188" s="13" t="s">
        <v>28</v>
      </c>
      <c r="F188" s="12">
        <v>8600</v>
      </c>
      <c r="G188" s="12">
        <f t="shared" si="15"/>
        <v>34400</v>
      </c>
    </row>
    <row r="189" customHeight="1" spans="1:7">
      <c r="A189" s="10">
        <v>2</v>
      </c>
      <c r="B189" s="10" t="s">
        <v>269</v>
      </c>
      <c r="C189" s="11" t="s">
        <v>270</v>
      </c>
      <c r="D189" s="10">
        <v>4</v>
      </c>
      <c r="E189" s="13" t="s">
        <v>28</v>
      </c>
      <c r="F189" s="12">
        <v>12800</v>
      </c>
      <c r="G189" s="12">
        <f t="shared" si="15"/>
        <v>51200</v>
      </c>
    </row>
    <row r="190" customHeight="1" spans="1:7">
      <c r="A190" s="10">
        <v>3</v>
      </c>
      <c r="B190" s="10" t="s">
        <v>271</v>
      </c>
      <c r="C190" s="11" t="s">
        <v>272</v>
      </c>
      <c r="D190" s="10">
        <v>6</v>
      </c>
      <c r="E190" s="13" t="s">
        <v>28</v>
      </c>
      <c r="F190" s="12">
        <v>9200</v>
      </c>
      <c r="G190" s="12">
        <f t="shared" si="15"/>
        <v>55200</v>
      </c>
    </row>
    <row r="191" customHeight="1" spans="1:7">
      <c r="A191" s="6" t="s">
        <v>69</v>
      </c>
      <c r="B191" s="6"/>
      <c r="C191" s="6"/>
      <c r="D191" s="6"/>
      <c r="E191" s="6"/>
      <c r="F191" s="7"/>
      <c r="G191" s="15">
        <f>SUM(G188:G190)</f>
        <v>140800</v>
      </c>
    </row>
    <row r="192" customHeight="1" spans="1:7">
      <c r="A192" s="16" t="s">
        <v>273</v>
      </c>
      <c r="B192" s="16"/>
      <c r="C192" s="16"/>
      <c r="D192" s="16"/>
      <c r="E192" s="16"/>
      <c r="F192" s="15"/>
      <c r="G192" s="15"/>
    </row>
    <row r="193" customHeight="1" spans="1:7">
      <c r="A193" s="10">
        <v>1</v>
      </c>
      <c r="B193" s="10" t="s">
        <v>274</v>
      </c>
      <c r="C193" s="11" t="s">
        <v>275</v>
      </c>
      <c r="D193" s="13">
        <v>3</v>
      </c>
      <c r="E193" s="13" t="s">
        <v>28</v>
      </c>
      <c r="F193" s="14">
        <v>16800</v>
      </c>
      <c r="G193" s="12">
        <f t="shared" ref="G193:G199" si="16">F193*D193</f>
        <v>50400</v>
      </c>
    </row>
    <row r="194" customHeight="1" spans="1:7">
      <c r="A194" s="10">
        <v>2</v>
      </c>
      <c r="B194" s="10" t="s">
        <v>276</v>
      </c>
      <c r="C194" s="11" t="s">
        <v>277</v>
      </c>
      <c r="D194" s="13">
        <v>28</v>
      </c>
      <c r="E194" s="13" t="s">
        <v>28</v>
      </c>
      <c r="F194" s="14">
        <v>3000</v>
      </c>
      <c r="G194" s="12">
        <f t="shared" si="16"/>
        <v>84000</v>
      </c>
    </row>
    <row r="195" customHeight="1" spans="1:7">
      <c r="A195" s="10">
        <v>3</v>
      </c>
      <c r="B195" s="10" t="s">
        <v>278</v>
      </c>
      <c r="C195" s="11" t="s">
        <v>279</v>
      </c>
      <c r="D195" s="13">
        <v>20</v>
      </c>
      <c r="E195" s="13" t="s">
        <v>28</v>
      </c>
      <c r="F195" s="14">
        <v>4000</v>
      </c>
      <c r="G195" s="12">
        <f t="shared" si="16"/>
        <v>80000</v>
      </c>
    </row>
    <row r="196" customHeight="1" spans="1:7">
      <c r="A196" s="10">
        <v>4</v>
      </c>
      <c r="B196" s="10" t="s">
        <v>280</v>
      </c>
      <c r="C196" s="11" t="s">
        <v>281</v>
      </c>
      <c r="D196" s="13">
        <v>1</v>
      </c>
      <c r="E196" s="13" t="s">
        <v>16</v>
      </c>
      <c r="F196" s="14">
        <v>24000</v>
      </c>
      <c r="G196" s="12">
        <f t="shared" si="16"/>
        <v>24000</v>
      </c>
    </row>
    <row r="197" customHeight="1" spans="1:7">
      <c r="A197" s="10">
        <v>5</v>
      </c>
      <c r="B197" s="10" t="s">
        <v>282</v>
      </c>
      <c r="C197" s="11" t="s">
        <v>283</v>
      </c>
      <c r="D197" s="13">
        <v>1</v>
      </c>
      <c r="E197" s="13" t="s">
        <v>16</v>
      </c>
      <c r="F197" s="14">
        <v>18000</v>
      </c>
      <c r="G197" s="12">
        <f t="shared" si="16"/>
        <v>18000</v>
      </c>
    </row>
    <row r="198" customHeight="1" spans="1:7">
      <c r="A198" s="10">
        <v>6</v>
      </c>
      <c r="B198" s="10" t="s">
        <v>284</v>
      </c>
      <c r="C198" s="11" t="s">
        <v>285</v>
      </c>
      <c r="D198" s="13">
        <v>1</v>
      </c>
      <c r="E198" s="13" t="s">
        <v>16</v>
      </c>
      <c r="F198" s="14">
        <v>8800</v>
      </c>
      <c r="G198" s="12">
        <f t="shared" si="16"/>
        <v>8800</v>
      </c>
    </row>
    <row r="199" customHeight="1" spans="1:7">
      <c r="A199" s="10">
        <v>7</v>
      </c>
      <c r="B199" s="10" t="s">
        <v>286</v>
      </c>
      <c r="C199" s="11" t="s">
        <v>287</v>
      </c>
      <c r="D199" s="13">
        <v>1</v>
      </c>
      <c r="E199" s="13" t="s">
        <v>16</v>
      </c>
      <c r="F199" s="14">
        <v>20000</v>
      </c>
      <c r="G199" s="12">
        <f t="shared" si="16"/>
        <v>20000</v>
      </c>
    </row>
    <row r="200" customHeight="1" spans="1:7">
      <c r="A200" s="16" t="s">
        <v>288</v>
      </c>
      <c r="B200" s="16"/>
      <c r="C200" s="16"/>
      <c r="D200" s="16"/>
      <c r="E200" s="16"/>
      <c r="F200" s="15"/>
      <c r="G200" s="15"/>
    </row>
    <row r="201" customHeight="1" spans="1:7">
      <c r="A201" s="10">
        <v>1</v>
      </c>
      <c r="B201" s="10" t="s">
        <v>289</v>
      </c>
      <c r="C201" s="11" t="s">
        <v>290</v>
      </c>
      <c r="D201" s="13">
        <v>1</v>
      </c>
      <c r="E201" s="13" t="s">
        <v>12</v>
      </c>
      <c r="F201" s="14">
        <v>72000</v>
      </c>
      <c r="G201" s="12">
        <f t="shared" ref="G201:G216" si="17">F201*D201</f>
        <v>72000</v>
      </c>
    </row>
    <row r="202" customHeight="1" spans="1:7">
      <c r="A202" s="10">
        <v>2</v>
      </c>
      <c r="B202" s="10" t="s">
        <v>291</v>
      </c>
      <c r="C202" s="11" t="s">
        <v>292</v>
      </c>
      <c r="D202" s="13">
        <v>1</v>
      </c>
      <c r="E202" s="13" t="s">
        <v>12</v>
      </c>
      <c r="F202" s="14">
        <v>62000</v>
      </c>
      <c r="G202" s="12">
        <f t="shared" si="17"/>
        <v>62000</v>
      </c>
    </row>
    <row r="203" customHeight="1" spans="1:7">
      <c r="A203" s="10">
        <v>3</v>
      </c>
      <c r="B203" s="10" t="s">
        <v>293</v>
      </c>
      <c r="C203" s="11" t="s">
        <v>294</v>
      </c>
      <c r="D203" s="13">
        <v>1</v>
      </c>
      <c r="E203" s="13" t="s">
        <v>12</v>
      </c>
      <c r="F203" s="14">
        <v>68000</v>
      </c>
      <c r="G203" s="12">
        <f t="shared" si="17"/>
        <v>68000</v>
      </c>
    </row>
    <row r="204" customHeight="1" spans="1:7">
      <c r="A204" s="10">
        <v>4</v>
      </c>
      <c r="B204" s="10" t="s">
        <v>295</v>
      </c>
      <c r="C204" s="11" t="s">
        <v>296</v>
      </c>
      <c r="D204" s="13">
        <v>1</v>
      </c>
      <c r="E204" s="13" t="s">
        <v>12</v>
      </c>
      <c r="F204" s="14">
        <v>52000</v>
      </c>
      <c r="G204" s="12">
        <f t="shared" si="17"/>
        <v>52000</v>
      </c>
    </row>
    <row r="205" customHeight="1" spans="1:7">
      <c r="A205" s="10">
        <v>5</v>
      </c>
      <c r="B205" s="10" t="s">
        <v>297</v>
      </c>
      <c r="C205" s="11" t="s">
        <v>298</v>
      </c>
      <c r="D205" s="13">
        <v>55</v>
      </c>
      <c r="E205" s="13" t="s">
        <v>28</v>
      </c>
      <c r="F205" s="14">
        <v>5000</v>
      </c>
      <c r="G205" s="12">
        <f t="shared" si="17"/>
        <v>275000</v>
      </c>
    </row>
    <row r="206" customHeight="1" spans="1:7">
      <c r="A206" s="10">
        <v>6</v>
      </c>
      <c r="B206" s="10" t="s">
        <v>299</v>
      </c>
      <c r="C206" s="11" t="s">
        <v>300</v>
      </c>
      <c r="D206" s="13">
        <v>55</v>
      </c>
      <c r="E206" s="13" t="s">
        <v>28</v>
      </c>
      <c r="F206" s="14">
        <v>82</v>
      </c>
      <c r="G206" s="12">
        <f t="shared" si="17"/>
        <v>4510</v>
      </c>
    </row>
    <row r="207" customHeight="1" spans="1:7">
      <c r="A207" s="10">
        <v>7</v>
      </c>
      <c r="B207" s="10" t="s">
        <v>301</v>
      </c>
      <c r="C207" s="11" t="s">
        <v>279</v>
      </c>
      <c r="D207" s="13">
        <v>1</v>
      </c>
      <c r="E207" s="13" t="s">
        <v>28</v>
      </c>
      <c r="F207" s="14">
        <v>5000</v>
      </c>
      <c r="G207" s="12">
        <f t="shared" si="17"/>
        <v>5000</v>
      </c>
    </row>
    <row r="208" customHeight="1" spans="1:7">
      <c r="A208" s="10">
        <v>8</v>
      </c>
      <c r="B208" s="10" t="s">
        <v>302</v>
      </c>
      <c r="C208" s="11" t="s">
        <v>303</v>
      </c>
      <c r="D208" s="13">
        <v>100</v>
      </c>
      <c r="E208" s="13" t="s">
        <v>105</v>
      </c>
      <c r="F208" s="14">
        <v>6</v>
      </c>
      <c r="G208" s="12">
        <f t="shared" si="17"/>
        <v>600</v>
      </c>
    </row>
    <row r="209" customHeight="1" spans="1:7">
      <c r="A209" s="10">
        <v>9</v>
      </c>
      <c r="B209" s="10" t="s">
        <v>304</v>
      </c>
      <c r="C209" s="11" t="s">
        <v>305</v>
      </c>
      <c r="D209" s="13">
        <v>20</v>
      </c>
      <c r="E209" s="13" t="s">
        <v>105</v>
      </c>
      <c r="F209" s="14">
        <v>150</v>
      </c>
      <c r="G209" s="12">
        <f t="shared" si="17"/>
        <v>3000</v>
      </c>
    </row>
    <row r="210" customHeight="1" spans="1:7">
      <c r="A210" s="10">
        <v>10</v>
      </c>
      <c r="B210" s="10" t="s">
        <v>306</v>
      </c>
      <c r="C210" s="11" t="s">
        <v>307</v>
      </c>
      <c r="D210" s="13">
        <v>1</v>
      </c>
      <c r="E210" s="13" t="s">
        <v>28</v>
      </c>
      <c r="F210" s="14">
        <v>2000</v>
      </c>
      <c r="G210" s="12">
        <f t="shared" si="17"/>
        <v>2000</v>
      </c>
    </row>
    <row r="211" customHeight="1" spans="1:7">
      <c r="A211" s="10">
        <v>11</v>
      </c>
      <c r="B211" s="10" t="s">
        <v>308</v>
      </c>
      <c r="C211" s="11" t="s">
        <v>309</v>
      </c>
      <c r="D211" s="13">
        <v>1</v>
      </c>
      <c r="E211" s="13" t="s">
        <v>28</v>
      </c>
      <c r="F211" s="14">
        <v>6000</v>
      </c>
      <c r="G211" s="12">
        <f t="shared" si="17"/>
        <v>6000</v>
      </c>
    </row>
    <row r="212" customHeight="1" spans="1:7">
      <c r="A212" s="10">
        <v>12</v>
      </c>
      <c r="B212" s="10" t="s">
        <v>310</v>
      </c>
      <c r="C212" s="11" t="s">
        <v>311</v>
      </c>
      <c r="D212" s="13">
        <v>1</v>
      </c>
      <c r="E212" s="13" t="s">
        <v>28</v>
      </c>
      <c r="F212" s="14">
        <v>56000</v>
      </c>
      <c r="G212" s="12">
        <f t="shared" si="17"/>
        <v>56000</v>
      </c>
    </row>
    <row r="213" customHeight="1" spans="1:7">
      <c r="A213" s="10">
        <v>13</v>
      </c>
      <c r="B213" s="10" t="s">
        <v>312</v>
      </c>
      <c r="C213" s="11" t="s">
        <v>313</v>
      </c>
      <c r="D213" s="13">
        <v>1</v>
      </c>
      <c r="E213" s="13" t="s">
        <v>16</v>
      </c>
      <c r="F213" s="14">
        <v>12000</v>
      </c>
      <c r="G213" s="12">
        <f t="shared" si="17"/>
        <v>12000</v>
      </c>
    </row>
    <row r="214" customHeight="1" spans="1:7">
      <c r="A214" s="10">
        <v>14</v>
      </c>
      <c r="B214" s="10" t="s">
        <v>314</v>
      </c>
      <c r="C214" s="11" t="s">
        <v>315</v>
      </c>
      <c r="D214" s="13">
        <v>1</v>
      </c>
      <c r="E214" s="13" t="s">
        <v>16</v>
      </c>
      <c r="F214" s="14">
        <v>24000</v>
      </c>
      <c r="G214" s="12">
        <f t="shared" si="17"/>
        <v>24000</v>
      </c>
    </row>
    <row r="215" customHeight="1" spans="1:7">
      <c r="A215" s="10">
        <v>15</v>
      </c>
      <c r="B215" s="10" t="s">
        <v>286</v>
      </c>
      <c r="C215" s="11" t="s">
        <v>287</v>
      </c>
      <c r="D215" s="13">
        <v>1</v>
      </c>
      <c r="E215" s="13" t="s">
        <v>16</v>
      </c>
      <c r="F215" s="14">
        <v>40200</v>
      </c>
      <c r="G215" s="12">
        <f t="shared" si="17"/>
        <v>40200</v>
      </c>
    </row>
    <row r="216" customHeight="1" spans="1:7">
      <c r="A216" s="10">
        <v>16</v>
      </c>
      <c r="B216" s="10" t="s">
        <v>316</v>
      </c>
      <c r="C216" s="11" t="s">
        <v>317</v>
      </c>
      <c r="D216" s="13">
        <v>40</v>
      </c>
      <c r="E216" s="13" t="s">
        <v>28</v>
      </c>
      <c r="F216" s="14">
        <v>8500</v>
      </c>
      <c r="G216" s="12">
        <f t="shared" si="17"/>
        <v>340000</v>
      </c>
    </row>
    <row r="217" customHeight="1" spans="1:7">
      <c r="A217" s="16" t="s">
        <v>69</v>
      </c>
      <c r="B217" s="16"/>
      <c r="C217" s="16"/>
      <c r="D217" s="16"/>
      <c r="E217" s="16"/>
      <c r="F217" s="15"/>
      <c r="G217" s="15">
        <f>SUM(G193:G216)</f>
        <v>1307510</v>
      </c>
    </row>
    <row r="218" customHeight="1" spans="1:7">
      <c r="A218" s="16" t="s">
        <v>318</v>
      </c>
      <c r="B218" s="16"/>
      <c r="C218" s="16"/>
      <c r="D218" s="16"/>
      <c r="E218" s="16"/>
      <c r="F218" s="15"/>
      <c r="G218" s="15"/>
    </row>
    <row r="219" customHeight="1" spans="1:7">
      <c r="A219" s="13">
        <v>1</v>
      </c>
      <c r="B219" s="10" t="s">
        <v>319</v>
      </c>
      <c r="C219" s="11" t="s">
        <v>320</v>
      </c>
      <c r="D219" s="10">
        <v>1</v>
      </c>
      <c r="E219" s="10" t="s">
        <v>12</v>
      </c>
      <c r="F219" s="12">
        <v>111900</v>
      </c>
      <c r="G219" s="12">
        <f t="shared" ref="G219:G223" si="18">F219*D219</f>
        <v>111900</v>
      </c>
    </row>
    <row r="220" customHeight="1" spans="1:7">
      <c r="A220" s="13">
        <v>2</v>
      </c>
      <c r="B220" s="10" t="s">
        <v>321</v>
      </c>
      <c r="C220" s="11" t="s">
        <v>322</v>
      </c>
      <c r="D220" s="10">
        <v>1</v>
      </c>
      <c r="E220" s="10" t="s">
        <v>81</v>
      </c>
      <c r="F220" s="14">
        <v>30000</v>
      </c>
      <c r="G220" s="12">
        <f t="shared" si="18"/>
        <v>30000</v>
      </c>
    </row>
    <row r="221" customHeight="1" spans="1:7">
      <c r="A221" s="13">
        <v>3</v>
      </c>
      <c r="B221" s="10" t="s">
        <v>323</v>
      </c>
      <c r="C221" s="11" t="s">
        <v>324</v>
      </c>
      <c r="D221" s="10">
        <v>30</v>
      </c>
      <c r="E221" s="10" t="s">
        <v>81</v>
      </c>
      <c r="F221" s="14">
        <v>2800</v>
      </c>
      <c r="G221" s="12">
        <f t="shared" si="18"/>
        <v>84000</v>
      </c>
    </row>
    <row r="222" customHeight="1" spans="1:7">
      <c r="A222" s="13">
        <v>4</v>
      </c>
      <c r="B222" s="10" t="s">
        <v>119</v>
      </c>
      <c r="C222" s="11" t="s">
        <v>325</v>
      </c>
      <c r="D222" s="10">
        <v>1</v>
      </c>
      <c r="E222" s="10" t="s">
        <v>28</v>
      </c>
      <c r="F222" s="14">
        <v>2362</v>
      </c>
      <c r="G222" s="12">
        <f t="shared" si="18"/>
        <v>2362</v>
      </c>
    </row>
    <row r="223" customHeight="1" spans="1:7">
      <c r="A223" s="13">
        <v>5</v>
      </c>
      <c r="B223" s="10" t="s">
        <v>326</v>
      </c>
      <c r="C223" s="11" t="s">
        <v>327</v>
      </c>
      <c r="D223" s="10">
        <v>1</v>
      </c>
      <c r="E223" s="10" t="s">
        <v>16</v>
      </c>
      <c r="F223" s="14">
        <v>49567</v>
      </c>
      <c r="G223" s="12">
        <f t="shared" si="18"/>
        <v>49567</v>
      </c>
    </row>
    <row r="224" customHeight="1" spans="1:7">
      <c r="A224" s="16" t="s">
        <v>69</v>
      </c>
      <c r="B224" s="16"/>
      <c r="C224" s="16"/>
      <c r="D224" s="16"/>
      <c r="E224" s="16"/>
      <c r="F224" s="15"/>
      <c r="G224" s="15">
        <f>SUM(G219:G223)</f>
        <v>277829</v>
      </c>
    </row>
    <row r="225" customHeight="1" spans="1:7">
      <c r="A225" s="16" t="s">
        <v>328</v>
      </c>
      <c r="B225" s="16"/>
      <c r="C225" s="16"/>
      <c r="D225" s="16"/>
      <c r="E225" s="16"/>
      <c r="F225" s="15"/>
      <c r="G225" s="15"/>
    </row>
    <row r="226" customHeight="1" spans="1:7">
      <c r="A226" s="13">
        <v>1</v>
      </c>
      <c r="B226" s="10" t="s">
        <v>329</v>
      </c>
      <c r="C226" s="11" t="s">
        <v>330</v>
      </c>
      <c r="D226" s="10">
        <v>1</v>
      </c>
      <c r="E226" s="10" t="s">
        <v>12</v>
      </c>
      <c r="F226" s="12">
        <v>10000</v>
      </c>
      <c r="G226" s="12">
        <f t="shared" ref="G226:G228" si="19">F226*D226</f>
        <v>10000</v>
      </c>
    </row>
    <row r="227" customHeight="1" spans="1:7">
      <c r="A227" s="13">
        <v>2</v>
      </c>
      <c r="B227" s="10" t="s">
        <v>331</v>
      </c>
      <c r="C227" s="11" t="s">
        <v>332</v>
      </c>
      <c r="D227" s="10">
        <v>2</v>
      </c>
      <c r="E227" s="10" t="s">
        <v>28</v>
      </c>
      <c r="F227" s="12">
        <v>1500</v>
      </c>
      <c r="G227" s="12">
        <f t="shared" si="19"/>
        <v>3000</v>
      </c>
    </row>
    <row r="228" customHeight="1" spans="1:7">
      <c r="A228" s="13">
        <v>3</v>
      </c>
      <c r="B228" s="10" t="s">
        <v>333</v>
      </c>
      <c r="C228" s="11" t="s">
        <v>334</v>
      </c>
      <c r="D228" s="10">
        <v>2</v>
      </c>
      <c r="E228" s="10" t="s">
        <v>12</v>
      </c>
      <c r="F228" s="12">
        <v>1000</v>
      </c>
      <c r="G228" s="12">
        <f t="shared" si="19"/>
        <v>2000</v>
      </c>
    </row>
    <row r="229" customHeight="1" spans="1:7">
      <c r="A229" s="16" t="s">
        <v>69</v>
      </c>
      <c r="B229" s="16"/>
      <c r="C229" s="16"/>
      <c r="D229" s="16"/>
      <c r="E229" s="16"/>
      <c r="F229" s="15"/>
      <c r="G229" s="15">
        <f>SUM(G226:G228)</f>
        <v>15000</v>
      </c>
    </row>
    <row r="230" customHeight="1" spans="1:7">
      <c r="A230" s="6" t="s">
        <v>335</v>
      </c>
      <c r="B230" s="6"/>
      <c r="C230" s="6"/>
      <c r="D230" s="6"/>
      <c r="E230" s="6"/>
      <c r="F230" s="7"/>
      <c r="G230" s="7">
        <f>SUM(G229,G224,G217,G191,G186,G183,G131,G117,G114,G111,G97,G94,G91,G72,G60,G57,G38)</f>
        <v>7316400</v>
      </c>
    </row>
  </sheetData>
  <mergeCells count="57">
    <mergeCell ref="A1:G1"/>
    <mergeCell ref="A3:F3"/>
    <mergeCell ref="A4:F4"/>
    <mergeCell ref="A6:F6"/>
    <mergeCell ref="A8:F8"/>
    <mergeCell ref="A10:F10"/>
    <mergeCell ref="A13:F13"/>
    <mergeCell ref="A16:F16"/>
    <mergeCell ref="A19:F19"/>
    <mergeCell ref="A23:F23"/>
    <mergeCell ref="A26:F26"/>
    <mergeCell ref="A33:F33"/>
    <mergeCell ref="A35:F35"/>
    <mergeCell ref="A38:F38"/>
    <mergeCell ref="A39:G39"/>
    <mergeCell ref="A57:F57"/>
    <mergeCell ref="A58:G58"/>
    <mergeCell ref="A60:F60"/>
    <mergeCell ref="A61:G61"/>
    <mergeCell ref="A62:F62"/>
    <mergeCell ref="A72:F72"/>
    <mergeCell ref="A73:G73"/>
    <mergeCell ref="A74:F74"/>
    <mergeCell ref="A78:F78"/>
    <mergeCell ref="A80:F80"/>
    <mergeCell ref="A87:F87"/>
    <mergeCell ref="A91:F91"/>
    <mergeCell ref="A92:G92"/>
    <mergeCell ref="A94:F94"/>
    <mergeCell ref="A95:G95"/>
    <mergeCell ref="A97:F97"/>
    <mergeCell ref="A98:G98"/>
    <mergeCell ref="A99:F99"/>
    <mergeCell ref="A106:F106"/>
    <mergeCell ref="A111:F111"/>
    <mergeCell ref="A112:G112"/>
    <mergeCell ref="A114:F114"/>
    <mergeCell ref="A115:G115"/>
    <mergeCell ref="A117:F117"/>
    <mergeCell ref="A118:G118"/>
    <mergeCell ref="A119:F119"/>
    <mergeCell ref="A126:F126"/>
    <mergeCell ref="A131:F131"/>
    <mergeCell ref="A132:G132"/>
    <mergeCell ref="A183:F183"/>
    <mergeCell ref="A184:G184"/>
    <mergeCell ref="A186:F186"/>
    <mergeCell ref="A187:G187"/>
    <mergeCell ref="A191:F191"/>
    <mergeCell ref="A192:G192"/>
    <mergeCell ref="A200:F200"/>
    <mergeCell ref="A217:F217"/>
    <mergeCell ref="A218:G218"/>
    <mergeCell ref="A224:F224"/>
    <mergeCell ref="A225:G225"/>
    <mergeCell ref="A229:F229"/>
    <mergeCell ref="A230:F230"/>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勇往直前</cp:lastModifiedBy>
  <dcterms:created xsi:type="dcterms:W3CDTF">2026-03-19T04:33:00Z</dcterms:created>
  <dcterms:modified xsi:type="dcterms:W3CDTF">2026-05-12T00:50:57Z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D6CA14AAD2C94229AF9C2AC4FAF0E665_13</vt:lpwstr>
  </property>
  <property fmtid="{D5CDD505-2E9C-101B-9397-08002B2CF9AE}" pid="3" name="KSOProductBuildVer">
    <vt:lpwstr>2052-12.1.0.25865</vt:lpwstr>
  </property>
  <property fmtid="{D5CDD505-2E9C-101B-9397-08002B2CF9AE}" pid="4" name="CalculationRule">
    <vt:i4>1</vt:i4>
  </property>
  <property fmtid="{D5CDD505-2E9C-101B-9397-08002B2CF9AE}" pid="5" name="KSOReadingLayout">
    <vt:bool>true</vt:bool>
  </property>
</Properties>
</file>