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分项报价表及技术参数与性能指标\分项报价表及技术参数与性能指标\"/>
    </mc:Choice>
  </mc:AlternateContent>
  <bookViews>
    <workbookView windowWidth="28800" windowHeight="12255"/>
  </bookViews>
  <sheets>
    <sheet name="乌拉特中旗实验学校设施设备购置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<sst xmlns="http://schemas.openxmlformats.org/spreadsheetml/2006/main" count="67" uniqueCount="29">
  <si>
    <t>序号</t>
  </si>
  <si>
    <t>品目名称</t>
  </si>
  <si>
    <t>标的名称</t>
  </si>
  <si>
    <t>单位</t>
  </si>
  <si>
    <t>数量</t>
  </si>
  <si>
    <t>所属行业</t>
  </si>
  <si>
    <t>技术参数与性能指标</t>
  </si>
  <si>
    <t>预算单价（元）</t>
  </si>
  <si>
    <t>预算总价（元）</t>
  </si>
  <si>
    <t>规格型号</t>
  </si>
  <si>
    <t>品牌</t>
  </si>
  <si>
    <t>产地</t>
  </si>
  <si>
    <t>制造商名称</t>
  </si>
  <si>
    <t>响应单价（元）</t>
  </si>
  <si>
    <t>响应总价（元）</t>
  </si>
  <si>
    <t>A02020800
触控⼀体机</t>
  </si>
  <si>
    <t>智慧黑板</t>
  </si>
  <si>
    <t>台</t>
  </si>
  <si>
    <t>工业</t>
  </si>
  <si>
    <t>详见附件《技术参数与性能指标》</t>
  </si>
  <si>
    <t/>
  </si>
  <si>
    <t>台式计算机A02010105</t>
  </si>
  <si>
    <t>台式电脑</t>
  </si>
  <si>
    <t>便携式计算机
A02010108</t>
  </si>
  <si>
    <t>笔记本电脑</t>
  </si>
  <si>
    <t>平板</t>
  </si>
  <si>
    <t>音乐录制编曲专用电脑</t>
  </si>
  <si>
    <t>最高限价（元）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</si>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</sst>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4" xfId="0" applyNumberFormat="1" applyFont="1" applyFill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C3" sqref="C3"/>
    </sheetView>
  </sheetViews>
  <sheetFormatPr defaultColWidth="9" defaultRowHeight="13.5" outlineLevelRow="7"/>
  <cols>
    <col min="1" max="1" width="6" style="1" customWidth="1"/>
    <col min="2" max="2" width="12.625" style="1" customWidth="1"/>
    <col min="3" max="3" width="19.625" style="2" customWidth="1"/>
    <col min="4" max="4" width="5.625" style="2" customWidth="1"/>
    <col min="5" max="5" width="6.875" style="2" customWidth="1"/>
    <col min="6" max="6" width="6" style="1" customWidth="1"/>
    <col min="7" max="7" width="26" style="2" customWidth="1"/>
    <col min="8" max="9" width="14.2583333333333" style="3" customWidth="1"/>
    <col min="10" max="10" width="12" style="1" customWidth="1"/>
    <col min="11" max="11" width="10" style="1" customWidth="1"/>
    <col min="12" max="12" width="8" style="1" customWidth="1"/>
    <col min="13" max="13" width="12" style="1" customWidth="1"/>
    <col min="14" max="15" width="10" style="1" customWidth="1"/>
    <col min="16" max="16384" width="9" style="1"/>
  </cols>
  <sheetData>
    <row r="1" ht="35" customHeight="1" spans="1:1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ht="35" customHeight="1" spans="1:15">
      <c r="A2" s="8">
        <v>1</v>
      </c>
      <c r="B2" s="8" t="s">
        <v>15</v>
      </c>
      <c r="C2" s="9" t="s">
        <v>16</v>
      </c>
      <c r="D2" s="9" t="s">
        <v>17</v>
      </c>
      <c r="E2" s="9">
        <v>44</v>
      </c>
      <c r="F2" s="10" t="s">
        <v>18</v>
      </c>
      <c r="G2" s="9" t="s">
        <v>19</v>
      </c>
      <c r="H2" s="11">
        <v>27200</v>
      </c>
      <c r="I2" s="11">
        <f>E2*H2</f>
        <v>1196800</v>
      </c>
      <c r="J2" s="12"/>
      <c r="K2" s="12"/>
      <c r="L2" s="12"/>
      <c r="M2" s="12"/>
      <c r="N2" s="12"/>
      <c r="O2" s="12" t="s">
        <v>20</v>
      </c>
    </row>
    <row r="3" ht="35" customHeight="1" spans="1:15">
      <c r="A3" s="8">
        <v>2</v>
      </c>
      <c r="B3" s="8" t="s">
        <v>21</v>
      </c>
      <c r="C3" s="9" t="s">
        <v>22</v>
      </c>
      <c r="D3" s="9" t="s">
        <v>17</v>
      </c>
      <c r="E3" s="9">
        <v>60</v>
      </c>
      <c r="F3" s="10" t="s">
        <v>18</v>
      </c>
      <c r="G3" s="9" t="s">
        <v>19</v>
      </c>
      <c r="H3" s="11">
        <v>4750</v>
      </c>
      <c r="I3" s="11">
        <f>E3*H3</f>
        <v>285000</v>
      </c>
      <c r="J3" s="12" t="s">
        <v>20</v>
      </c>
      <c r="K3" s="12" t="s">
        <v>20</v>
      </c>
      <c r="L3" s="12" t="s">
        <v>20</v>
      </c>
      <c r="M3" s="12" t="s">
        <v>20</v>
      </c>
      <c r="N3" s="12" t="s">
        <v>20</v>
      </c>
      <c r="O3" s="12" t="s">
        <v>20</v>
      </c>
    </row>
    <row r="4" ht="35" customHeight="1" spans="1:15">
      <c r="A4" s="8">
        <v>3</v>
      </c>
      <c r="B4" s="8" t="s">
        <v>23</v>
      </c>
      <c r="C4" s="9" t="s">
        <v>24</v>
      </c>
      <c r="D4" s="9" t="s">
        <v>17</v>
      </c>
      <c r="E4" s="9">
        <v>6</v>
      </c>
      <c r="F4" s="10" t="s">
        <v>18</v>
      </c>
      <c r="G4" s="9" t="s">
        <v>19</v>
      </c>
      <c r="H4" s="11">
        <v>6000</v>
      </c>
      <c r="I4" s="11">
        <f>E4*H4</f>
        <v>36000</v>
      </c>
      <c r="J4" s="12"/>
      <c r="K4" s="12" t="s">
        <v>20</v>
      </c>
      <c r="L4" s="12" t="s">
        <v>20</v>
      </c>
      <c r="M4" s="12" t="s">
        <v>20</v>
      </c>
      <c r="N4" s="12" t="s">
        <v>20</v>
      </c>
      <c r="O4" s="12" t="s">
        <v>20</v>
      </c>
    </row>
    <row r="5" ht="35" customHeight="1" spans="1:15">
      <c r="A5" s="8">
        <v>4</v>
      </c>
      <c r="B5" s="8" t="s">
        <v>23</v>
      </c>
      <c r="C5" s="9" t="s">
        <v>25</v>
      </c>
      <c r="D5" s="9" t="s">
        <v>17</v>
      </c>
      <c r="E5" s="9">
        <v>37</v>
      </c>
      <c r="F5" s="10" t="s">
        <v>18</v>
      </c>
      <c r="G5" s="9" t="s">
        <v>19</v>
      </c>
      <c r="H5" s="11">
        <v>1950</v>
      </c>
      <c r="I5" s="11">
        <f>E5*H5</f>
        <v>72150</v>
      </c>
      <c r="J5" s="12" t="s">
        <v>20</v>
      </c>
      <c r="K5" s="12" t="s">
        <v>20</v>
      </c>
      <c r="L5" s="12" t="s">
        <v>20</v>
      </c>
      <c r="M5" s="12" t="s">
        <v>20</v>
      </c>
      <c r="N5" s="12" t="s">
        <v>20</v>
      </c>
      <c r="O5" s="12" t="s">
        <v>20</v>
      </c>
    </row>
    <row r="6" ht="35" customHeight="1" spans="1:15">
      <c r="A6" s="8">
        <v>5</v>
      </c>
      <c r="B6" s="8" t="s">
        <v>21</v>
      </c>
      <c r="C6" s="9" t="s">
        <v>26</v>
      </c>
      <c r="D6" s="9" t="s">
        <v>17</v>
      </c>
      <c r="E6" s="9">
        <v>1</v>
      </c>
      <c r="F6" s="10" t="s">
        <v>18</v>
      </c>
      <c r="G6" s="9" t="s">
        <v>19</v>
      </c>
      <c r="H6" s="11">
        <v>10050</v>
      </c>
      <c r="I6" s="11">
        <f>E6*H6</f>
        <v>10050</v>
      </c>
      <c r="J6" s="12" t="s">
        <v>20</v>
      </c>
      <c r="K6" s="12" t="s">
        <v>20</v>
      </c>
      <c r="L6" s="12" t="s">
        <v>20</v>
      </c>
      <c r="M6" s="12" t="s">
        <v>20</v>
      </c>
      <c r="N6" s="12" t="s">
        <v>20</v>
      </c>
      <c r="O6" s="12" t="s">
        <v>20</v>
      </c>
    </row>
    <row r="7" ht="35" customHeight="1" spans="1:15">
      <c r="A7" s="13" t="s">
        <v>27</v>
      </c>
      <c r="B7" s="14"/>
      <c r="C7" s="14"/>
      <c r="D7" s="14"/>
      <c r="E7" s="14"/>
      <c r="F7" s="14"/>
      <c r="G7" s="15"/>
      <c r="H7" s="16">
        <f>I2+I3+I6+I5+I4</f>
        <v>1600000</v>
      </c>
      <c r="I7" s="17"/>
      <c r="J7" s="18" t="s">
        <v>28</v>
      </c>
      <c r="K7" s="19"/>
      <c r="L7" s="19"/>
      <c r="M7" s="19"/>
      <c r="N7" s="20"/>
      <c r="O7" s="12" t="s">
        <v>20</v>
      </c>
    </row>
    <row r="8" spans="1:15">
      <c r="H8" s="21"/>
      <c r="I8" s="21"/>
    </row>
  </sheetData>
  <protectedRanges>
    <protectedRange password="CF7A" sqref="J1:O7" name="区域1"/>
  </protectedRanges>
  <mergeCells count="3">
    <mergeCell ref="A7:G7"/>
    <mergeCell ref="H7:I7"/>
    <mergeCell ref="J7:N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乌拉特中旗实验学校设施设备购置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笑口常开</cp:lastModifiedBy>
  <dcterms:created xsi:type="dcterms:W3CDTF">2026-07-10T07:18:00Z</dcterms:created>
  <dcterms:modified xsi:type="dcterms:W3CDTF">2026-08-20T10:15:32Z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24616543959745ACA3AB491341482BAB_12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