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2"/>
  </bookViews>
  <sheets>
    <sheet name="编制说明" sheetId="3" r:id="rId1"/>
    <sheet name="【5.4表】投标报价汇总表(招标)" sheetId="2" r:id="rId2"/>
    <sheet name="【5.1表】工程量清单（招标）" sheetId="1"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<sst xmlns="http://schemas.openxmlformats.org/spreadsheetml/2006/main" count="191" uniqueCount="136">
  <si>
    <t>A.说明</t>
  </si>
  <si>
    <t>一、工程量清单说明</t>
  </si>
  <si>
    <t>1.1 本工程量清单是根据招标文件中包括的、有合同约束力的图纸及有关工程量清单的国家标准、行业标准、合同条款中约定的工程量计算规则编制。约定计量规则中没有的子目，其工程量按照有合同约束力的图纸所标示尺寸的理论净量计算。计量采用中华人民共和国法定计量单位。</t>
  </si>
  <si>
    <t>1.2 本工程量清单英语招标文件中的投标人须知，通用合同条款、专用合同条款、技术规范及图纸等一起阅读和理解。</t>
  </si>
  <si>
    <t>1.3 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或总额价计算支付金额；或者根据具体情况，按合同相关条款的规定，由监理人或发包人确定的单价或总额价计算支付额。</t>
  </si>
  <si>
    <t>1.4 工程量清单各章是按“技术规范”的相应章次编号的，因此，工程量清单中各章的工程子目的范围与计量等应与“技术规范”相应章节的范围、计量条款结合起来理解或解释。设计图纸中存在但在“技术规范”无解释说明且不包含在其他工程内容的工程量，在此清单中已增列。</t>
  </si>
  <si>
    <t>1.5 对作业和材料的一般说明或规定，未重复写入工程量清单内，在给工程量清单各子目标价前，应参阅第七章“技术规范”的有关内容。</t>
  </si>
  <si>
    <t>1.6 工程量清单中所列工程量的变动，丝毫不会降低或影响合同条款的效力，也不免除承包人按规定的标准进行施工和修复缺陷的责任。</t>
  </si>
  <si>
    <t>1.7 图纸中所列的工程数量表及数量汇总表仅是提供资料，不是工程量清单的外延，图纸与工程量清单所列数量不一致时，以工程量清单所列数量作为报价的依据。</t>
  </si>
  <si>
    <t>二、投标报价说明</t>
  </si>
  <si>
    <t>2.1 工程量清单中的子目须填入单价或价格，且只允许有一个报价。</t>
  </si>
  <si>
    <t>2.2 除非合同另有规定，工程量清单中有标价的单价和总额价均已包括了为实施和完成合同工程所需的劳务、材料、机械、质检（自检）、安装、缺陷修复、管理、保险、税费、利润等费用，以及合同明示或暗示的所有责任、义务和一般风险。</t>
  </si>
  <si>
    <t>2.3 工程量清单中投标人没有填入单价或价格的子目，其费用视为已分摊在工程量清单中其他相关子目的单价或价格之中。承包人必须按监理人指令完成工程量清单中未填入单价或价格的子目，但不能得到结算与支付。</t>
  </si>
  <si>
    <t>2.4 符合合同条款规定的全部费用应认为已被计入有标价的工程量清单所列各子目之中，未列子目不予计量的工作，其费用应视为已分摊在本合同工程的有关子目的单价或总额价之中。</t>
  </si>
  <si>
    <t>2.5 承包人用于本合同工程的各类装备的提供、运输、维护、拆卸、拼装等支付的费用，已包括在工程量清单的单价或总额价之中。</t>
  </si>
  <si>
    <t>2.6 工程量清单中各项金额均以人民币（元）结算。</t>
  </si>
  <si>
    <t>2.7 暂列金额（不含计日工总额）的数量及拟用子目的说明：本项目不设暂列金额。</t>
  </si>
  <si>
    <t>2.8 暂估价的数量及拟用子目的说明：本项目不予考虑。</t>
  </si>
  <si>
    <t>三、其他说明</t>
  </si>
  <si>
    <t>3.1 本项目建筑工程一切险和第三方责任险应以发包人和承包人联名投保，保险费由发包人承担。投保的范围与条件和保险费率按招标文件的规定办理。建筑工程一切险的投保金额为工程量清单100章至700章合计金额（不含建筑工程一切险和第三方责任险的保险费），保险费率为3‰；第三方责任险的最低投保金额为100万元，保险费率暂定为4‰，事故次数不限。上述保险费在工程量清单第100章中列有单独的支付子目，由投标人按招标文件中的规定填写总额价，中标后发包人将按承包人实际支付的保险费的保单支付给承包人，承包人装备险和承包人职工的（人身）事故险由承包人自行投保，保险费由承包人承担并支付，并包含在所报的单价或总额价中，不单独报价。由于承包人未投保所造成的一切损失或索赔，均由承包人自行承担责任。</t>
  </si>
  <si>
    <t>3.2 为确保将安全施工措施落到实处，投标人应根据《公路水运工程安全生产监督管理办法》（交通运输部令2017年第25号）以及《关于印发&lt;企业安全生产费用提取和使用管理办法&gt;的通知》（财资[2022]136号）的规定，在投标总价中计入安全生产费用，安全生产费用以固定金额形式计入工程量清单第100章中（安全生产费用为招标人公布的最高投标限价的1.5％），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</si>
  <si>
    <t>3.3临时交通安全设施以总额为单位计量，由承包人包干使用。计价中包括图纸所示及为保证工程安全、顺利完成所设置的所有临时交通安全设施的修建、养护、拆除等相关内容。</t>
  </si>
  <si>
    <t>投标报价汇总表</t>
  </si>
  <si>
    <t>标段：C001勉格令至百草塔K3+000-K5+961段公路安全生命防护工程</t>
  </si>
  <si>
    <t>序号</t>
  </si>
  <si>
    <t>章次</t>
  </si>
  <si>
    <t>科 目 名 称</t>
  </si>
  <si>
    <t>金额（元）</t>
  </si>
  <si>
    <t>1</t>
  </si>
  <si>
    <t>100</t>
  </si>
  <si>
    <t>清单 第100章  总则</t>
  </si>
  <si>
    <t>2</t>
  </si>
  <si>
    <t>200</t>
  </si>
  <si>
    <t>清单 第200章  路基</t>
  </si>
  <si>
    <t>3</t>
  </si>
  <si>
    <t>300</t>
  </si>
  <si>
    <t>清单 第300章  路面</t>
  </si>
  <si>
    <t>4</t>
  </si>
  <si>
    <t>600</t>
  </si>
  <si>
    <t>清单 第600章  安全设施及预埋管线</t>
  </si>
  <si>
    <t>5</t>
  </si>
  <si>
    <t>第100章至1100章清单合计</t>
  </si>
  <si>
    <t>6</t>
  </si>
  <si>
    <t>已包含在清单合计中的材料、工程设备、专业工程暂估价合计</t>
  </si>
  <si>
    <t/>
  </si>
  <si>
    <t>7</t>
  </si>
  <si>
    <t>清单合计减去材料、工程设备、专业工程暂估价
合计(即5-6)=7</t>
  </si>
  <si>
    <t>8</t>
  </si>
  <si>
    <t>计日工合计</t>
  </si>
  <si>
    <t>9</t>
  </si>
  <si>
    <t>暂列金额(不含计日工总额)</t>
  </si>
  <si>
    <t>10</t>
  </si>
  <si>
    <t>投标报价(5+8+9)=10</t>
  </si>
  <si>
    <t>工程量清单</t>
  </si>
  <si>
    <t>合 同 段：C001勉格令至百草塔K3+000-K5+961段公路安全生命防护工程</t>
  </si>
  <si>
    <t>货币单位：人民币 元</t>
  </si>
  <si>
    <t>子目号</t>
  </si>
  <si>
    <t>子 目 名 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</si>
  <si>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</si>
  <si>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</si>
  <si>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</si>
  <si>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</si>
  <si>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</si>
  <si>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</si>
  <si>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</si>
  <si>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</si>
  <si>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</si>
  <si>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</si>
  <si>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</si>
  <si>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</si>
  <si>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</si>
  <si>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</si>
  <si>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</si>
  <si>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102-3</t>
  </si>
  <si>
    <t>安全生产费</t>
  </si>
  <si>
    <t>103</t>
  </si>
  <si>
    <t>临时工程与设施</t>
  </si>
  <si>
    <t>103-6</t>
  </si>
  <si>
    <t>临时交通安全设施</t>
  </si>
  <si>
    <t>a</t>
  </si>
  <si>
    <t>交通诱导标志（线性诱导）</t>
  </si>
  <si>
    <t>块</t>
  </si>
  <si>
    <t>b</t>
  </si>
  <si>
    <t>单柱式施工标志（前方施工、限速）</t>
  </si>
  <si>
    <t>c</t>
  </si>
  <si>
    <t>锥形交通路标</t>
  </si>
  <si>
    <t>个</t>
  </si>
  <si>
    <t>d</t>
  </si>
  <si>
    <t>附带警示灯路栏</t>
  </si>
  <si>
    <t>e</t>
  </si>
  <si>
    <t>水马</t>
  </si>
  <si>
    <t>清单 第100章 合计</t>
  </si>
  <si>
    <t>202</t>
  </si>
  <si>
    <t>场地清理</t>
  </si>
  <si>
    <t>202-2</t>
  </si>
  <si>
    <t>挖除旧路面</t>
  </si>
  <si>
    <t>水泥混凝土路面（挖除原20cm混凝土路面
）</t>
  </si>
  <si>
    <t>m3</t>
  </si>
  <si>
    <t>203</t>
  </si>
  <si>
    <t>挖方路基</t>
  </si>
  <si>
    <t>203-1</t>
  </si>
  <si>
    <t>路基挖方</t>
  </si>
  <si>
    <t>挖土方（路基加宽增加土方）</t>
  </si>
  <si>
    <t>清单 第200章 合计</t>
  </si>
  <si>
    <t>312</t>
  </si>
  <si>
    <t>水泥混凝土面板</t>
  </si>
  <si>
    <t>312-1</t>
  </si>
  <si>
    <t>20cm厚C30水泥混凝土面层</t>
  </si>
  <si>
    <t>清单 第300章 合计</t>
  </si>
  <si>
    <t>602</t>
  </si>
  <si>
    <t>护栏</t>
  </si>
  <si>
    <t>602-3</t>
  </si>
  <si>
    <t>波形梁钢护栏</t>
  </si>
  <si>
    <t>路侧波形梁钢护栏</t>
  </si>
  <si>
    <t>a-2</t>
  </si>
  <si>
    <t>路侧波形梁钢护栏（Gr-B-2E）</t>
  </si>
  <si>
    <t>m</t>
  </si>
  <si>
    <t>-c</t>
  </si>
  <si>
    <t>波形梁钢护栏端头</t>
  </si>
  <si>
    <t>-c-1</t>
  </si>
  <si>
    <t>AT1-2（12m）</t>
  </si>
  <si>
    <t>604</t>
  </si>
  <si>
    <t>道路交通标志</t>
  </si>
  <si>
    <t>604-1</t>
  </si>
  <si>
    <t>单柱式交通标志</t>
  </si>
  <si>
    <t>铝合金单柱式标注△700mm</t>
  </si>
  <si>
    <t>铝合金单柱式标注○600mm</t>
  </si>
  <si>
    <t>铝合金单柱式标注□1600mm*1200mm</t>
  </si>
  <si>
    <t>604-11</t>
  </si>
  <si>
    <t>防撞桶(道口标注直径120*4.5钢管立柱)</t>
  </si>
  <si>
    <t>605</t>
  </si>
  <si>
    <t>道路交通标线</t>
  </si>
  <si>
    <t>605-5</t>
  </si>
  <si>
    <t>轮廓标</t>
  </si>
  <si>
    <t>柱式轮廓标（Va-De (Rbw)-Atl）</t>
  </si>
  <si>
    <t>清单 第600章 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</si>
</sst>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2"/>
      <color indexed="8"/>
      <name val="宋体"/>
      <charset val="134"/>
    </font>
    <font>
      <b/>
      <sz val="24"/>
      <color indexed="8"/>
      <name val="宋体"/>
      <charset val="134"/>
    </font>
    <font>
      <sz val="9"/>
      <color indexed="8"/>
      <name val="宋体"/>
      <charset val="134"/>
    </font>
    <font>
      <b/>
      <sz val="13"/>
      <color indexed="8"/>
      <name val="宋体"/>
      <charset val="134"/>
    </font>
    <font>
      <sz val="9"/>
      <color indexed="8"/>
      <name val="Arial Narrow"/>
      <charset val="134"/>
    </font>
    <font>
      <b/>
      <sz val="20"/>
      <color indexed="8"/>
      <name val="宋体"/>
      <charset val="134"/>
    </font>
    <font>
      <b/>
      <sz val="14"/>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15" fillId="0" borderId="14" applyNumberFormat="0" applyFill="0" applyAlignment="0" applyProtection="0">
      <alignment vertical="center"/>
    </xf>
    <xf numFmtId="0" fontId="15" fillId="0" borderId="0" applyNumberFormat="0" applyFill="0" applyBorder="0" applyAlignment="0" applyProtection="0">
      <alignment vertical="center"/>
    </xf>
    <xf numFmtId="0" fontId="16" fillId="3" borderId="15" applyNumberFormat="0" applyAlignment="0" applyProtection="0">
      <alignment vertical="center"/>
    </xf>
    <xf numFmtId="0" fontId="17" fillId="4" borderId="16" applyNumberFormat="0" applyAlignment="0" applyProtection="0">
      <alignment vertical="center"/>
    </xf>
    <xf numFmtId="0" fontId="18" fillId="4" borderId="15" applyNumberFormat="0" applyAlignment="0" applyProtection="0">
      <alignment vertical="center"/>
    </xf>
    <xf numFmtId="0" fontId="19" fillId="5" borderId="17" applyNumberFormat="0" applyAlignment="0" applyProtection="0">
      <alignment vertical="center"/>
    </xf>
    <xf numFmtId="0" fontId="20" fillId="0" borderId="18" applyNumberFormat="0" applyFill="0" applyAlignment="0" applyProtection="0">
      <alignment vertical="center"/>
    </xf>
    <xf numFmtId="0" fontId="21" fillId="0" borderId="1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5">
    <xf numFmtId="0" fontId="0" fillId="0" borderId="0" xfId="0" applyAlignment="1">
      <alignment horizontal="left" wrapText="1"/>
    </xf>
    <xf numFmtId="0" fontId="0" fillId="0" borderId="0" xfId="0" applyAlignment="1" applyProtection="1">
      <alignment horizontal="left" wrapText="1"/>
      <protection locked="0"/>
    </xf>
    <xf numFmtId="0" fontId="1" fillId="0" borderId="0" xfId="0" applyFont="1" applyAlignment="1">
      <alignment horizontal="center" vertical="center" wrapText="1"/>
    </xf>
    <xf numFmtId="0" fontId="1" fillId="0" borderId="0" xfId="0" applyFont="1" applyAlignment="1" applyProtection="1">
      <alignment horizontal="center" vertical="center" wrapText="1"/>
      <protection locked="0"/>
    </xf>
    <xf numFmtId="0" fontId="2" fillId="0" borderId="0" xfId="0" applyFont="1" applyAlignment="1">
      <alignment horizontal="left" vertical="center"/>
    </xf>
    <xf numFmtId="0" fontId="2" fillId="0" borderId="0" xfId="0" applyFont="1" applyAlignment="1" applyProtection="1">
      <alignment horizontal="right" vertical="center"/>
      <protection locked="0"/>
    </xf>
    <xf numFmtId="0" fontId="2" fillId="0" borderId="0" xfId="0" applyFont="1" applyAlignment="1">
      <alignment horizontal="right" vertical="center"/>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lignment horizontal="center" vertical="center" wrapText="1"/>
    </xf>
    <xf numFmtId="0" fontId="4" fillId="0" borderId="2" xfId="0" applyFont="1" applyBorder="1" applyAlignment="1">
      <alignment horizontal="left" vertical="center" shrinkToFit="1"/>
    </xf>
    <xf numFmtId="0" fontId="2" fillId="0" borderId="3" xfId="0" applyFont="1" applyBorder="1" applyAlignment="1">
      <alignment horizontal="left" vertical="center" wrapText="1"/>
    </xf>
    <xf numFmtId="0" fontId="2" fillId="0" borderId="3" xfId="0" applyFont="1" applyBorder="1" applyAlignment="1">
      <alignment horizontal="center" vertical="center" shrinkToFit="1"/>
    </xf>
    <xf numFmtId="0" fontId="4" fillId="0" borderId="3" xfId="0" applyFont="1" applyBorder="1" applyAlignment="1">
      <alignment horizontal="right" vertical="center" shrinkToFit="1"/>
    </xf>
    <xf numFmtId="0" fontId="4" fillId="0" borderId="3" xfId="0" applyFont="1" applyBorder="1" applyAlignment="1" applyProtection="1">
      <alignment horizontal="right" vertical="center" shrinkToFit="1"/>
      <protection locked="0"/>
    </xf>
    <xf numFmtId="0" fontId="4" fillId="0" borderId="4" xfId="0" applyFont="1" applyBorder="1" applyAlignment="1">
      <alignment horizontal="right" vertical="center" shrinkToFit="1"/>
    </xf>
    <xf numFmtId="0" fontId="4" fillId="0" borderId="3" xfId="0" applyNumberFormat="1" applyFont="1" applyBorder="1" applyAlignment="1">
      <alignment horizontal="right" vertical="center" shrinkToFit="1"/>
    </xf>
    <xf numFmtId="0" fontId="2" fillId="0" borderId="5" xfId="0" applyFont="1" applyBorder="1" applyAlignment="1">
      <alignment horizontal="left" wrapText="1"/>
    </xf>
    <xf numFmtId="0" fontId="2" fillId="0" borderId="6" xfId="0" applyFont="1" applyBorder="1" applyAlignment="1">
      <alignment horizontal="right" vertical="center" shrinkToFit="1"/>
    </xf>
    <xf numFmtId="0" fontId="2" fillId="0" borderId="7" xfId="0" applyFont="1" applyBorder="1" applyAlignment="1">
      <alignment horizontal="left" vertical="center" shrinkToFit="1"/>
    </xf>
    <xf numFmtId="0" fontId="2" fillId="0" borderId="7" xfId="0" applyFont="1" applyBorder="1" applyAlignment="1" applyProtection="1">
      <alignment horizontal="left" vertical="center" shrinkToFit="1"/>
      <protection locked="0"/>
    </xf>
    <xf numFmtId="0" fontId="2" fillId="0" borderId="3" xfId="0" applyFont="1" applyBorder="1" applyAlignment="1">
      <alignment horizontal="left" vertical="center" wrapText="1" shrinkToFi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right" vertical="center" wrapText="1"/>
    </xf>
    <xf numFmtId="0" fontId="4" fillId="0" borderId="11" xfId="0" applyFont="1" applyBorder="1" applyAlignment="1">
      <alignment horizontal="center" vertical="center" wrapText="1"/>
    </xf>
    <xf numFmtId="0" fontId="0" fillId="0" borderId="0" xfId="0" applyAlignment="1" applyProtection="1">
      <alignment horizontal="left" vertical="center" wrapText="1"/>
      <protection locked="0"/>
    </xf>
    <xf numFmtId="0" fontId="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Alignment="1" applyProtection="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view="pageBreakPreview" zoomScaleNormal="100" workbookViewId="0">
      <selection activeCell="A14" sqref="A14"/>
    </sheetView>
  </sheetViews>
  <sheetFormatPr defaultColWidth="9" defaultRowHeight="14.25"/>
  <cols>
    <col min="1" max="1" width="131.5" style="31" customWidth="1"/>
    <col min="2" max="16384" width="9" style="31"/>
  </cols>
  <sheetData>
    <row r="1" s="31" customFormat="1" ht="30" customHeight="1" spans="1:1">
      <c r="A1" s="32" t="s">
        <v>0</v>
      </c>
    </row>
    <row r="2" s="31" customFormat="1" ht="30" customHeight="1" spans="1:1">
      <c r="A2" s="33" t="s">
        <v>1</v>
      </c>
    </row>
    <row r="3" s="31" customFormat="1" ht="48" customHeight="1" spans="1:1">
      <c r="A3" s="34" t="s">
        <v>2</v>
      </c>
    </row>
    <row r="4" s="31" customFormat="1" ht="30" customHeight="1" spans="1:1">
      <c r="A4" s="34" t="s">
        <v>3</v>
      </c>
    </row>
    <row r="5" s="31" customFormat="1" ht="64" customHeight="1" spans="1:1">
      <c r="A5" s="34" t="s">
        <v>4</v>
      </c>
    </row>
    <row r="6" s="31" customFormat="1" ht="28.5" spans="1:1">
      <c r="A6" s="34" t="s">
        <v>5</v>
      </c>
    </row>
    <row r="7" s="31" customFormat="1" ht="30" customHeight="1" spans="1:1">
      <c r="A7" s="34" t="s">
        <v>6</v>
      </c>
    </row>
    <row r="8" s="31" customFormat="1" ht="30" customHeight="1" spans="1:1">
      <c r="A8" s="34" t="s">
        <v>7</v>
      </c>
    </row>
    <row r="9" s="31" customFormat="1" ht="30" customHeight="1" spans="1:1">
      <c r="A9" s="34" t="s">
        <v>8</v>
      </c>
    </row>
    <row r="10" s="31" customFormat="1" ht="30" customHeight="1" spans="1:1">
      <c r="A10" s="33" t="s">
        <v>9</v>
      </c>
    </row>
    <row r="11" s="31" customFormat="1" ht="30" customHeight="1" spans="1:1">
      <c r="A11" s="34" t="s">
        <v>10</v>
      </c>
    </row>
    <row r="12" s="31" customFormat="1" ht="33" customHeight="1" spans="1:1">
      <c r="A12" s="34" t="s">
        <v>11</v>
      </c>
    </row>
    <row r="13" s="31" customFormat="1" ht="37" customHeight="1" spans="1:1">
      <c r="A13" s="34" t="s">
        <v>12</v>
      </c>
    </row>
    <row r="14" s="31" customFormat="1" ht="39" customHeight="1" spans="1:1">
      <c r="A14" s="34" t="s">
        <v>13</v>
      </c>
    </row>
    <row r="15" s="31" customFormat="1" ht="30" customHeight="1" spans="1:1">
      <c r="A15" s="34" t="s">
        <v>14</v>
      </c>
    </row>
    <row r="16" s="31" customFormat="1" ht="30" customHeight="1" spans="1:1">
      <c r="A16" s="34" t="s">
        <v>15</v>
      </c>
    </row>
    <row r="17" s="31" customFormat="1" ht="30" customHeight="1" spans="1:1">
      <c r="A17" s="34" t="s">
        <v>16</v>
      </c>
    </row>
    <row r="18" s="31" customFormat="1" ht="30" customHeight="1" spans="1:1">
      <c r="A18" s="34" t="s">
        <v>17</v>
      </c>
    </row>
    <row r="19" s="31" customFormat="1" ht="30" customHeight="1" spans="1:1">
      <c r="A19" s="33" t="s">
        <v>18</v>
      </c>
    </row>
    <row r="20" s="31" customFormat="1" ht="102" customHeight="1" spans="1:1">
      <c r="A20" s="34" t="s">
        <v>19</v>
      </c>
    </row>
    <row r="21" s="31" customFormat="1" ht="98" customHeight="1" spans="1:1">
      <c r="A21" s="34" t="s">
        <v>20</v>
      </c>
    </row>
    <row r="22" s="31" customFormat="1" ht="28.5" spans="1:1">
      <c r="A22" s="31" t="s">
        <v>21</v>
      </c>
    </row>
  </sheetData>
  <sheetProtection algorithmName="SHA-512" hashValue="5tKZyDYM/81f9q0Sl6oIXUKAATB3Zm/H/M8F4fzw11PyvlNWtTPBgmz1o/gAfMUDj2vGtPUtl2KDkYbQdYYieA==" saltValue="EjW28jfPmjBfjqN233s+Pg=="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showZeros="0" topLeftCell="A2" workbookViewId="0">
      <selection activeCell="A1" sqref="$A1:$XFD1048576"/>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32.95" customHeight="1" spans="1:4">
      <c r="A1" s="2" t="s">
        <v>22</v>
      </c>
      <c r="B1" s="2"/>
      <c r="C1" s="2"/>
      <c r="D1" s="2"/>
    </row>
    <row r="2" ht="16.85" customHeight="1" spans="1:4">
      <c r="A2" s="4" t="s">
        <v>23</v>
      </c>
      <c r="B2" s="4"/>
      <c r="C2" s="4"/>
      <c r="D2" s="4"/>
    </row>
    <row r="3" ht="32.95" customHeight="1" spans="1:4">
      <c r="A3" s="25" t="s">
        <v>24</v>
      </c>
      <c r="B3" s="26" t="s">
        <v>25</v>
      </c>
      <c r="C3" s="26" t="s">
        <v>26</v>
      </c>
      <c r="D3" s="27" t="s">
        <v>27</v>
      </c>
    </row>
    <row r="4" ht="28.55" customHeight="1" spans="1:4">
      <c r="A4" s="28" t="s">
        <v>28</v>
      </c>
      <c r="B4" s="10" t="s">
        <v>29</v>
      </c>
      <c r="C4" s="10" t="s">
        <v>30</v>
      </c>
      <c r="D4" s="29">
        <f>'【5.1表】工程量清单（招标）'!D40</f>
        <v>0</v>
      </c>
    </row>
    <row r="5" ht="28.55" customHeight="1" spans="1:4">
      <c r="A5" s="28" t="s">
        <v>31</v>
      </c>
      <c r="B5" s="10" t="s">
        <v>32</v>
      </c>
      <c r="C5" s="10" t="s">
        <v>33</v>
      </c>
      <c r="D5" s="29">
        <f>'【5.1表】工程量清单（招标）'!D79</f>
        <v>0</v>
      </c>
    </row>
    <row r="6" ht="28.55" customHeight="1" spans="1:4">
      <c r="A6" s="28" t="s">
        <v>34</v>
      </c>
      <c r="B6" s="10" t="s">
        <v>35</v>
      </c>
      <c r="C6" s="10" t="s">
        <v>36</v>
      </c>
      <c r="D6" s="29">
        <f>'【5.1表】工程量清单（招标）'!D119</f>
        <v>0</v>
      </c>
    </row>
    <row r="7" ht="28.55" customHeight="1" spans="1:4">
      <c r="A7" s="28" t="s">
        <v>37</v>
      </c>
      <c r="B7" s="10" t="s">
        <v>38</v>
      </c>
      <c r="C7" s="10" t="s">
        <v>39</v>
      </c>
      <c r="D7" s="29">
        <f>'【5.1表】工程量清单（招标）'!D159</f>
        <v>0</v>
      </c>
    </row>
    <row r="8" ht="28.55" customHeight="1" spans="1:4">
      <c r="A8" s="28" t="s">
        <v>40</v>
      </c>
      <c r="B8" s="10" t="s">
        <v>41</v>
      </c>
      <c r="C8" s="10"/>
      <c r="D8" s="29">
        <f>SUM(D4:D7)</f>
        <v>0</v>
      </c>
    </row>
    <row r="9" ht="28.55" customHeight="1" spans="1:4">
      <c r="A9" s="28" t="s">
        <v>42</v>
      </c>
      <c r="B9" s="10" t="s">
        <v>43</v>
      </c>
      <c r="C9" s="10"/>
      <c r="D9" s="29" t="s">
        <v>44</v>
      </c>
    </row>
    <row r="10" ht="28.55" customHeight="1" spans="1:4">
      <c r="A10" s="28" t="s">
        <v>45</v>
      </c>
      <c r="B10" s="10" t="s">
        <v>46</v>
      </c>
      <c r="C10" s="10"/>
      <c r="D10" s="29" t="s">
        <v>44</v>
      </c>
    </row>
    <row r="11" ht="28.55" customHeight="1" spans="1:4">
      <c r="A11" s="28" t="s">
        <v>47</v>
      </c>
      <c r="B11" s="10" t="s">
        <v>48</v>
      </c>
      <c r="C11" s="10"/>
      <c r="D11" s="29">
        <v>0</v>
      </c>
    </row>
    <row r="12" ht="28.55" customHeight="1" spans="1:4">
      <c r="A12" s="28" t="s">
        <v>49</v>
      </c>
      <c r="B12" s="10" t="s">
        <v>50</v>
      </c>
      <c r="C12" s="10"/>
      <c r="D12" s="29">
        <v>0</v>
      </c>
    </row>
    <row r="13" ht="28.55" customHeight="1" spans="1:4">
      <c r="A13" s="28" t="s">
        <v>51</v>
      </c>
      <c r="B13" s="10" t="s">
        <v>52</v>
      </c>
      <c r="C13" s="10"/>
      <c r="D13" s="29">
        <f>D12+D11+D8</f>
        <v>0</v>
      </c>
    </row>
    <row r="14" ht="329.65" customHeight="1" spans="1:4">
      <c r="A14" s="30"/>
      <c r="B14" s="30"/>
      <c r="C14" s="30"/>
      <c r="D14" s="30"/>
    </row>
    <row r="15" ht="13.2" customHeight="1" spans="1:4">
      <c r="A15" s="30"/>
      <c r="B15" s="30"/>
      <c r="C15" s="30"/>
      <c r="D15" s="30"/>
    </row>
  </sheetData>
  <sheetProtection algorithmName="SHA-512" hashValue="eyiP34FVW/PyGOn27Yx+gYXmma+k3zyW/a1V1jv/3MXVE/rdlgqetA/Oc7aM00UOLbQSHqAMVoebGVx1Pjd1QQ==" saltValue="Nqm+rWIw6aaSlDPXLdzcwQ==" spinCount="100000" sheet="1" objects="1"/>
  <mergeCells count="9">
    <mergeCell ref="A1:D1"/>
    <mergeCell ref="A2:D2"/>
    <mergeCell ref="B8:C8"/>
    <mergeCell ref="B9:C9"/>
    <mergeCell ref="B10:C10"/>
    <mergeCell ref="B11:C11"/>
    <mergeCell ref="B12:C12"/>
    <mergeCell ref="B13:C13"/>
    <mergeCell ref="A14:D15"/>
  </mergeCells>
  <printOptions horizontalCentered="1" verticalCentered="1"/>
  <pageMargins left="0.50125" right="0.50125"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9"/>
  <sheetViews>
    <sheetView showZeros="0" tabSelected="1" workbookViewId="0">
      <selection activeCell="E94" sqref="E94"/>
    </sheetView>
  </sheetViews>
  <sheetFormatPr defaultColWidth="9" defaultRowHeight="14.25" outlineLevelCol="5"/>
  <cols>
    <col min="1" max="1" width="7.125" customWidth="1"/>
    <col min="2" max="2" width="28.7416666666667" customWidth="1"/>
    <col min="3" max="3" width="7.125" customWidth="1"/>
    <col min="4" max="4" width="11.375" customWidth="1"/>
    <col min="5" max="5" width="12.625" style="1" customWidth="1"/>
    <col min="6" max="6" width="13.25" customWidth="1"/>
    <col min="7" max="7" width="10" customWidth="1"/>
  </cols>
  <sheetData>
    <row r="1" ht="32.95" customHeight="1" spans="1:6">
      <c r="A1" s="2" t="s">
        <v>53</v>
      </c>
      <c r="B1" s="2"/>
      <c r="C1" s="2"/>
      <c r="D1" s="2"/>
      <c r="E1" s="3"/>
      <c r="F1" s="2"/>
    </row>
    <row r="2" ht="16.85" customHeight="1" spans="1:6">
      <c r="A2" s="4" t="s">
        <v>54</v>
      </c>
      <c r="B2" s="4"/>
      <c r="C2" s="4"/>
      <c r="D2" s="4"/>
      <c r="E2" s="5" t="s">
        <v>55</v>
      </c>
      <c r="F2" s="6"/>
    </row>
    <row r="3" ht="21.25" customHeight="1" spans="1:6">
      <c r="A3" s="7" t="s">
        <v>30</v>
      </c>
      <c r="B3" s="7"/>
      <c r="C3" s="7"/>
      <c r="D3" s="7"/>
      <c r="E3" s="8"/>
      <c r="F3" s="7"/>
    </row>
    <row r="4" ht="22" customHeight="1" spans="1:6">
      <c r="A4" s="9" t="s">
        <v>56</v>
      </c>
      <c r="B4" s="10" t="s">
        <v>57</v>
      </c>
      <c r="C4" s="10" t="s">
        <v>58</v>
      </c>
      <c r="D4" s="10" t="s">
        <v>59</v>
      </c>
      <c r="E4" s="11" t="s">
        <v>60</v>
      </c>
      <c r="F4" s="12" t="s">
        <v>61</v>
      </c>
    </row>
    <row r="5" ht="17.6" customHeight="1" spans="1:6">
      <c r="A5" s="13" t="s">
        <v>62</v>
      </c>
      <c r="B5" s="14" t="s">
        <v>63</v>
      </c>
      <c r="C5" s="15"/>
      <c r="D5" s="16"/>
      <c r="E5" s="17"/>
      <c r="F5" s="18"/>
    </row>
    <row r="6" ht="16.85" customHeight="1" spans="1:6">
      <c r="A6" s="13" t="s">
        <v>64</v>
      </c>
      <c r="B6" s="14" t="s">
        <v>65</v>
      </c>
      <c r="C6" s="15"/>
      <c r="D6" s="16"/>
      <c r="E6" s="17"/>
      <c r="F6" s="18"/>
    </row>
    <row r="7" ht="16.85" customHeight="1" spans="1:6">
      <c r="A7" s="13" t="s">
        <v>66</v>
      </c>
      <c r="B7" s="14" t="s">
        <v>67</v>
      </c>
      <c r="C7" s="15" t="s">
        <v>68</v>
      </c>
      <c r="D7" s="19">
        <v>1</v>
      </c>
      <c r="E7" s="17"/>
      <c r="F7" s="18">
        <f>E7*D7</f>
        <v>0</v>
      </c>
    </row>
    <row r="8" ht="16.85" customHeight="1" spans="1:6">
      <c r="A8" s="13" t="s">
        <v>69</v>
      </c>
      <c r="B8" s="14" t="s">
        <v>70</v>
      </c>
      <c r="C8" s="15" t="s">
        <v>68</v>
      </c>
      <c r="D8" s="19">
        <v>1</v>
      </c>
      <c r="E8" s="17"/>
      <c r="F8" s="18">
        <f t="shared" ref="F8:F17" si="0">E8*D8</f>
        <v>0</v>
      </c>
    </row>
    <row r="9" ht="17.6" customHeight="1" spans="1:6">
      <c r="A9" s="13" t="s">
        <v>71</v>
      </c>
      <c r="B9" s="14" t="s">
        <v>72</v>
      </c>
      <c r="C9" s="15"/>
      <c r="D9" s="16"/>
      <c r="E9" s="17"/>
      <c r="F9" s="18"/>
    </row>
    <row r="10" ht="16.85" customHeight="1" spans="1:6">
      <c r="A10" s="13" t="s">
        <v>73</v>
      </c>
      <c r="B10" s="14" t="s">
        <v>74</v>
      </c>
      <c r="C10" s="15" t="s">
        <v>68</v>
      </c>
      <c r="D10" s="19">
        <v>1</v>
      </c>
      <c r="E10" s="17"/>
      <c r="F10" s="18">
        <f t="shared" si="0"/>
        <v>0</v>
      </c>
    </row>
    <row r="11" ht="16.85" customHeight="1" spans="1:6">
      <c r="A11" s="13" t="s">
        <v>75</v>
      </c>
      <c r="B11" s="14" t="s">
        <v>76</v>
      </c>
      <c r="C11" s="15"/>
      <c r="D11" s="16"/>
      <c r="E11" s="17"/>
      <c r="F11" s="18"/>
    </row>
    <row r="12" ht="16.85" customHeight="1" spans="1:6">
      <c r="A12" s="13" t="s">
        <v>77</v>
      </c>
      <c r="B12" s="14" t="s">
        <v>78</v>
      </c>
      <c r="C12" s="15" t="s">
        <v>68</v>
      </c>
      <c r="D12" s="19">
        <v>1</v>
      </c>
      <c r="E12" s="17"/>
      <c r="F12" s="18">
        <f t="shared" si="0"/>
        <v>0</v>
      </c>
    </row>
    <row r="13" ht="17.6" customHeight="1" spans="1:6">
      <c r="A13" s="13" t="s">
        <v>79</v>
      </c>
      <c r="B13" s="14" t="s">
        <v>80</v>
      </c>
      <c r="C13" s="15" t="s">
        <v>81</v>
      </c>
      <c r="D13" s="19">
        <v>3</v>
      </c>
      <c r="E13" s="17"/>
      <c r="F13" s="18">
        <f t="shared" si="0"/>
        <v>0</v>
      </c>
    </row>
    <row r="14" ht="16.85" customHeight="1" spans="1:6">
      <c r="A14" s="13" t="s">
        <v>82</v>
      </c>
      <c r="B14" s="14" t="s">
        <v>83</v>
      </c>
      <c r="C14" s="15" t="s">
        <v>81</v>
      </c>
      <c r="D14" s="19">
        <v>3</v>
      </c>
      <c r="E14" s="17"/>
      <c r="F14" s="18">
        <f t="shared" si="0"/>
        <v>0</v>
      </c>
    </row>
    <row r="15" ht="16.85" customHeight="1" spans="1:6">
      <c r="A15" s="13" t="s">
        <v>84</v>
      </c>
      <c r="B15" s="14" t="s">
        <v>85</v>
      </c>
      <c r="C15" s="15" t="s">
        <v>86</v>
      </c>
      <c r="D15" s="19">
        <v>20</v>
      </c>
      <c r="E15" s="17"/>
      <c r="F15" s="18">
        <f t="shared" si="0"/>
        <v>0</v>
      </c>
    </row>
    <row r="16" ht="16.85" customHeight="1" spans="1:6">
      <c r="A16" s="13" t="s">
        <v>87</v>
      </c>
      <c r="B16" s="14" t="s">
        <v>88</v>
      </c>
      <c r="C16" s="15" t="s">
        <v>86</v>
      </c>
      <c r="D16" s="19">
        <v>5</v>
      </c>
      <c r="E16" s="17"/>
      <c r="F16" s="18">
        <f t="shared" si="0"/>
        <v>0</v>
      </c>
    </row>
    <row r="17" ht="16.85" customHeight="1" spans="1:6">
      <c r="A17" s="13" t="s">
        <v>89</v>
      </c>
      <c r="B17" s="14" t="s">
        <v>90</v>
      </c>
      <c r="C17" s="15" t="s">
        <v>86</v>
      </c>
      <c r="D17" s="19">
        <v>10</v>
      </c>
      <c r="E17" s="17"/>
      <c r="F17" s="18">
        <f t="shared" si="0"/>
        <v>0</v>
      </c>
    </row>
    <row r="18" ht="17.6" customHeight="1" spans="1:6">
      <c r="A18" s="13"/>
      <c r="B18" s="14"/>
      <c r="C18" s="15"/>
      <c r="D18" s="16"/>
      <c r="E18" s="17"/>
      <c r="F18" s="18"/>
    </row>
    <row r="19" ht="16.85" customHeight="1" spans="1:6">
      <c r="A19" s="13"/>
      <c r="B19" s="14"/>
      <c r="C19" s="15"/>
      <c r="D19" s="16"/>
      <c r="E19" s="17"/>
      <c r="F19" s="18"/>
    </row>
    <row r="20" ht="16.85" customHeight="1" spans="1:6">
      <c r="A20" s="13"/>
      <c r="B20" s="14"/>
      <c r="C20" s="15"/>
      <c r="D20" s="16"/>
      <c r="E20" s="17"/>
      <c r="F20" s="18"/>
    </row>
    <row r="21" ht="16.85" customHeight="1" spans="1:6">
      <c r="A21" s="13"/>
      <c r="B21" s="14"/>
      <c r="C21" s="15"/>
      <c r="D21" s="16"/>
      <c r="E21" s="17"/>
      <c r="F21" s="18"/>
    </row>
    <row r="22" ht="17.6" customHeight="1" spans="1:6">
      <c r="A22" s="13"/>
      <c r="B22" s="14"/>
      <c r="C22" s="15"/>
      <c r="D22" s="16"/>
      <c r="E22" s="17"/>
      <c r="F22" s="18"/>
    </row>
    <row r="23" ht="16.85" customHeight="1" spans="1:6">
      <c r="A23" s="13"/>
      <c r="B23" s="14"/>
      <c r="C23" s="15"/>
      <c r="D23" s="16"/>
      <c r="E23" s="17"/>
      <c r="F23" s="18"/>
    </row>
    <row r="24" ht="16.85" customHeight="1" spans="1:6">
      <c r="A24" s="13"/>
      <c r="B24" s="14"/>
      <c r="C24" s="15"/>
      <c r="D24" s="16"/>
      <c r="E24" s="17"/>
      <c r="F24" s="18"/>
    </row>
    <row r="25" ht="16.85" customHeight="1" spans="1:6">
      <c r="A25" s="13"/>
      <c r="B25" s="14"/>
      <c r="C25" s="15"/>
      <c r="D25" s="16"/>
      <c r="E25" s="17"/>
      <c r="F25" s="18"/>
    </row>
    <row r="26" ht="17.6" customHeight="1" spans="1:6">
      <c r="A26" s="13"/>
      <c r="B26" s="14"/>
      <c r="C26" s="15"/>
      <c r="D26" s="16"/>
      <c r="E26" s="17"/>
      <c r="F26" s="18"/>
    </row>
    <row r="27" ht="16.85" customHeight="1" spans="1:6">
      <c r="A27" s="13"/>
      <c r="B27" s="14"/>
      <c r="C27" s="15"/>
      <c r="D27" s="16"/>
      <c r="E27" s="17"/>
      <c r="F27" s="18"/>
    </row>
    <row r="28" ht="16.85" customHeight="1" spans="1:6">
      <c r="A28" s="13"/>
      <c r="B28" s="14"/>
      <c r="C28" s="15"/>
      <c r="D28" s="16"/>
      <c r="E28" s="17"/>
      <c r="F28" s="18"/>
    </row>
    <row r="29" ht="16.85" customHeight="1" spans="1:6">
      <c r="A29" s="13"/>
      <c r="B29" s="14"/>
      <c r="C29" s="15"/>
      <c r="D29" s="16"/>
      <c r="E29" s="17"/>
      <c r="F29" s="18"/>
    </row>
    <row r="30" ht="17.6" customHeight="1" spans="1:6">
      <c r="A30" s="13"/>
      <c r="B30" s="14"/>
      <c r="C30" s="15"/>
      <c r="D30" s="16"/>
      <c r="E30" s="17"/>
      <c r="F30" s="18"/>
    </row>
    <row r="31" ht="16.85" customHeight="1" spans="1:6">
      <c r="A31" s="13"/>
      <c r="B31" s="14"/>
      <c r="C31" s="15"/>
      <c r="D31" s="16"/>
      <c r="E31" s="17"/>
      <c r="F31" s="18"/>
    </row>
    <row r="32" ht="16.85" customHeight="1" spans="1:6">
      <c r="A32" s="13"/>
      <c r="B32" s="14"/>
      <c r="C32" s="15"/>
      <c r="D32" s="16"/>
      <c r="E32" s="17"/>
      <c r="F32" s="18"/>
    </row>
    <row r="33" ht="16.85" customHeight="1" spans="1:6">
      <c r="A33" s="13"/>
      <c r="B33" s="14"/>
      <c r="C33" s="15"/>
      <c r="D33" s="16"/>
      <c r="E33" s="17"/>
      <c r="F33" s="18"/>
    </row>
    <row r="34" ht="17.6" customHeight="1" spans="1:6">
      <c r="A34" s="13"/>
      <c r="B34" s="14"/>
      <c r="C34" s="15"/>
      <c r="D34" s="16"/>
      <c r="E34" s="17"/>
      <c r="F34" s="18"/>
    </row>
    <row r="35" ht="16.85" customHeight="1" spans="1:6">
      <c r="A35" s="13"/>
      <c r="B35" s="14"/>
      <c r="C35" s="15"/>
      <c r="D35" s="16"/>
      <c r="E35" s="17"/>
      <c r="F35" s="18"/>
    </row>
    <row r="36" ht="16.85" customHeight="1" spans="1:6">
      <c r="A36" s="13"/>
      <c r="B36" s="14"/>
      <c r="C36" s="15"/>
      <c r="D36" s="16"/>
      <c r="E36" s="17"/>
      <c r="F36" s="18"/>
    </row>
    <row r="37" ht="16.85" customHeight="1" spans="1:6">
      <c r="A37" s="13"/>
      <c r="B37" s="14"/>
      <c r="C37" s="15"/>
      <c r="D37" s="16"/>
      <c r="E37" s="17"/>
      <c r="F37" s="18"/>
    </row>
    <row r="38" ht="17.6" customHeight="1" spans="1:6">
      <c r="A38" s="13"/>
      <c r="B38" s="14"/>
      <c r="C38" s="15"/>
      <c r="D38" s="16"/>
      <c r="E38" s="17"/>
      <c r="F38" s="18"/>
    </row>
    <row r="39" ht="16.85" customHeight="1" spans="1:6">
      <c r="A39" s="13"/>
      <c r="B39" s="14"/>
      <c r="C39" s="15"/>
      <c r="D39" s="16"/>
      <c r="E39" s="17"/>
      <c r="F39" s="18"/>
    </row>
    <row r="40" ht="22" customHeight="1" spans="1:6">
      <c r="A40" s="20"/>
      <c r="B40" s="21" t="s">
        <v>91</v>
      </c>
      <c r="C40" s="21"/>
      <c r="D40" s="22">
        <f>SUM(F7:F39)</f>
        <v>0</v>
      </c>
      <c r="E40" s="23"/>
      <c r="F40" s="22"/>
    </row>
    <row r="41" ht="32.95" customHeight="1" spans="1:6">
      <c r="A41" s="2" t="s">
        <v>53</v>
      </c>
      <c r="B41" s="2"/>
      <c r="C41" s="2"/>
      <c r="D41" s="2"/>
      <c r="E41" s="3"/>
      <c r="F41" s="2"/>
    </row>
    <row r="42" ht="16.85" customHeight="1" spans="1:6">
      <c r="A42" s="4" t="s">
        <v>54</v>
      </c>
      <c r="B42" s="4"/>
      <c r="C42" s="4"/>
      <c r="D42" s="4"/>
      <c r="E42" s="5" t="s">
        <v>55</v>
      </c>
      <c r="F42" s="6"/>
    </row>
    <row r="43" ht="21.25" customHeight="1" spans="1:6">
      <c r="A43" s="7" t="s">
        <v>33</v>
      </c>
      <c r="B43" s="7"/>
      <c r="C43" s="7"/>
      <c r="D43" s="7"/>
      <c r="E43" s="8"/>
      <c r="F43" s="7"/>
    </row>
    <row r="44" ht="22" customHeight="1" spans="1:6">
      <c r="A44" s="9" t="s">
        <v>56</v>
      </c>
      <c r="B44" s="10" t="s">
        <v>57</v>
      </c>
      <c r="C44" s="10" t="s">
        <v>58</v>
      </c>
      <c r="D44" s="10" t="s">
        <v>59</v>
      </c>
      <c r="E44" s="11" t="s">
        <v>60</v>
      </c>
      <c r="F44" s="12" t="s">
        <v>61</v>
      </c>
    </row>
    <row r="45" ht="17.6" customHeight="1" spans="1:6">
      <c r="A45" s="13" t="s">
        <v>92</v>
      </c>
      <c r="B45" s="14" t="s">
        <v>93</v>
      </c>
      <c r="C45" s="15"/>
      <c r="D45" s="16"/>
      <c r="E45" s="17"/>
      <c r="F45" s="18"/>
    </row>
    <row r="46" ht="16.85" customHeight="1" spans="1:6">
      <c r="A46" s="13" t="s">
        <v>94</v>
      </c>
      <c r="B46" s="14" t="s">
        <v>95</v>
      </c>
      <c r="C46" s="15"/>
      <c r="D46" s="16"/>
      <c r="E46" s="17"/>
      <c r="F46" s="18"/>
    </row>
    <row r="47" ht="33.7" customHeight="1" spans="1:6">
      <c r="A47" s="13" t="s">
        <v>66</v>
      </c>
      <c r="B47" s="24" t="s">
        <v>96</v>
      </c>
      <c r="C47" s="15" t="s">
        <v>97</v>
      </c>
      <c r="D47" s="19">
        <v>6</v>
      </c>
      <c r="E47" s="17"/>
      <c r="F47" s="18">
        <f>E47*D47</f>
        <v>0</v>
      </c>
    </row>
    <row r="48" ht="17.6" customHeight="1" spans="1:6">
      <c r="A48" s="13" t="s">
        <v>98</v>
      </c>
      <c r="B48" s="14" t="s">
        <v>99</v>
      </c>
      <c r="C48" s="15"/>
      <c r="D48" s="16"/>
      <c r="E48" s="17"/>
      <c r="F48" s="18"/>
    </row>
    <row r="49" ht="16.85" customHeight="1" spans="1:6">
      <c r="A49" s="13" t="s">
        <v>100</v>
      </c>
      <c r="B49" s="14" t="s">
        <v>101</v>
      </c>
      <c r="C49" s="15"/>
      <c r="D49" s="16"/>
      <c r="E49" s="17"/>
      <c r="F49" s="18"/>
    </row>
    <row r="50" ht="16.85" customHeight="1" spans="1:6">
      <c r="A50" s="13" t="s">
        <v>66</v>
      </c>
      <c r="B50" s="14" t="s">
        <v>102</v>
      </c>
      <c r="C50" s="15" t="s">
        <v>97</v>
      </c>
      <c r="D50" s="19">
        <v>300</v>
      </c>
      <c r="E50" s="17"/>
      <c r="F50" s="18">
        <f>E50*D50</f>
        <v>0</v>
      </c>
    </row>
    <row r="51" ht="16.85" customHeight="1" spans="1:6">
      <c r="A51" s="13"/>
      <c r="B51" s="14"/>
      <c r="C51" s="15"/>
      <c r="D51" s="16"/>
      <c r="E51" s="17"/>
      <c r="F51" s="18"/>
    </row>
    <row r="52" ht="17.6" customHeight="1" spans="1:6">
      <c r="A52" s="13"/>
      <c r="B52" s="14"/>
      <c r="C52" s="15"/>
      <c r="D52" s="16"/>
      <c r="E52" s="17"/>
      <c r="F52" s="18"/>
    </row>
    <row r="53" ht="16.85" customHeight="1" spans="1:6">
      <c r="A53" s="13"/>
      <c r="B53" s="14"/>
      <c r="C53" s="15"/>
      <c r="D53" s="16"/>
      <c r="E53" s="17"/>
      <c r="F53" s="18"/>
    </row>
    <row r="54" ht="16.85" customHeight="1" spans="1:6">
      <c r="A54" s="13"/>
      <c r="B54" s="14"/>
      <c r="C54" s="15"/>
      <c r="D54" s="16"/>
      <c r="E54" s="17"/>
      <c r="F54" s="18"/>
    </row>
    <row r="55" ht="16.85" customHeight="1" spans="1:6">
      <c r="A55" s="13"/>
      <c r="B55" s="14"/>
      <c r="C55" s="15"/>
      <c r="D55" s="16"/>
      <c r="E55" s="17"/>
      <c r="F55" s="18"/>
    </row>
    <row r="56" ht="16.85" customHeight="1" spans="1:6">
      <c r="A56" s="13"/>
      <c r="B56" s="14"/>
      <c r="C56" s="15"/>
      <c r="D56" s="16"/>
      <c r="E56" s="17"/>
      <c r="F56" s="18"/>
    </row>
    <row r="57" ht="17.6" customHeight="1" spans="1:6">
      <c r="A57" s="13"/>
      <c r="B57" s="14"/>
      <c r="C57" s="15"/>
      <c r="D57" s="16"/>
      <c r="E57" s="17"/>
      <c r="F57" s="18"/>
    </row>
    <row r="58" ht="16.85" customHeight="1" spans="1:6">
      <c r="A58" s="13"/>
      <c r="B58" s="14"/>
      <c r="C58" s="15"/>
      <c r="D58" s="16"/>
      <c r="E58" s="17"/>
      <c r="F58" s="18"/>
    </row>
    <row r="59" ht="16.85" customHeight="1" spans="1:6">
      <c r="A59" s="13"/>
      <c r="B59" s="14"/>
      <c r="C59" s="15"/>
      <c r="D59" s="16"/>
      <c r="E59" s="17"/>
      <c r="F59" s="18"/>
    </row>
    <row r="60" ht="16.85" customHeight="1" spans="1:6">
      <c r="A60" s="13"/>
      <c r="B60" s="14"/>
      <c r="C60" s="15"/>
      <c r="D60" s="16"/>
      <c r="E60" s="17"/>
      <c r="F60" s="18"/>
    </row>
    <row r="61" ht="17.6" customHeight="1" spans="1:6">
      <c r="A61" s="13"/>
      <c r="B61" s="14"/>
      <c r="C61" s="15"/>
      <c r="D61" s="16"/>
      <c r="E61" s="17"/>
      <c r="F61" s="18"/>
    </row>
    <row r="62" ht="16.85" customHeight="1" spans="1:6">
      <c r="A62" s="13"/>
      <c r="B62" s="14"/>
      <c r="C62" s="15"/>
      <c r="D62" s="16"/>
      <c r="E62" s="17"/>
      <c r="F62" s="18"/>
    </row>
    <row r="63" ht="16.85" customHeight="1" spans="1:6">
      <c r="A63" s="13"/>
      <c r="B63" s="14"/>
      <c r="C63" s="15"/>
      <c r="D63" s="16"/>
      <c r="E63" s="17"/>
      <c r="F63" s="18"/>
    </row>
    <row r="64" ht="16.85" customHeight="1" spans="1:6">
      <c r="A64" s="13"/>
      <c r="B64" s="14"/>
      <c r="C64" s="15"/>
      <c r="D64" s="16"/>
      <c r="E64" s="17"/>
      <c r="F64" s="18"/>
    </row>
    <row r="65" ht="17.6" customHeight="1" spans="1:6">
      <c r="A65" s="13"/>
      <c r="B65" s="14"/>
      <c r="C65" s="15"/>
      <c r="D65" s="16"/>
      <c r="E65" s="17"/>
      <c r="F65" s="18"/>
    </row>
    <row r="66" ht="16.85" customHeight="1" spans="1:6">
      <c r="A66" s="13"/>
      <c r="B66" s="14"/>
      <c r="C66" s="15"/>
      <c r="D66" s="16"/>
      <c r="E66" s="17"/>
      <c r="F66" s="18"/>
    </row>
    <row r="67" ht="16.85" customHeight="1" spans="1:6">
      <c r="A67" s="13"/>
      <c r="B67" s="14"/>
      <c r="C67" s="15"/>
      <c r="D67" s="16"/>
      <c r="E67" s="17"/>
      <c r="F67" s="18"/>
    </row>
    <row r="68" ht="16.85" customHeight="1" spans="1:6">
      <c r="A68" s="13"/>
      <c r="B68" s="14"/>
      <c r="C68" s="15"/>
      <c r="D68" s="16"/>
      <c r="E68" s="17"/>
      <c r="F68" s="18"/>
    </row>
    <row r="69" ht="17.6" customHeight="1" spans="1:6">
      <c r="A69" s="13"/>
      <c r="B69" s="14"/>
      <c r="C69" s="15"/>
      <c r="D69" s="16"/>
      <c r="E69" s="17"/>
      <c r="F69" s="18"/>
    </row>
    <row r="70" ht="16.85" customHeight="1" spans="1:6">
      <c r="A70" s="13"/>
      <c r="B70" s="14"/>
      <c r="C70" s="15"/>
      <c r="D70" s="16"/>
      <c r="E70" s="17"/>
      <c r="F70" s="18"/>
    </row>
    <row r="71" ht="16.85" customHeight="1" spans="1:6">
      <c r="A71" s="13"/>
      <c r="B71" s="14"/>
      <c r="C71" s="15"/>
      <c r="D71" s="16"/>
      <c r="E71" s="17"/>
      <c r="F71" s="18"/>
    </row>
    <row r="72" ht="16.85" customHeight="1" spans="1:6">
      <c r="A72" s="13"/>
      <c r="B72" s="14"/>
      <c r="C72" s="15"/>
      <c r="D72" s="16"/>
      <c r="E72" s="17"/>
      <c r="F72" s="18"/>
    </row>
    <row r="73" ht="17.6" customHeight="1" spans="1:6">
      <c r="A73" s="13"/>
      <c r="B73" s="14"/>
      <c r="C73" s="15"/>
      <c r="D73" s="16"/>
      <c r="E73" s="17"/>
      <c r="F73" s="18"/>
    </row>
    <row r="74" ht="16.85" customHeight="1" spans="1:6">
      <c r="A74" s="13"/>
      <c r="B74" s="14"/>
      <c r="C74" s="15"/>
      <c r="D74" s="16"/>
      <c r="E74" s="17"/>
      <c r="F74" s="18"/>
    </row>
    <row r="75" ht="16.85" customHeight="1" spans="1:6">
      <c r="A75" s="13"/>
      <c r="B75" s="14"/>
      <c r="C75" s="15"/>
      <c r="D75" s="16"/>
      <c r="E75" s="17"/>
      <c r="F75" s="18"/>
    </row>
    <row r="76" ht="16.85" customHeight="1" spans="1:6">
      <c r="A76" s="13"/>
      <c r="B76" s="14"/>
      <c r="C76" s="15"/>
      <c r="D76" s="16"/>
      <c r="E76" s="17"/>
      <c r="F76" s="18"/>
    </row>
    <row r="77" ht="17.6" customHeight="1" spans="1:6">
      <c r="A77" s="13"/>
      <c r="B77" s="14"/>
      <c r="C77" s="15"/>
      <c r="D77" s="16"/>
      <c r="E77" s="17"/>
      <c r="F77" s="18"/>
    </row>
    <row r="78" ht="16.85" customHeight="1" spans="1:6">
      <c r="A78" s="13"/>
      <c r="B78" s="14"/>
      <c r="C78" s="15"/>
      <c r="D78" s="16"/>
      <c r="E78" s="17"/>
      <c r="F78" s="18"/>
    </row>
    <row r="79" ht="22" customHeight="1" spans="1:6">
      <c r="A79" s="20"/>
      <c r="B79" s="21" t="s">
        <v>103</v>
      </c>
      <c r="C79" s="21"/>
      <c r="D79" s="22">
        <f>SUM(F47:F78)</f>
        <v>0</v>
      </c>
      <c r="E79" s="23"/>
      <c r="F79" s="22"/>
    </row>
    <row r="80" ht="32.95" customHeight="1" spans="1:6">
      <c r="A80" s="2" t="s">
        <v>53</v>
      </c>
      <c r="B80" s="2"/>
      <c r="C80" s="2"/>
      <c r="D80" s="2"/>
      <c r="E80" s="3"/>
      <c r="F80" s="2"/>
    </row>
    <row r="81" ht="16.85" customHeight="1" spans="1:6">
      <c r="A81" s="4" t="s">
        <v>54</v>
      </c>
      <c r="B81" s="4"/>
      <c r="C81" s="4"/>
      <c r="D81" s="4"/>
      <c r="E81" s="5" t="s">
        <v>55</v>
      </c>
      <c r="F81" s="6"/>
    </row>
    <row r="82" ht="21.25" customHeight="1" spans="1:6">
      <c r="A82" s="7" t="s">
        <v>36</v>
      </c>
      <c r="B82" s="7"/>
      <c r="C82" s="7"/>
      <c r="D82" s="7"/>
      <c r="E82" s="8"/>
      <c r="F82" s="7"/>
    </row>
    <row r="83" ht="22" customHeight="1" spans="1:6">
      <c r="A83" s="9" t="s">
        <v>56</v>
      </c>
      <c r="B83" s="10" t="s">
        <v>57</v>
      </c>
      <c r="C83" s="10" t="s">
        <v>58</v>
      </c>
      <c r="D83" s="10" t="s">
        <v>59</v>
      </c>
      <c r="E83" s="11" t="s">
        <v>60</v>
      </c>
      <c r="F83" s="12" t="s">
        <v>61</v>
      </c>
    </row>
    <row r="84" ht="17.6" customHeight="1" spans="1:6">
      <c r="A84" s="13" t="s">
        <v>104</v>
      </c>
      <c r="B84" s="14" t="s">
        <v>105</v>
      </c>
      <c r="C84" s="15"/>
      <c r="D84" s="16"/>
      <c r="E84" s="17"/>
      <c r="F84" s="18"/>
    </row>
    <row r="85" ht="16.85" customHeight="1" spans="1:6">
      <c r="A85" s="13" t="s">
        <v>106</v>
      </c>
      <c r="B85" s="14" t="s">
        <v>105</v>
      </c>
      <c r="C85" s="15"/>
      <c r="D85" s="16"/>
      <c r="E85" s="17"/>
      <c r="F85" s="18"/>
    </row>
    <row r="86" ht="16.85" customHeight="1" spans="1:6">
      <c r="A86" s="13" t="s">
        <v>66</v>
      </c>
      <c r="B86" s="14" t="s">
        <v>107</v>
      </c>
      <c r="C86" s="15" t="s">
        <v>97</v>
      </c>
      <c r="D86" s="19">
        <v>30</v>
      </c>
      <c r="E86" s="17"/>
      <c r="F86" s="18">
        <f>E86*D86</f>
        <v>0</v>
      </c>
    </row>
    <row r="87" ht="16.85" customHeight="1" spans="1:6">
      <c r="A87" s="13"/>
      <c r="B87" s="14"/>
      <c r="C87" s="15"/>
      <c r="D87" s="16"/>
      <c r="E87" s="17"/>
      <c r="F87" s="18"/>
    </row>
    <row r="88" ht="17.6" customHeight="1" spans="1:6">
      <c r="A88" s="13"/>
      <c r="B88" s="14"/>
      <c r="C88" s="15"/>
      <c r="D88" s="16"/>
      <c r="E88" s="17"/>
      <c r="F88" s="18"/>
    </row>
    <row r="89" ht="16.85" customHeight="1" spans="1:6">
      <c r="A89" s="13"/>
      <c r="B89" s="14"/>
      <c r="C89" s="15"/>
      <c r="D89" s="16"/>
      <c r="E89" s="17"/>
      <c r="F89" s="18"/>
    </row>
    <row r="90" ht="16.85" customHeight="1" spans="1:6">
      <c r="A90" s="13"/>
      <c r="B90" s="14"/>
      <c r="C90" s="15"/>
      <c r="D90" s="16"/>
      <c r="E90" s="17"/>
      <c r="F90" s="18"/>
    </row>
    <row r="91" ht="16.85" customHeight="1" spans="1:6">
      <c r="A91" s="13"/>
      <c r="B91" s="14"/>
      <c r="C91" s="15"/>
      <c r="D91" s="16"/>
      <c r="E91" s="17"/>
      <c r="F91" s="18"/>
    </row>
    <row r="92" ht="17.6" customHeight="1" spans="1:6">
      <c r="A92" s="13"/>
      <c r="B92" s="14"/>
      <c r="C92" s="15"/>
      <c r="D92" s="16"/>
      <c r="E92" s="17"/>
      <c r="F92" s="18"/>
    </row>
    <row r="93" ht="16.85" customHeight="1" spans="1:6">
      <c r="A93" s="13"/>
      <c r="B93" s="14"/>
      <c r="C93" s="15"/>
      <c r="D93" s="16"/>
      <c r="E93" s="17"/>
      <c r="F93" s="18"/>
    </row>
    <row r="94" ht="16.85" customHeight="1" spans="1:6">
      <c r="A94" s="13"/>
      <c r="B94" s="14"/>
      <c r="C94" s="15"/>
      <c r="D94" s="16"/>
      <c r="E94" s="17"/>
      <c r="F94" s="18"/>
    </row>
    <row r="95" ht="16.85" customHeight="1" spans="1:6">
      <c r="A95" s="13"/>
      <c r="B95" s="14"/>
      <c r="C95" s="15"/>
      <c r="D95" s="16"/>
      <c r="E95" s="17"/>
      <c r="F95" s="18"/>
    </row>
    <row r="96" ht="16.85" customHeight="1" spans="1:6">
      <c r="A96" s="13"/>
      <c r="B96" s="14"/>
      <c r="C96" s="15"/>
      <c r="D96" s="16"/>
      <c r="E96" s="17"/>
      <c r="F96" s="18"/>
    </row>
    <row r="97" ht="17.6" customHeight="1" spans="1:6">
      <c r="A97" s="13"/>
      <c r="B97" s="14"/>
      <c r="C97" s="15"/>
      <c r="D97" s="16"/>
      <c r="E97" s="17"/>
      <c r="F97" s="18"/>
    </row>
    <row r="98" ht="16.85" customHeight="1" spans="1:6">
      <c r="A98" s="13"/>
      <c r="B98" s="14"/>
      <c r="C98" s="15"/>
      <c r="D98" s="16"/>
      <c r="E98" s="17"/>
      <c r="F98" s="18"/>
    </row>
    <row r="99" ht="16.85" customHeight="1" spans="1:6">
      <c r="A99" s="13"/>
      <c r="B99" s="14"/>
      <c r="C99" s="15"/>
      <c r="D99" s="16"/>
      <c r="E99" s="17"/>
      <c r="F99" s="18"/>
    </row>
    <row r="100" ht="16.85" customHeight="1" spans="1:6">
      <c r="A100" s="13"/>
      <c r="B100" s="14"/>
      <c r="C100" s="15"/>
      <c r="D100" s="16"/>
      <c r="E100" s="17"/>
      <c r="F100" s="18"/>
    </row>
    <row r="101" ht="17.6" customHeight="1" spans="1:6">
      <c r="A101" s="13"/>
      <c r="B101" s="14"/>
      <c r="C101" s="15"/>
      <c r="D101" s="16"/>
      <c r="E101" s="17"/>
      <c r="F101" s="18"/>
    </row>
    <row r="102" ht="16.85" customHeight="1" spans="1:6">
      <c r="A102" s="13"/>
      <c r="B102" s="14"/>
      <c r="C102" s="15"/>
      <c r="D102" s="16"/>
      <c r="E102" s="17"/>
      <c r="F102" s="18"/>
    </row>
    <row r="103" ht="16.85" customHeight="1" spans="1:6">
      <c r="A103" s="13"/>
      <c r="B103" s="14"/>
      <c r="C103" s="15"/>
      <c r="D103" s="16"/>
      <c r="E103" s="17"/>
      <c r="F103" s="18"/>
    </row>
    <row r="104" ht="16.85" customHeight="1" spans="1:6">
      <c r="A104" s="13"/>
      <c r="B104" s="14"/>
      <c r="C104" s="15"/>
      <c r="D104" s="16"/>
      <c r="E104" s="17"/>
      <c r="F104" s="18"/>
    </row>
    <row r="105" ht="17.6" customHeight="1" spans="1:6">
      <c r="A105" s="13"/>
      <c r="B105" s="14"/>
      <c r="C105" s="15"/>
      <c r="D105" s="16"/>
      <c r="E105" s="17"/>
      <c r="F105" s="18"/>
    </row>
    <row r="106" ht="16.85" customHeight="1" spans="1:6">
      <c r="A106" s="13"/>
      <c r="B106" s="14"/>
      <c r="C106" s="15"/>
      <c r="D106" s="16"/>
      <c r="E106" s="17"/>
      <c r="F106" s="18"/>
    </row>
    <row r="107" ht="16.85" customHeight="1" spans="1:6">
      <c r="A107" s="13"/>
      <c r="B107" s="14"/>
      <c r="C107" s="15"/>
      <c r="D107" s="16"/>
      <c r="E107" s="17"/>
      <c r="F107" s="18"/>
    </row>
    <row r="108" ht="16.85" customHeight="1" spans="1:6">
      <c r="A108" s="13"/>
      <c r="B108" s="14"/>
      <c r="C108" s="15"/>
      <c r="D108" s="16"/>
      <c r="E108" s="17"/>
      <c r="F108" s="18"/>
    </row>
    <row r="109" ht="17.6" customHeight="1" spans="1:6">
      <c r="A109" s="13"/>
      <c r="B109" s="14"/>
      <c r="C109" s="15"/>
      <c r="D109" s="16"/>
      <c r="E109" s="17"/>
      <c r="F109" s="18"/>
    </row>
    <row r="110" ht="16.85" customHeight="1" spans="1:6">
      <c r="A110" s="13"/>
      <c r="B110" s="14"/>
      <c r="C110" s="15"/>
      <c r="D110" s="16"/>
      <c r="E110" s="17"/>
      <c r="F110" s="18"/>
    </row>
    <row r="111" ht="16.85" customHeight="1" spans="1:6">
      <c r="A111" s="13"/>
      <c r="B111" s="14"/>
      <c r="C111" s="15"/>
      <c r="D111" s="16"/>
      <c r="E111" s="17"/>
      <c r="F111" s="18"/>
    </row>
    <row r="112" ht="16.85" customHeight="1" spans="1:6">
      <c r="A112" s="13"/>
      <c r="B112" s="14"/>
      <c r="C112" s="15"/>
      <c r="D112" s="16"/>
      <c r="E112" s="17"/>
      <c r="F112" s="18"/>
    </row>
    <row r="113" ht="17.6" customHeight="1" spans="1:6">
      <c r="A113" s="13"/>
      <c r="B113" s="14"/>
      <c r="C113" s="15"/>
      <c r="D113" s="16"/>
      <c r="E113" s="17"/>
      <c r="F113" s="18"/>
    </row>
    <row r="114" ht="16.85" customHeight="1" spans="1:6">
      <c r="A114" s="13"/>
      <c r="B114" s="14"/>
      <c r="C114" s="15"/>
      <c r="D114" s="16"/>
      <c r="E114" s="17"/>
      <c r="F114" s="18"/>
    </row>
    <row r="115" ht="16.85" customHeight="1" spans="1:6">
      <c r="A115" s="13"/>
      <c r="B115" s="14"/>
      <c r="C115" s="15"/>
      <c r="D115" s="16"/>
      <c r="E115" s="17"/>
      <c r="F115" s="18"/>
    </row>
    <row r="116" ht="16.85" customHeight="1" spans="1:6">
      <c r="A116" s="13"/>
      <c r="B116" s="14"/>
      <c r="C116" s="15"/>
      <c r="D116" s="16"/>
      <c r="E116" s="17"/>
      <c r="F116" s="18"/>
    </row>
    <row r="117" ht="17.6" customHeight="1" spans="1:6">
      <c r="A117" s="13"/>
      <c r="B117" s="14"/>
      <c r="C117" s="15"/>
      <c r="D117" s="16"/>
      <c r="E117" s="17"/>
      <c r="F117" s="18"/>
    </row>
    <row r="118" ht="16.85" customHeight="1" spans="1:6">
      <c r="A118" s="13"/>
      <c r="B118" s="14"/>
      <c r="C118" s="15"/>
      <c r="D118" s="16"/>
      <c r="E118" s="17"/>
      <c r="F118" s="18"/>
    </row>
    <row r="119" ht="22" customHeight="1" spans="1:6">
      <c r="A119" s="20"/>
      <c r="B119" s="21" t="s">
        <v>108</v>
      </c>
      <c r="C119" s="21"/>
      <c r="D119" s="22">
        <f>SUM(F85:F118)</f>
        <v>0</v>
      </c>
      <c r="E119" s="23"/>
      <c r="F119" s="22"/>
    </row>
    <row r="120" ht="32.95" customHeight="1" spans="1:6">
      <c r="A120" s="2" t="s">
        <v>53</v>
      </c>
      <c r="B120" s="2"/>
      <c r="C120" s="2"/>
      <c r="D120" s="2"/>
      <c r="E120" s="3"/>
      <c r="F120" s="2"/>
    </row>
    <row r="121" ht="16.85" customHeight="1" spans="1:6">
      <c r="A121" s="4" t="s">
        <v>54</v>
      </c>
      <c r="B121" s="4"/>
      <c r="C121" s="4"/>
      <c r="D121" s="4"/>
      <c r="E121" s="5" t="s">
        <v>55</v>
      </c>
      <c r="F121" s="6"/>
    </row>
    <row r="122" ht="21.25" customHeight="1" spans="1:6">
      <c r="A122" s="7" t="s">
        <v>39</v>
      </c>
      <c r="B122" s="7"/>
      <c r="C122" s="7"/>
      <c r="D122" s="7"/>
      <c r="E122" s="8"/>
      <c r="F122" s="7"/>
    </row>
    <row r="123" ht="22" customHeight="1" spans="1:6">
      <c r="A123" s="9" t="s">
        <v>56</v>
      </c>
      <c r="B123" s="10" t="s">
        <v>57</v>
      </c>
      <c r="C123" s="10" t="s">
        <v>58</v>
      </c>
      <c r="D123" s="10" t="s">
        <v>59</v>
      </c>
      <c r="E123" s="11" t="s">
        <v>60</v>
      </c>
      <c r="F123" s="12" t="s">
        <v>61</v>
      </c>
    </row>
    <row r="124" ht="17.6" customHeight="1" spans="1:6">
      <c r="A124" s="13" t="s">
        <v>109</v>
      </c>
      <c r="B124" s="14" t="s">
        <v>110</v>
      </c>
      <c r="C124" s="15"/>
      <c r="D124" s="16"/>
      <c r="E124" s="17"/>
      <c r="F124" s="18"/>
    </row>
    <row r="125" ht="16.85" customHeight="1" spans="1:6">
      <c r="A125" s="13" t="s">
        <v>111</v>
      </c>
      <c r="B125" s="14" t="s">
        <v>112</v>
      </c>
      <c r="C125" s="15"/>
      <c r="D125" s="16"/>
      <c r="E125" s="17"/>
      <c r="F125" s="18"/>
    </row>
    <row r="126" ht="16.85" customHeight="1" spans="1:6">
      <c r="A126" s="13" t="s">
        <v>66</v>
      </c>
      <c r="B126" s="14" t="s">
        <v>113</v>
      </c>
      <c r="C126" s="15"/>
      <c r="D126" s="16"/>
      <c r="E126" s="17"/>
      <c r="F126" s="18"/>
    </row>
    <row r="127" ht="16.85" customHeight="1" spans="1:6">
      <c r="A127" s="13" t="s">
        <v>114</v>
      </c>
      <c r="B127" s="14" t="s">
        <v>115</v>
      </c>
      <c r="C127" s="15" t="s">
        <v>116</v>
      </c>
      <c r="D127" s="19">
        <v>72</v>
      </c>
      <c r="E127" s="17"/>
      <c r="F127" s="18">
        <f>E127*D127</f>
        <v>0</v>
      </c>
    </row>
    <row r="128" ht="17.6" customHeight="1" spans="1:6">
      <c r="A128" s="13" t="s">
        <v>117</v>
      </c>
      <c r="B128" s="14" t="s">
        <v>118</v>
      </c>
      <c r="C128" s="15"/>
      <c r="D128" s="16"/>
      <c r="E128" s="17"/>
      <c r="F128" s="18"/>
    </row>
    <row r="129" ht="16.85" customHeight="1" spans="1:6">
      <c r="A129" s="13" t="s">
        <v>119</v>
      </c>
      <c r="B129" s="14" t="s">
        <v>120</v>
      </c>
      <c r="C129" s="15" t="s">
        <v>86</v>
      </c>
      <c r="D129" s="19">
        <v>4</v>
      </c>
      <c r="E129" s="17"/>
      <c r="F129" s="18">
        <f t="shared" ref="F128:F138" si="1">E129*D129</f>
        <v>0</v>
      </c>
    </row>
    <row r="130" ht="16.85" customHeight="1" spans="1:6">
      <c r="A130" s="13" t="s">
        <v>121</v>
      </c>
      <c r="B130" s="14" t="s">
        <v>122</v>
      </c>
      <c r="C130" s="15"/>
      <c r="D130" s="16"/>
      <c r="E130" s="17"/>
      <c r="F130" s="18"/>
    </row>
    <row r="131" ht="16.85" customHeight="1" spans="1:6">
      <c r="A131" s="13" t="s">
        <v>123</v>
      </c>
      <c r="B131" s="14" t="s">
        <v>124</v>
      </c>
      <c r="C131" s="15"/>
      <c r="D131" s="16"/>
      <c r="E131" s="17"/>
      <c r="F131" s="18"/>
    </row>
    <row r="132" ht="17.6" customHeight="1" spans="1:6">
      <c r="A132" s="13" t="s">
        <v>79</v>
      </c>
      <c r="B132" s="14" t="s">
        <v>125</v>
      </c>
      <c r="C132" s="15" t="s">
        <v>86</v>
      </c>
      <c r="D132" s="19">
        <v>8</v>
      </c>
      <c r="E132" s="17"/>
      <c r="F132" s="18">
        <f t="shared" si="1"/>
        <v>0</v>
      </c>
    </row>
    <row r="133" ht="16.85" customHeight="1" spans="1:6">
      <c r="A133" s="13" t="s">
        <v>82</v>
      </c>
      <c r="B133" s="14" t="s">
        <v>126</v>
      </c>
      <c r="C133" s="15" t="s">
        <v>86</v>
      </c>
      <c r="D133" s="19">
        <v>2</v>
      </c>
      <c r="E133" s="17"/>
      <c r="F133" s="18">
        <f t="shared" si="1"/>
        <v>0</v>
      </c>
    </row>
    <row r="134" ht="16.85" customHeight="1" spans="1:6">
      <c r="A134" s="13" t="s">
        <v>84</v>
      </c>
      <c r="B134" s="14" t="s">
        <v>127</v>
      </c>
      <c r="C134" s="15" t="s">
        <v>86</v>
      </c>
      <c r="D134" s="19">
        <v>2</v>
      </c>
      <c r="E134" s="17"/>
      <c r="F134" s="18">
        <f t="shared" si="1"/>
        <v>0</v>
      </c>
    </row>
    <row r="135" ht="16.85" customHeight="1" spans="1:6">
      <c r="A135" s="13" t="s">
        <v>128</v>
      </c>
      <c r="B135" s="14" t="s">
        <v>129</v>
      </c>
      <c r="C135" s="15" t="s">
        <v>86</v>
      </c>
      <c r="D135" s="19">
        <v>16</v>
      </c>
      <c r="E135" s="17"/>
      <c r="F135" s="18">
        <f t="shared" si="1"/>
        <v>0</v>
      </c>
    </row>
    <row r="136" ht="16.85" customHeight="1" spans="1:6">
      <c r="A136" s="13" t="s">
        <v>130</v>
      </c>
      <c r="B136" s="14" t="s">
        <v>131</v>
      </c>
      <c r="C136" s="15"/>
      <c r="D136" s="16"/>
      <c r="E136" s="17"/>
      <c r="F136" s="18"/>
    </row>
    <row r="137" ht="17.6" customHeight="1" spans="1:6">
      <c r="A137" s="13" t="s">
        <v>132</v>
      </c>
      <c r="B137" s="14" t="s">
        <v>133</v>
      </c>
      <c r="C137" s="15"/>
      <c r="D137" s="16"/>
      <c r="E137" s="17"/>
      <c r="F137" s="18"/>
    </row>
    <row r="138" ht="16.85" customHeight="1" spans="1:6">
      <c r="A138" s="13" t="s">
        <v>66</v>
      </c>
      <c r="B138" s="14" t="s">
        <v>134</v>
      </c>
      <c r="C138" s="15" t="s">
        <v>86</v>
      </c>
      <c r="D138" s="19">
        <v>8</v>
      </c>
      <c r="E138" s="17"/>
      <c r="F138" s="18">
        <f t="shared" si="1"/>
        <v>0</v>
      </c>
    </row>
    <row r="139" ht="16.85" customHeight="1" spans="1:6">
      <c r="A139" s="13"/>
      <c r="B139" s="14"/>
      <c r="C139" s="15"/>
      <c r="D139" s="16"/>
      <c r="E139" s="17"/>
      <c r="F139" s="18"/>
    </row>
    <row r="140" ht="16.85" customHeight="1" spans="1:6">
      <c r="A140" s="13"/>
      <c r="B140" s="14"/>
      <c r="C140" s="15"/>
      <c r="D140" s="16"/>
      <c r="E140" s="17"/>
      <c r="F140" s="18"/>
    </row>
    <row r="141" ht="17.6" customHeight="1" spans="1:6">
      <c r="A141" s="13"/>
      <c r="B141" s="14"/>
      <c r="C141" s="15"/>
      <c r="D141" s="16"/>
      <c r="E141" s="17"/>
      <c r="F141" s="18"/>
    </row>
    <row r="142" ht="16.85" customHeight="1" spans="1:6">
      <c r="A142" s="13"/>
      <c r="B142" s="14"/>
      <c r="C142" s="15"/>
      <c r="D142" s="16"/>
      <c r="E142" s="17"/>
      <c r="F142" s="18"/>
    </row>
    <row r="143" ht="16.85" customHeight="1" spans="1:6">
      <c r="A143" s="13"/>
      <c r="B143" s="14"/>
      <c r="C143" s="15"/>
      <c r="D143" s="16"/>
      <c r="E143" s="17"/>
      <c r="F143" s="18"/>
    </row>
    <row r="144" ht="16.85" customHeight="1" spans="1:6">
      <c r="A144" s="13"/>
      <c r="B144" s="14"/>
      <c r="C144" s="15"/>
      <c r="D144" s="16"/>
      <c r="E144" s="17"/>
      <c r="F144" s="18"/>
    </row>
    <row r="145" ht="17.6" customHeight="1" spans="1:6">
      <c r="A145" s="13"/>
      <c r="B145" s="14"/>
      <c r="C145" s="15"/>
      <c r="D145" s="16"/>
      <c r="E145" s="17"/>
      <c r="F145" s="18"/>
    </row>
    <row r="146" ht="16.85" customHeight="1" spans="1:6">
      <c r="A146" s="13"/>
      <c r="B146" s="14"/>
      <c r="C146" s="15"/>
      <c r="D146" s="16"/>
      <c r="E146" s="17"/>
      <c r="F146" s="18"/>
    </row>
    <row r="147" ht="16.85" customHeight="1" spans="1:6">
      <c r="A147" s="13"/>
      <c r="B147" s="14"/>
      <c r="C147" s="15"/>
      <c r="D147" s="16"/>
      <c r="E147" s="17"/>
      <c r="F147" s="18"/>
    </row>
    <row r="148" ht="16.85" customHeight="1" spans="1:6">
      <c r="A148" s="13"/>
      <c r="B148" s="14"/>
      <c r="C148" s="15"/>
      <c r="D148" s="16"/>
      <c r="E148" s="17"/>
      <c r="F148" s="18"/>
    </row>
    <row r="149" ht="17.6" customHeight="1" spans="1:6">
      <c r="A149" s="13"/>
      <c r="B149" s="14"/>
      <c r="C149" s="15"/>
      <c r="D149" s="16"/>
      <c r="E149" s="17"/>
      <c r="F149" s="18"/>
    </row>
    <row r="150" ht="16.85" customHeight="1" spans="1:6">
      <c r="A150" s="13"/>
      <c r="B150" s="14"/>
      <c r="C150" s="15"/>
      <c r="D150" s="16"/>
      <c r="E150" s="17"/>
      <c r="F150" s="18"/>
    </row>
    <row r="151" ht="16.85" customHeight="1" spans="1:6">
      <c r="A151" s="13"/>
      <c r="B151" s="14"/>
      <c r="C151" s="15"/>
      <c r="D151" s="16"/>
      <c r="E151" s="17"/>
      <c r="F151" s="18"/>
    </row>
    <row r="152" ht="16.85" customHeight="1" spans="1:6">
      <c r="A152" s="13"/>
      <c r="B152" s="14"/>
      <c r="C152" s="15"/>
      <c r="D152" s="16"/>
      <c r="E152" s="17"/>
      <c r="F152" s="18"/>
    </row>
    <row r="153" ht="17.6" customHeight="1" spans="1:6">
      <c r="A153" s="13"/>
      <c r="B153" s="14"/>
      <c r="C153" s="15"/>
      <c r="D153" s="16"/>
      <c r="E153" s="17"/>
      <c r="F153" s="18"/>
    </row>
    <row r="154" ht="16.85" customHeight="1" spans="1:6">
      <c r="A154" s="13"/>
      <c r="B154" s="14"/>
      <c r="C154" s="15"/>
      <c r="D154" s="16"/>
      <c r="E154" s="17"/>
      <c r="F154" s="18"/>
    </row>
    <row r="155" ht="16.85" customHeight="1" spans="1:6">
      <c r="A155" s="13"/>
      <c r="B155" s="14"/>
      <c r="C155" s="15"/>
      <c r="D155" s="16"/>
      <c r="E155" s="17"/>
      <c r="F155" s="18"/>
    </row>
    <row r="156" ht="16.85" customHeight="1" spans="1:6">
      <c r="A156" s="13"/>
      <c r="B156" s="14"/>
      <c r="C156" s="15"/>
      <c r="D156" s="16"/>
      <c r="E156" s="17"/>
      <c r="F156" s="18"/>
    </row>
    <row r="157" ht="17.6" customHeight="1" spans="1:6">
      <c r="A157" s="13"/>
      <c r="B157" s="14"/>
      <c r="C157" s="15"/>
      <c r="D157" s="16"/>
      <c r="E157" s="17"/>
      <c r="F157" s="18"/>
    </row>
    <row r="158" ht="16.85" customHeight="1" spans="1:6">
      <c r="A158" s="13"/>
      <c r="B158" s="14"/>
      <c r="C158" s="15"/>
      <c r="D158" s="16"/>
      <c r="E158" s="17"/>
      <c r="F158" s="18"/>
    </row>
    <row r="159" ht="22" customHeight="1" spans="1:6">
      <c r="A159" s="20"/>
      <c r="B159" s="21" t="s">
        <v>135</v>
      </c>
      <c r="C159" s="21"/>
      <c r="D159" s="22">
        <f>SUM(F127:F158)</f>
        <v>0</v>
      </c>
      <c r="E159" s="23"/>
      <c r="F159" s="22"/>
    </row>
  </sheetData>
  <sheetProtection algorithmName="SHA-512" hashValue="H1PBUP4nQVbwEAZTCXL4HlZJrEtu9dik4wXsD6tMw9S4TXtgqboOBFEd8j7PaAdfbiGfbUjaw4gj98qL7kaWxQ==" saltValue="cDIXupR95+IUqyGoYle/KQ==" spinCount="100000" sheet="1" objects="1"/>
  <mergeCells count="24">
    <mergeCell ref="A1:F1"/>
    <mergeCell ref="A2:D2"/>
    <mergeCell ref="E2:F2"/>
    <mergeCell ref="A3:F3"/>
    <mergeCell ref="B40:C40"/>
    <mergeCell ref="D40:F40"/>
    <mergeCell ref="A41:F41"/>
    <mergeCell ref="A42:D42"/>
    <mergeCell ref="E42:F42"/>
    <mergeCell ref="A43:F43"/>
    <mergeCell ref="B79:C79"/>
    <mergeCell ref="D79:F79"/>
    <mergeCell ref="A80:F80"/>
    <mergeCell ref="A81:D81"/>
    <mergeCell ref="E81:F81"/>
    <mergeCell ref="A82:F82"/>
    <mergeCell ref="B119:C119"/>
    <mergeCell ref="D119:F119"/>
    <mergeCell ref="A120:F120"/>
    <mergeCell ref="A121:D121"/>
    <mergeCell ref="E121:F121"/>
    <mergeCell ref="A122:F122"/>
    <mergeCell ref="B159:C159"/>
    <mergeCell ref="D159:F159"/>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brk id="79" max="16383" man="1"/>
    <brk id="119" max="16383" man="1"/>
    <brk id="159"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rangeList sheetStid="1"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3</vt:i4>
      </vt:variant>
    </vt:vector>
  </HeadingPairs>
  <TitlesOfParts>
    <vt:vector size="3" baseType="lpstr">
      <vt:lpstr>编制说明</vt:lpstr>
      <vt:lpstr>【5.4表】投标报价汇总表(招标)</vt:lpstr>
      <vt:lpstr>【5.1表】工程量清单（招标）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lenovo</cp:lastModifiedBy>
  <dcterms:created xsi:type="dcterms:W3CDTF">2026-05-18T19:57:00Z</dcterms:created>
  <dcterms:modified xsi:type="dcterms:W3CDTF">2026-05-19T12:04:54Z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F84C91A722D34C2E91EBA5793C5426C7_12</vt:lpwstr>
  </property>
  <property fmtid="{D5CDD505-2E9C-101B-9397-08002B2CF9AE}" pid="3" name="KSOProductBuildVer">
    <vt:lpwstr>2052-12.1.0.26375</vt:lpwstr>
  </property>
  <property fmtid="{D5CDD505-2E9C-101B-9397-08002B2CF9AE}" pid="4" name="CalculationRule">
    <vt:i4>0</vt:i4>
  </property>
</Properties>
</file>