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<sst xmlns="http://schemas.openxmlformats.org/spreadsheetml/2006/main" count="213" uniqueCount="152">
  <si>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</si>
  <si>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</si>
  <si>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</si>
  <si>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</si>
  <si>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</si>
  <si>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</si>
  <si>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</si>
  <si>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</si>
  <si>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</si>
  <si>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</si>
  <si>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</si>
  <si>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</si>
  <si>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</si>
  <si>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</si>
  <si>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</si>
  <si>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</si>
  <si>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</si>
  <si>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</si>
  <si>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</si>
  <si>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</si>
  <si>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</si>
  <si>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</si>
  <si>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</si>
  <si>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标段：C004布连沟至哈岱高勒KO+000-K3+252段公路安全生命防护工程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</si>
  <si>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</si>
  <si>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</si>
  <si>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</si>
  <si>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</si>
  <si>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</si>
  <si>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</si>
  <si>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</si>
  <si>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</si>
  <si>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</si>
  <si>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</si>
  <si>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</si>
  <si>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</si>
  <si>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</si>
  <si>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</si>
  <si>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</si>
  <si>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</si>
  <si>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</si>
  <si>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</si>
  <si>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</si>
  <si>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</si>
  <si>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</si>
  <si>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</si>
  <si>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</si>
  <si>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</si>
  <si>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</si>
  <si>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</si>
  <si>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</si>
  <si>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</si>
  <si>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</si>
  <si>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</si>
  <si>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段：C004布连沟至哈岱高勒KO+000-K3+252段公路安全生命防护工程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</si>
  <si>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</si>
  <si>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</si>
  <si>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</si>
  <si>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</si>
  <si>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</si>
  <si>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</si>
  <si>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</si>
  <si>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</si>
  <si>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</si>
  <si>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</si>
  <si>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</si>
  <si>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</si>
  <si>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</si>
  <si>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</si>
  <si>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</si>
  <si>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</si>
  <si>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</si>
  <si>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</si>
  <si>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</si>
  <si>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</si>
  <si>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</si>
  <si>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</si>
  <si>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</si>
  <si>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</si>
  <si>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</si>
  <si>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交通诱导标志（线性诱导）</t>
  </si>
  <si>
    <t>块</t>
  </si>
  <si>
    <t>b</t>
  </si>
  <si>
    <t>单柱式施工标志（前方施工、限速）</t>
  </si>
  <si>
    <t>c</t>
  </si>
  <si>
    <t>锥形交通路标</t>
  </si>
  <si>
    <t>个</t>
  </si>
  <si>
    <t>d</t>
  </si>
  <si>
    <t>附带警示灯路栏</t>
  </si>
  <si>
    <t>e</t>
  </si>
  <si>
    <t>水马</t>
  </si>
  <si>
    <t>清单 第100章 合计</t>
  </si>
  <si>
    <t>202</t>
  </si>
  <si>
    <t>场地清理</t>
  </si>
  <si>
    <t>202-2</t>
  </si>
  <si>
    <t>挖除旧路面</t>
  </si>
  <si>
    <t>水泥混凝土路面（挖除原20cm混凝土路面
）</t>
  </si>
  <si>
    <t>m3</t>
  </si>
  <si>
    <t>203</t>
  </si>
  <si>
    <t>挖方路基</t>
  </si>
  <si>
    <t>203-1</t>
  </si>
  <si>
    <t>路基挖方</t>
  </si>
  <si>
    <t>挖土方</t>
  </si>
  <si>
    <t>204</t>
  </si>
  <si>
    <t>填方路基</t>
  </si>
  <si>
    <t>204-1</t>
  </si>
  <si>
    <t>路基填筑(包括填前压实)</t>
  </si>
  <si>
    <t>-d</t>
  </si>
  <si>
    <t>借土填方（土方运距5KM）</t>
  </si>
  <si>
    <t>清单 第200章 合计</t>
  </si>
  <si>
    <t>312</t>
  </si>
  <si>
    <t>水泥混凝土面板</t>
  </si>
  <si>
    <t>312-1</t>
  </si>
  <si>
    <t>20cm厚C30水泥混凝土面层</t>
  </si>
  <si>
    <t>302</t>
  </si>
  <si>
    <t>垫层</t>
  </si>
  <si>
    <t>302-2</t>
  </si>
  <si>
    <t>砂砾垫层</t>
  </si>
  <si>
    <t>厚200mm</t>
  </si>
  <si>
    <t>m2</t>
  </si>
  <si>
    <t>313</t>
  </si>
  <si>
    <t>路肩培土、中央分隔带回填土、土路肩加
固及路缘石</t>
  </si>
  <si>
    <t>313-1</t>
  </si>
  <si>
    <t>路肩培砂砾</t>
  </si>
  <si>
    <t>清单 第300章 合计</t>
  </si>
  <si>
    <t>602</t>
  </si>
  <si>
    <t>护栏</t>
  </si>
  <si>
    <t>602-3</t>
  </si>
  <si>
    <t>波形梁钢护栏</t>
  </si>
  <si>
    <t>a-2</t>
  </si>
  <si>
    <t>路侧波形梁钢护栏（Gr-B-2E）</t>
  </si>
  <si>
    <t>m</t>
  </si>
  <si>
    <t>-c</t>
  </si>
  <si>
    <t>波形梁钢护栏端头</t>
  </si>
  <si>
    <t>-c-1</t>
  </si>
  <si>
    <t>AT1-2（12m）</t>
  </si>
  <si>
    <t>604</t>
  </si>
  <si>
    <t>道路交通标志</t>
  </si>
  <si>
    <t>604-1</t>
  </si>
  <si>
    <t>单柱式交通标志</t>
  </si>
  <si>
    <t>铝合金单柱式标注△700mm</t>
  </si>
  <si>
    <t>铝合金单柱式标注○600mm</t>
  </si>
  <si>
    <t>铝合金单柱式标注□1600mm*1200mm</t>
  </si>
  <si>
    <t>铝合金单柱式标注八边形600mm</t>
  </si>
  <si>
    <t>604-11</t>
  </si>
  <si>
    <t>防撞桶(道口标注直径120*4.5钢管立柱)</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</si>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</sst>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workbookViewId="0">
      <selection activeCell="A16" sqref="A16"/>
    </sheetView>
  </sheetViews>
  <sheetFormatPr defaultColWidth="9" defaultRowHeight="14.25"/>
  <cols>
    <col min="1" max="1" width="131.5" style="31" customWidth="1"/>
    <col min="2" max="16384" width="9" style="31"/>
  </cols>
  <sheetData>
    <row r="1" s="31" customFormat="1" ht="30" customHeight="1" spans="1:1">
      <c r="A1" s="32" t="s">
        <v>0</v>
      </c>
    </row>
    <row r="2" s="31" customFormat="1" ht="30" customHeight="1" spans="1:1">
      <c r="A2" s="33" t="s">
        <v>1</v>
      </c>
    </row>
    <row r="3" s="31" customFormat="1" ht="48" customHeight="1" spans="1:1">
      <c r="A3" s="34" t="s">
        <v>2</v>
      </c>
    </row>
    <row r="4" s="31" customFormat="1" ht="30" customHeight="1" spans="1:1">
      <c r="A4" s="34" t="s">
        <v>3</v>
      </c>
    </row>
    <row r="5" s="31" customFormat="1" ht="64" customHeight="1" spans="1:1">
      <c r="A5" s="34" t="s">
        <v>4</v>
      </c>
    </row>
    <row r="6" s="31" customFormat="1" ht="28.5" spans="1:1">
      <c r="A6" s="34" t="s">
        <v>5</v>
      </c>
    </row>
    <row r="7" s="31" customFormat="1" ht="30" customHeight="1" spans="1:1">
      <c r="A7" s="34" t="s">
        <v>6</v>
      </c>
    </row>
    <row r="8" s="31" customFormat="1" ht="30" customHeight="1" spans="1:1">
      <c r="A8" s="34" t="s">
        <v>7</v>
      </c>
    </row>
    <row r="9" s="31" customFormat="1" ht="30" customHeight="1" spans="1:1">
      <c r="A9" s="34" t="s">
        <v>8</v>
      </c>
    </row>
    <row r="10" s="31" customFormat="1" ht="30" customHeight="1" spans="1:1">
      <c r="A10" s="33" t="s">
        <v>9</v>
      </c>
    </row>
    <row r="11" s="31" customFormat="1" ht="30" customHeight="1" spans="1:1">
      <c r="A11" s="34" t="s">
        <v>10</v>
      </c>
    </row>
    <row r="12" s="31" customFormat="1" ht="33" customHeight="1" spans="1:1">
      <c r="A12" s="34" t="s">
        <v>11</v>
      </c>
    </row>
    <row r="13" s="31" customFormat="1" ht="37" customHeight="1" spans="1:1">
      <c r="A13" s="34" t="s">
        <v>12</v>
      </c>
    </row>
    <row r="14" s="31" customFormat="1" ht="39" customHeight="1" spans="1:1">
      <c r="A14" s="34" t="s">
        <v>13</v>
      </c>
    </row>
    <row r="15" s="31" customFormat="1" ht="30" customHeight="1" spans="1:1">
      <c r="A15" s="34" t="s">
        <v>14</v>
      </c>
    </row>
    <row r="16" s="31" customFormat="1" ht="30" customHeight="1" spans="1:1">
      <c r="A16" s="34" t="s">
        <v>15</v>
      </c>
    </row>
    <row r="17" s="31" customFormat="1" ht="30" customHeight="1" spans="1:1">
      <c r="A17" s="34" t="s">
        <v>16</v>
      </c>
    </row>
    <row r="18" s="31" customFormat="1" ht="30" customHeight="1" spans="1:1">
      <c r="A18" s="34" t="s">
        <v>17</v>
      </c>
    </row>
    <row r="19" s="31" customFormat="1" ht="30" customHeight="1" spans="1:1">
      <c r="A19" s="33" t="s">
        <v>18</v>
      </c>
    </row>
    <row r="20" s="31" customFormat="1" ht="102" customHeight="1" spans="1:1">
      <c r="A20" s="34" t="s">
        <v>19</v>
      </c>
    </row>
    <row r="21" s="31" customFormat="1" ht="98" customHeight="1" spans="1:1">
      <c r="A21" s="34" t="s">
        <v>20</v>
      </c>
    </row>
    <row r="22" s="31" customFormat="1" ht="28.5" spans="1:1">
      <c r="A22" s="31" t="s">
        <v>21</v>
      </c>
    </row>
  </sheetData>
  <sheetProtection algorithmName="SHA-512" hashValue="dnmRSkVdyvIXms3xIJlUGvGccpoRKDPJKobYHErF6BJ9KTfoW2WGKfKwOGxdnZmmDSV+CcSukZT3GSoHp3/CNQ==" saltValue="CakuKI2TaDjCL0FnUC9oqA=="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A6" sqref="$A1:$XFD104857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5" t="s">
        <v>24</v>
      </c>
      <c r="B3" s="26" t="s">
        <v>25</v>
      </c>
      <c r="C3" s="26" t="s">
        <v>26</v>
      </c>
      <c r="D3" s="27" t="s">
        <v>27</v>
      </c>
    </row>
    <row r="4" ht="28.55" customHeight="1" spans="1:4">
      <c r="A4" s="28" t="s">
        <v>28</v>
      </c>
      <c r="B4" s="10" t="s">
        <v>29</v>
      </c>
      <c r="C4" s="10" t="s">
        <v>30</v>
      </c>
      <c r="D4" s="29">
        <f>'【5.1表】工程量清单（招标）'!D40</f>
        <v>0</v>
      </c>
    </row>
    <row r="5" ht="28.55" customHeight="1" spans="1:4">
      <c r="A5" s="28" t="s">
        <v>31</v>
      </c>
      <c r="B5" s="10" t="s">
        <v>32</v>
      </c>
      <c r="C5" s="10" t="s">
        <v>33</v>
      </c>
      <c r="D5" s="29">
        <f>'【5.1表】工程量清单（招标）'!D79</f>
        <v>0</v>
      </c>
    </row>
    <row r="6" ht="28.55" customHeight="1" spans="1:4">
      <c r="A6" s="28" t="s">
        <v>34</v>
      </c>
      <c r="B6" s="10" t="s">
        <v>35</v>
      </c>
      <c r="C6" s="10" t="s">
        <v>36</v>
      </c>
      <c r="D6" s="29">
        <f>'【5.1表】工程量清单（招标）'!D118</f>
        <v>0</v>
      </c>
    </row>
    <row r="7" ht="28.55" customHeight="1" spans="1:4">
      <c r="A7" s="28" t="s">
        <v>37</v>
      </c>
      <c r="B7" s="10" t="s">
        <v>38</v>
      </c>
      <c r="C7" s="10" t="s">
        <v>39</v>
      </c>
      <c r="D7" s="29">
        <f>'【5.1表】工程量清单（招标）'!D158</f>
        <v>0</v>
      </c>
    </row>
    <row r="8" ht="28.55" customHeight="1" spans="1:4">
      <c r="A8" s="28" t="s">
        <v>40</v>
      </c>
      <c r="B8" s="10" t="s">
        <v>41</v>
      </c>
      <c r="C8" s="10"/>
      <c r="D8" s="29">
        <f>SUM(D4:D7)</f>
        <v>0</v>
      </c>
    </row>
    <row r="9" ht="28.55" customHeight="1" spans="1:4">
      <c r="A9" s="28" t="s">
        <v>42</v>
      </c>
      <c r="B9" s="10" t="s">
        <v>43</v>
      </c>
      <c r="C9" s="10"/>
      <c r="D9" s="29" t="s">
        <v>44</v>
      </c>
    </row>
    <row r="10" ht="28.55" customHeight="1" spans="1:4">
      <c r="A10" s="28" t="s">
        <v>45</v>
      </c>
      <c r="B10" s="10" t="s">
        <v>46</v>
      </c>
      <c r="C10" s="10"/>
      <c r="D10" s="29" t="s">
        <v>44</v>
      </c>
    </row>
    <row r="11" ht="28.55" customHeight="1" spans="1:4">
      <c r="A11" s="28" t="s">
        <v>47</v>
      </c>
      <c r="B11" s="10" t="s">
        <v>48</v>
      </c>
      <c r="C11" s="10"/>
      <c r="D11" s="29">
        <v>0</v>
      </c>
    </row>
    <row r="12" ht="28.55" customHeight="1" spans="1:4">
      <c r="A12" s="28" t="s">
        <v>49</v>
      </c>
      <c r="B12" s="10" t="s">
        <v>50</v>
      </c>
      <c r="C12" s="10"/>
      <c r="D12" s="29">
        <v>0</v>
      </c>
    </row>
    <row r="13" ht="28.55" customHeight="1" spans="1:4">
      <c r="A13" s="28" t="s">
        <v>51</v>
      </c>
      <c r="B13" s="10" t="s">
        <v>52</v>
      </c>
      <c r="C13" s="10"/>
      <c r="D13" s="29">
        <f>D12+D11+D8</f>
        <v>0</v>
      </c>
    </row>
    <row r="14" ht="329.65" customHeight="1" spans="1:4">
      <c r="A14" s="30"/>
      <c r="B14" s="30"/>
      <c r="C14" s="30"/>
      <c r="D14" s="30"/>
    </row>
    <row r="15" ht="13.2" customHeight="1" spans="1:4">
      <c r="A15" s="30"/>
      <c r="B15" s="30"/>
      <c r="C15" s="30"/>
      <c r="D15" s="30"/>
    </row>
  </sheetData>
  <sheetProtection algorithmName="SHA-512" hashValue="UzSls+zrxxtsQgkQHTtyCk9dkdzCLDyIAOaHCUMHppwm+FbgT6Vj+M4MVGyET8fJNIh5rvC+940Y+NreIbVEhA==" saltValue="1EMR/8kKobjQBNeXbR/+Lw=="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8"/>
  <sheetViews>
    <sheetView showZeros="0" workbookViewId="0">
      <selection activeCell="F19" sqref="F1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7"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5</v>
      </c>
      <c r="E13" s="17"/>
      <c r="F13" s="18">
        <f t="shared" si="0"/>
        <v>0</v>
      </c>
    </row>
    <row r="14" ht="16.85" customHeight="1" spans="1:6">
      <c r="A14" s="13" t="s">
        <v>82</v>
      </c>
      <c r="B14" s="14" t="s">
        <v>83</v>
      </c>
      <c r="C14" s="15" t="s">
        <v>81</v>
      </c>
      <c r="D14" s="19">
        <v>5</v>
      </c>
      <c r="E14" s="17"/>
      <c r="F14" s="18">
        <f t="shared" si="0"/>
        <v>0</v>
      </c>
    </row>
    <row r="15" ht="16.85" customHeight="1" spans="1:6">
      <c r="A15" s="13" t="s">
        <v>84</v>
      </c>
      <c r="B15" s="14" t="s">
        <v>85</v>
      </c>
      <c r="C15" s="15" t="s">
        <v>86</v>
      </c>
      <c r="D15" s="19">
        <v>30</v>
      </c>
      <c r="E15" s="17"/>
      <c r="F15" s="18">
        <f t="shared" si="0"/>
        <v>0</v>
      </c>
    </row>
    <row r="16" ht="16.85" customHeight="1" spans="1:6">
      <c r="A16" s="13" t="s">
        <v>87</v>
      </c>
      <c r="B16" s="14" t="s">
        <v>88</v>
      </c>
      <c r="C16" s="15" t="s">
        <v>86</v>
      </c>
      <c r="D16" s="19">
        <v>5</v>
      </c>
      <c r="E16" s="17"/>
      <c r="F16" s="18">
        <f t="shared" si="0"/>
        <v>0</v>
      </c>
    </row>
    <row r="17" ht="16.85" customHeight="1" spans="1:6">
      <c r="A17" s="13" t="s">
        <v>89</v>
      </c>
      <c r="B17" s="14" t="s">
        <v>90</v>
      </c>
      <c r="C17" s="15" t="s">
        <v>86</v>
      </c>
      <c r="D17" s="19">
        <v>20</v>
      </c>
      <c r="E17" s="17"/>
      <c r="F17" s="18">
        <f t="shared" si="0"/>
        <v>0</v>
      </c>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91</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92</v>
      </c>
      <c r="B45" s="14" t="s">
        <v>93</v>
      </c>
      <c r="C45" s="15"/>
      <c r="D45" s="16"/>
      <c r="E45" s="17"/>
      <c r="F45" s="18"/>
    </row>
    <row r="46" ht="16.85" customHeight="1" spans="1:6">
      <c r="A46" s="13" t="s">
        <v>94</v>
      </c>
      <c r="B46" s="14" t="s">
        <v>95</v>
      </c>
      <c r="C46" s="15"/>
      <c r="D46" s="16"/>
      <c r="E46" s="17"/>
      <c r="F46" s="18"/>
    </row>
    <row r="47" ht="33.7" customHeight="1" spans="1:6">
      <c r="A47" s="13" t="s">
        <v>66</v>
      </c>
      <c r="B47" s="24" t="s">
        <v>96</v>
      </c>
      <c r="C47" s="15" t="s">
        <v>97</v>
      </c>
      <c r="D47" s="19">
        <v>8.4</v>
      </c>
      <c r="E47" s="17"/>
      <c r="F47" s="18">
        <f>E47*D47</f>
        <v>0</v>
      </c>
    </row>
    <row r="48" ht="17.6" customHeight="1" spans="1:6">
      <c r="A48" s="13" t="s">
        <v>98</v>
      </c>
      <c r="B48" s="14" t="s">
        <v>99</v>
      </c>
      <c r="C48" s="15"/>
      <c r="D48" s="16"/>
      <c r="E48" s="17"/>
      <c r="F48" s="18"/>
    </row>
    <row r="49" ht="16.85" customHeight="1" spans="1:6">
      <c r="A49" s="13" t="s">
        <v>100</v>
      </c>
      <c r="B49" s="14" t="s">
        <v>101</v>
      </c>
      <c r="C49" s="15"/>
      <c r="D49" s="16"/>
      <c r="E49" s="17"/>
      <c r="F49" s="18"/>
    </row>
    <row r="50" ht="16.85" customHeight="1" spans="1:6">
      <c r="A50" s="13" t="s">
        <v>66</v>
      </c>
      <c r="B50" s="14" t="s">
        <v>102</v>
      </c>
      <c r="C50" s="15" t="s">
        <v>97</v>
      </c>
      <c r="D50" s="19">
        <v>614.05</v>
      </c>
      <c r="E50" s="17"/>
      <c r="F50" s="18">
        <f>E50*D50</f>
        <v>0</v>
      </c>
    </row>
    <row r="51" ht="16.85" customHeight="1" spans="1:6">
      <c r="A51" s="13" t="s">
        <v>103</v>
      </c>
      <c r="B51" s="14" t="s">
        <v>104</v>
      </c>
      <c r="C51" s="15"/>
      <c r="D51" s="16"/>
      <c r="E51" s="17"/>
      <c r="F51" s="18"/>
    </row>
    <row r="52" ht="17.6" customHeight="1" spans="1:6">
      <c r="A52" s="13" t="s">
        <v>105</v>
      </c>
      <c r="B52" s="14" t="s">
        <v>106</v>
      </c>
      <c r="C52" s="15"/>
      <c r="D52" s="16"/>
      <c r="E52" s="17"/>
      <c r="F52" s="18"/>
    </row>
    <row r="53" ht="16.85" customHeight="1" spans="1:6">
      <c r="A53" s="13" t="s">
        <v>107</v>
      </c>
      <c r="B53" s="14" t="s">
        <v>108</v>
      </c>
      <c r="C53" s="15" t="s">
        <v>97</v>
      </c>
      <c r="D53" s="19">
        <v>785</v>
      </c>
      <c r="E53" s="17"/>
      <c r="F53" s="18">
        <f>E53*D53</f>
        <v>0</v>
      </c>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20"/>
      <c r="B79" s="21" t="s">
        <v>109</v>
      </c>
      <c r="C79" s="21"/>
      <c r="D79" s="22">
        <f>SUM(F47:F78)</f>
        <v>0</v>
      </c>
      <c r="E79" s="23"/>
      <c r="F79" s="22"/>
    </row>
    <row r="80" ht="32.95" customHeight="1" spans="1:6">
      <c r="A80" s="2" t="s">
        <v>53</v>
      </c>
      <c r="B80" s="2"/>
      <c r="C80" s="2"/>
      <c r="D80" s="2"/>
      <c r="E80" s="3"/>
      <c r="F80" s="2"/>
    </row>
    <row r="81" ht="16.85" customHeight="1" spans="1:6">
      <c r="A81" s="4" t="s">
        <v>54</v>
      </c>
      <c r="B81" s="4"/>
      <c r="C81" s="4"/>
      <c r="D81" s="4"/>
      <c r="E81" s="5" t="s">
        <v>55</v>
      </c>
      <c r="F81" s="6"/>
    </row>
    <row r="82" ht="21.25" customHeight="1" spans="1:6">
      <c r="A82" s="7" t="s">
        <v>36</v>
      </c>
      <c r="B82" s="7"/>
      <c r="C82" s="7"/>
      <c r="D82" s="7"/>
      <c r="E82" s="8"/>
      <c r="F82" s="7"/>
    </row>
    <row r="83" ht="22" customHeight="1" spans="1:6">
      <c r="A83" s="9" t="s">
        <v>56</v>
      </c>
      <c r="B83" s="10" t="s">
        <v>57</v>
      </c>
      <c r="C83" s="10" t="s">
        <v>58</v>
      </c>
      <c r="D83" s="10" t="s">
        <v>59</v>
      </c>
      <c r="E83" s="11" t="s">
        <v>60</v>
      </c>
      <c r="F83" s="12" t="s">
        <v>61</v>
      </c>
    </row>
    <row r="84" ht="17.6" customHeight="1" spans="1:6">
      <c r="A84" s="13" t="s">
        <v>110</v>
      </c>
      <c r="B84" s="14" t="s">
        <v>111</v>
      </c>
      <c r="C84" s="15"/>
      <c r="D84" s="16"/>
      <c r="E84" s="17"/>
      <c r="F84" s="18"/>
    </row>
    <row r="85" ht="16.85" customHeight="1" spans="1:6">
      <c r="A85" s="13" t="s">
        <v>112</v>
      </c>
      <c r="B85" s="14" t="s">
        <v>111</v>
      </c>
      <c r="C85" s="15"/>
      <c r="D85" s="16"/>
      <c r="E85" s="17"/>
      <c r="F85" s="18"/>
    </row>
    <row r="86" ht="16.85" customHeight="1" spans="1:6">
      <c r="A86" s="13" t="s">
        <v>66</v>
      </c>
      <c r="B86" s="14" t="s">
        <v>113</v>
      </c>
      <c r="C86" s="15" t="s">
        <v>97</v>
      </c>
      <c r="D86" s="19">
        <v>96.42</v>
      </c>
      <c r="E86" s="17"/>
      <c r="F86" s="18">
        <f>E86*D86</f>
        <v>0</v>
      </c>
    </row>
    <row r="87" ht="16.85" customHeight="1" spans="1:6">
      <c r="A87" s="13" t="s">
        <v>114</v>
      </c>
      <c r="B87" s="14" t="s">
        <v>115</v>
      </c>
      <c r="C87" s="15"/>
      <c r="D87" s="16"/>
      <c r="E87" s="17"/>
      <c r="F87" s="18"/>
    </row>
    <row r="88" ht="17.6" customHeight="1" spans="1:6">
      <c r="A88" s="13" t="s">
        <v>116</v>
      </c>
      <c r="B88" s="14" t="s">
        <v>117</v>
      </c>
      <c r="C88" s="15"/>
      <c r="D88" s="16"/>
      <c r="E88" s="17"/>
      <c r="F88" s="18"/>
    </row>
    <row r="89" ht="16.85" customHeight="1" spans="1:6">
      <c r="A89" s="13" t="s">
        <v>66</v>
      </c>
      <c r="B89" s="14" t="s">
        <v>118</v>
      </c>
      <c r="C89" s="15" t="s">
        <v>119</v>
      </c>
      <c r="D89" s="19">
        <v>472.6</v>
      </c>
      <c r="E89" s="17"/>
      <c r="F89" s="18">
        <f>E89*D89</f>
        <v>0</v>
      </c>
    </row>
    <row r="90" ht="33.7" customHeight="1" spans="1:6">
      <c r="A90" s="13" t="s">
        <v>120</v>
      </c>
      <c r="B90" s="24" t="s">
        <v>121</v>
      </c>
      <c r="C90" s="15"/>
      <c r="D90" s="16"/>
      <c r="E90" s="17"/>
      <c r="F90" s="18"/>
    </row>
    <row r="91" ht="17.6" customHeight="1" spans="1:6">
      <c r="A91" s="13" t="s">
        <v>122</v>
      </c>
      <c r="B91" s="14" t="s">
        <v>123</v>
      </c>
      <c r="C91" s="15" t="s">
        <v>97</v>
      </c>
      <c r="D91" s="19">
        <v>475</v>
      </c>
      <c r="E91" s="17"/>
      <c r="F91" s="18">
        <f>E91*D91</f>
        <v>0</v>
      </c>
    </row>
    <row r="92" ht="16.85"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7.6" customHeight="1" spans="1:6">
      <c r="A96" s="13"/>
      <c r="B96" s="14"/>
      <c r="C96" s="15"/>
      <c r="D96" s="16"/>
      <c r="E96" s="17"/>
      <c r="F96" s="18"/>
    </row>
    <row r="97" ht="16.85"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7.6" customHeight="1" spans="1:6">
      <c r="A100" s="13"/>
      <c r="B100" s="14"/>
      <c r="C100" s="15"/>
      <c r="D100" s="16"/>
      <c r="E100" s="17"/>
      <c r="F100" s="18"/>
    </row>
    <row r="101" ht="16.85"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7.6" customHeight="1" spans="1:6">
      <c r="A104" s="13"/>
      <c r="B104" s="14"/>
      <c r="C104" s="15"/>
      <c r="D104" s="16"/>
      <c r="E104" s="17"/>
      <c r="F104" s="18"/>
    </row>
    <row r="105" ht="16.85"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7.6" customHeight="1" spans="1:6">
      <c r="A108" s="13"/>
      <c r="B108" s="14"/>
      <c r="C108" s="15"/>
      <c r="D108" s="16"/>
      <c r="E108" s="17"/>
      <c r="F108" s="18"/>
    </row>
    <row r="109" ht="16.85"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7.6" customHeight="1" spans="1:6">
      <c r="A112" s="13"/>
      <c r="B112" s="14"/>
      <c r="C112" s="15"/>
      <c r="D112" s="16"/>
      <c r="E112" s="17"/>
      <c r="F112" s="18"/>
    </row>
    <row r="113" ht="16.85"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7.6" customHeight="1" spans="1:6">
      <c r="A116" s="13"/>
      <c r="B116" s="14"/>
      <c r="C116" s="15"/>
      <c r="D116" s="16"/>
      <c r="E116" s="17"/>
      <c r="F116" s="18"/>
    </row>
    <row r="117" ht="16.85" customHeight="1" spans="1:6">
      <c r="A117" s="13"/>
      <c r="B117" s="14"/>
      <c r="C117" s="15"/>
      <c r="D117" s="16"/>
      <c r="E117" s="17"/>
      <c r="F117" s="18"/>
    </row>
    <row r="118" ht="22" customHeight="1" spans="1:6">
      <c r="A118" s="20"/>
      <c r="B118" s="21" t="s">
        <v>124</v>
      </c>
      <c r="C118" s="21"/>
      <c r="D118" s="22">
        <f>SUM(F86:F117)</f>
        <v>0</v>
      </c>
      <c r="E118" s="23"/>
      <c r="F118" s="22"/>
    </row>
    <row r="119" ht="32.95" customHeight="1" spans="1:6">
      <c r="A119" s="2" t="s">
        <v>53</v>
      </c>
      <c r="B119" s="2"/>
      <c r="C119" s="2"/>
      <c r="D119" s="2"/>
      <c r="E119" s="3"/>
      <c r="F119" s="2"/>
    </row>
    <row r="120" ht="16.85" customHeight="1" spans="1:6">
      <c r="A120" s="4" t="s">
        <v>54</v>
      </c>
      <c r="B120" s="4"/>
      <c r="C120" s="4"/>
      <c r="D120" s="4"/>
      <c r="E120" s="5" t="s">
        <v>55</v>
      </c>
      <c r="F120" s="6"/>
    </row>
    <row r="121" ht="21.25" customHeight="1" spans="1:6">
      <c r="A121" s="7" t="s">
        <v>39</v>
      </c>
      <c r="B121" s="7"/>
      <c r="C121" s="7"/>
      <c r="D121" s="7"/>
      <c r="E121" s="8"/>
      <c r="F121" s="7"/>
    </row>
    <row r="122" ht="22" customHeight="1" spans="1:6">
      <c r="A122" s="9" t="s">
        <v>56</v>
      </c>
      <c r="B122" s="10" t="s">
        <v>57</v>
      </c>
      <c r="C122" s="10" t="s">
        <v>58</v>
      </c>
      <c r="D122" s="10" t="s">
        <v>59</v>
      </c>
      <c r="E122" s="11" t="s">
        <v>60</v>
      </c>
      <c r="F122" s="12" t="s">
        <v>61</v>
      </c>
    </row>
    <row r="123" ht="17.6" customHeight="1" spans="1:6">
      <c r="A123" s="13" t="s">
        <v>125</v>
      </c>
      <c r="B123" s="14" t="s">
        <v>126</v>
      </c>
      <c r="C123" s="15"/>
      <c r="D123" s="16"/>
      <c r="E123" s="17"/>
      <c r="F123" s="18"/>
    </row>
    <row r="124" ht="16.85" customHeight="1" spans="1:6">
      <c r="A124" s="13" t="s">
        <v>127</v>
      </c>
      <c r="B124" s="14" t="s">
        <v>128</v>
      </c>
      <c r="C124" s="15"/>
      <c r="D124" s="16"/>
      <c r="E124" s="17"/>
      <c r="F124" s="18"/>
    </row>
    <row r="125" ht="16.85" customHeight="1" spans="1:6">
      <c r="A125" s="13" t="s">
        <v>66</v>
      </c>
      <c r="B125" s="14" t="s">
        <v>128</v>
      </c>
      <c r="C125" s="15"/>
      <c r="D125" s="16"/>
      <c r="E125" s="17"/>
      <c r="F125" s="18"/>
    </row>
    <row r="126" ht="16.85" customHeight="1" spans="1:6">
      <c r="A126" s="13" t="s">
        <v>129</v>
      </c>
      <c r="B126" s="14" t="s">
        <v>130</v>
      </c>
      <c r="C126" s="15" t="s">
        <v>131</v>
      </c>
      <c r="D126" s="19">
        <v>98</v>
      </c>
      <c r="E126" s="17"/>
      <c r="F126" s="18">
        <f>E126*D126</f>
        <v>0</v>
      </c>
    </row>
    <row r="127" ht="17.6" customHeight="1" spans="1:6">
      <c r="A127" s="13" t="s">
        <v>132</v>
      </c>
      <c r="B127" s="14" t="s">
        <v>133</v>
      </c>
      <c r="C127" s="15"/>
      <c r="D127" s="16"/>
      <c r="E127" s="17"/>
      <c r="F127" s="18"/>
    </row>
    <row r="128" ht="16.85" customHeight="1" spans="1:6">
      <c r="A128" s="13" t="s">
        <v>134</v>
      </c>
      <c r="B128" s="14" t="s">
        <v>135</v>
      </c>
      <c r="C128" s="15" t="s">
        <v>86</v>
      </c>
      <c r="D128" s="19">
        <v>6</v>
      </c>
      <c r="E128" s="17"/>
      <c r="F128" s="18">
        <f t="shared" ref="F127:F138" si="1">E128*D128</f>
        <v>0</v>
      </c>
    </row>
    <row r="129" ht="16.85" customHeight="1" spans="1:6">
      <c r="A129" s="13" t="s">
        <v>136</v>
      </c>
      <c r="B129" s="14" t="s">
        <v>137</v>
      </c>
      <c r="C129" s="15"/>
      <c r="D129" s="16"/>
      <c r="E129" s="17"/>
      <c r="F129" s="18"/>
    </row>
    <row r="130" ht="16.85" customHeight="1" spans="1:6">
      <c r="A130" s="13" t="s">
        <v>138</v>
      </c>
      <c r="B130" s="14" t="s">
        <v>139</v>
      </c>
      <c r="C130" s="15"/>
      <c r="D130" s="16"/>
      <c r="E130" s="17"/>
      <c r="F130" s="18"/>
    </row>
    <row r="131" ht="17.6" customHeight="1" spans="1:6">
      <c r="A131" s="13" t="s">
        <v>79</v>
      </c>
      <c r="B131" s="14" t="s">
        <v>140</v>
      </c>
      <c r="C131" s="15" t="s">
        <v>86</v>
      </c>
      <c r="D131" s="19">
        <v>19</v>
      </c>
      <c r="E131" s="17"/>
      <c r="F131" s="18">
        <f t="shared" si="1"/>
        <v>0</v>
      </c>
    </row>
    <row r="132" ht="16.85" customHeight="1" spans="1:6">
      <c r="A132" s="13" t="s">
        <v>82</v>
      </c>
      <c r="B132" s="14" t="s">
        <v>141</v>
      </c>
      <c r="C132" s="15" t="s">
        <v>86</v>
      </c>
      <c r="D132" s="19">
        <v>2</v>
      </c>
      <c r="E132" s="17"/>
      <c r="F132" s="18">
        <f t="shared" si="1"/>
        <v>0</v>
      </c>
    </row>
    <row r="133" ht="16.85" customHeight="1" spans="1:6">
      <c r="A133" s="13" t="s">
        <v>84</v>
      </c>
      <c r="B133" s="14" t="s">
        <v>142</v>
      </c>
      <c r="C133" s="15" t="s">
        <v>86</v>
      </c>
      <c r="D133" s="19">
        <v>1</v>
      </c>
      <c r="E133" s="17"/>
      <c r="F133" s="18">
        <f t="shared" si="1"/>
        <v>0</v>
      </c>
    </row>
    <row r="134" ht="16.85" customHeight="1" spans="1:6">
      <c r="A134" s="13" t="s">
        <v>87</v>
      </c>
      <c r="B134" s="14" t="s">
        <v>143</v>
      </c>
      <c r="C134" s="15" t="s">
        <v>86</v>
      </c>
      <c r="D134" s="19">
        <v>4</v>
      </c>
      <c r="E134" s="17"/>
      <c r="F134" s="18">
        <f t="shared" si="1"/>
        <v>0</v>
      </c>
    </row>
    <row r="135" ht="16.85" customHeight="1" spans="1:6">
      <c r="A135" s="13" t="s">
        <v>144</v>
      </c>
      <c r="B135" s="14" t="s">
        <v>145</v>
      </c>
      <c r="C135" s="15" t="s">
        <v>86</v>
      </c>
      <c r="D135" s="19">
        <v>28</v>
      </c>
      <c r="E135" s="17"/>
      <c r="F135" s="18">
        <f t="shared" si="1"/>
        <v>0</v>
      </c>
    </row>
    <row r="136" ht="17.6" customHeight="1" spans="1:6">
      <c r="A136" s="13" t="s">
        <v>146</v>
      </c>
      <c r="B136" s="14" t="s">
        <v>147</v>
      </c>
      <c r="C136" s="15"/>
      <c r="D136" s="16"/>
      <c r="E136" s="17"/>
      <c r="F136" s="18"/>
    </row>
    <row r="137" ht="16.85" customHeight="1" spans="1:6">
      <c r="A137" s="13" t="s">
        <v>148</v>
      </c>
      <c r="B137" s="14" t="s">
        <v>149</v>
      </c>
      <c r="C137" s="15"/>
      <c r="D137" s="16"/>
      <c r="E137" s="17"/>
      <c r="F137" s="18"/>
    </row>
    <row r="138" ht="16.85" customHeight="1" spans="1:6">
      <c r="A138" s="13" t="s">
        <v>66</v>
      </c>
      <c r="B138" s="14" t="s">
        <v>150</v>
      </c>
      <c r="C138" s="15" t="s">
        <v>86</v>
      </c>
      <c r="D138" s="19">
        <v>12</v>
      </c>
      <c r="E138" s="17"/>
      <c r="F138" s="18">
        <f t="shared" si="1"/>
        <v>0</v>
      </c>
    </row>
    <row r="139" ht="16.85" customHeight="1" spans="1:6">
      <c r="A139" s="13"/>
      <c r="B139" s="14"/>
      <c r="C139" s="15"/>
      <c r="D139" s="16"/>
      <c r="E139" s="17"/>
      <c r="F139" s="18"/>
    </row>
    <row r="140" ht="17.6" customHeight="1" spans="1:6">
      <c r="A140" s="13"/>
      <c r="B140" s="14"/>
      <c r="C140" s="15"/>
      <c r="D140" s="16"/>
      <c r="E140" s="17"/>
      <c r="F140" s="18"/>
    </row>
    <row r="141" ht="16.85" customHeight="1" spans="1:6">
      <c r="A141" s="13"/>
      <c r="B141" s="14"/>
      <c r="C141" s="15"/>
      <c r="D141" s="16"/>
      <c r="E141" s="17"/>
      <c r="F141" s="18"/>
    </row>
    <row r="142" ht="16.85" customHeight="1" spans="1:6">
      <c r="A142" s="13"/>
      <c r="B142" s="14"/>
      <c r="C142" s="15"/>
      <c r="D142" s="16"/>
      <c r="E142" s="17"/>
      <c r="F142" s="18"/>
    </row>
    <row r="143" ht="16.85" customHeight="1" spans="1:6">
      <c r="A143" s="13"/>
      <c r="B143" s="14"/>
      <c r="C143" s="15"/>
      <c r="D143" s="16"/>
      <c r="E143" s="17"/>
      <c r="F143" s="18"/>
    </row>
    <row r="144" ht="17.6" customHeight="1" spans="1:6">
      <c r="A144" s="13"/>
      <c r="B144" s="14"/>
      <c r="C144" s="15"/>
      <c r="D144" s="16"/>
      <c r="E144" s="17"/>
      <c r="F144" s="18"/>
    </row>
    <row r="145" ht="16.85"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7.6" customHeight="1" spans="1:6">
      <c r="A148" s="13"/>
      <c r="B148" s="14"/>
      <c r="C148" s="15"/>
      <c r="D148" s="16"/>
      <c r="E148" s="17"/>
      <c r="F148" s="18"/>
    </row>
    <row r="149" ht="16.85"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7.6" customHeight="1" spans="1:6">
      <c r="A152" s="13"/>
      <c r="B152" s="14"/>
      <c r="C152" s="15"/>
      <c r="D152" s="16"/>
      <c r="E152" s="17"/>
      <c r="F152" s="18"/>
    </row>
    <row r="153" ht="16.85"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7.6" customHeight="1" spans="1:6">
      <c r="A156" s="13"/>
      <c r="B156" s="14"/>
      <c r="C156" s="15"/>
      <c r="D156" s="16"/>
      <c r="E156" s="17"/>
      <c r="F156" s="18"/>
    </row>
    <row r="157" ht="16.85" customHeight="1" spans="1:6">
      <c r="A157" s="13"/>
      <c r="B157" s="14"/>
      <c r="C157" s="15"/>
      <c r="D157" s="16"/>
      <c r="E157" s="17"/>
      <c r="F157" s="18"/>
    </row>
    <row r="158" ht="22" customHeight="1" spans="1:6">
      <c r="A158" s="20"/>
      <c r="B158" s="21" t="s">
        <v>151</v>
      </c>
      <c r="C158" s="21"/>
      <c r="D158" s="22">
        <f>SUM(F126:F157)</f>
        <v>0</v>
      </c>
      <c r="E158" s="23"/>
      <c r="F158" s="22"/>
    </row>
  </sheetData>
  <sheetProtection algorithmName="SHA-512" hashValue="m2Fbp+y5JLodgEPf398gHQbmXlMwv5XWt22GMhojfzxCHw/Es47woZVn1JOrAlNKA2AQ0WtSdLe2msi8JGhkLg==" saltValue="LXY2ov9uk9cpEz+0q8BNew=="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8:C118"/>
    <mergeCell ref="D118:F118"/>
    <mergeCell ref="A119:F119"/>
    <mergeCell ref="A120:D120"/>
    <mergeCell ref="E120:F120"/>
    <mergeCell ref="A121:F121"/>
    <mergeCell ref="B158:C158"/>
    <mergeCell ref="D158:F158"/>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8" max="16383" man="1"/>
    <brk id="15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2026-05-18T19:57:00Z</dcterms:created>
  <dcterms:modified xsi:type="dcterms:W3CDTF">2026-05-19T12:09:26Z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0B4EDD27B92741B6B7DF31E8CEEDD49D_12</vt:lpwstr>
  </property>
  <property fmtid="{D5CDD505-2E9C-101B-9397-08002B2CF9AE}" pid="3" name="KSOProductBuildVer">
    <vt:lpwstr>2052-12.1.0.26375</vt:lpwstr>
  </property>
  <property fmtid="{D5CDD505-2E9C-101B-9397-08002B2CF9AE}" pid="4" name="CalculationRule">
    <vt:i4>0</vt:i4>
  </property>
</Properties>
</file>