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10"/>
  </bookViews>
  <sheets>
    <sheet name="编制说明" sheetId="11" r:id="rId1"/>
    <sheet name="100章" sheetId="3" r:id="rId2"/>
    <sheet name="腮五素村尔架麻社过水路水毁应急抢修工程" sheetId="4" r:id="rId3"/>
    <sheet name="腮五素村可可利社李富良门下过水路面水毁应急抢修工程" sheetId="5" r:id="rId4"/>
    <sheet name="达坝席利嘎查点湾社赵金良门前过水路面水毁应急抢修工程" sheetId="6" r:id="rId5"/>
    <sheet name="蒿召赖嘎查昆独龙社訾建忠门前过水路面水毁应急抢修工程" sheetId="7" r:id="rId6"/>
    <sheet name="李家塔村三合成社至壕口社路面水毁应急抢修工程" sheetId="8" r:id="rId7"/>
    <sheet name="李家塔村达内壕社过水路面水毁应急抢修工程" sheetId="10" r:id="rId8"/>
    <sheet name="腮五素村新房社敖来喜门前过水路面水毁应急抢修工程" sheetId="9" r:id="rId9"/>
    <sheet name="投标报价汇总表(招标)" sheetId="2"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<sst xmlns="http://schemas.openxmlformats.org/spreadsheetml/2006/main" count="543" uniqueCount="193">
  <si>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</si>
  <si>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</si>
  <si>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</si>
  <si>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</si>
  <si>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</si>
  <si>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</si>
  <si>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</si>
  <si>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</si>
  <si>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</si>
  <si>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</si>
  <si>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</si>
  <si>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</si>
  <si>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</si>
  <si>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</si>
  <si>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</si>
  <si>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</si>
  <si>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t xml:space="preserve">      2.7 </t>
    </r>
    <r>
      <rPr>
        <sz val="12"/>
        <rFont val="宋体"/>
        <charset val="0"/>
      </rPr>
      <t>工程量清单中各项金额均以人民币（元）结算。</t>
    </r>
  </si>
  <si>
    <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</si>
  <si>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</si>
  <si>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</si>
  <si>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</si>
  <si>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</si>
  <si>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</si>
  <si>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段：嘎查村过水路面维修工程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</si>
  <si>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</si>
  <si>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</si>
  <si>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</si>
  <si>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</si>
  <si>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</si>
  <si>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</si>
  <si>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</si>
  <si>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</si>
  <si>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</si>
  <si>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</si>
  <si>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</si>
  <si>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</si>
  <si>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</si>
  <si>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</si>
  <si>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</si>
  <si>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</si>
  <si>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</si>
  <si>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</si>
  <si>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</si>
  <si>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</si>
  <si>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</si>
  <si>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</si>
  <si>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</si>
  <si>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</si>
  <si>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</si>
  <si>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</si>
  <si>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</si>
  <si>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</si>
  <si>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103-1</t>
  </si>
  <si>
    <t>临时道路修建、养护与拆除(包括原道路的
养护)</t>
  </si>
  <si>
    <t>104</t>
  </si>
  <si>
    <t>承包人驻地建设</t>
  </si>
  <si>
    <t>104-1</t>
  </si>
  <si>
    <t>清单 第100章 合计</t>
  </si>
  <si>
    <t>腮五素村尔架麻社过水路水毁应急抢修工程</t>
  </si>
  <si>
    <t>清单 第200章  路基</t>
  </si>
  <si>
    <t>202</t>
  </si>
  <si>
    <t>场地清理</t>
  </si>
  <si>
    <t>202-2</t>
  </si>
  <si>
    <t>挖除旧路面</t>
  </si>
  <si>
    <t>水泥混凝土路面</t>
  </si>
  <si>
    <t>m3</t>
  </si>
  <si>
    <t>11.00</t>
  </si>
  <si>
    <t>203</t>
  </si>
  <si>
    <t>挖方路基</t>
  </si>
  <si>
    <t>203-1</t>
  </si>
  <si>
    <t>路基挖方</t>
  </si>
  <si>
    <t>挖土方</t>
  </si>
  <si>
    <t>147.00</t>
  </si>
  <si>
    <t>204</t>
  </si>
  <si>
    <t>填方路基</t>
  </si>
  <si>
    <t>204-1</t>
  </si>
  <si>
    <t>路基填筑(包括填前压实)</t>
  </si>
  <si>
    <t>利用土方</t>
  </si>
  <si>
    <t>38.00</t>
  </si>
  <si>
    <t>208</t>
  </si>
  <si>
    <t>护坡、护面墙</t>
  </si>
  <si>
    <t>208-3</t>
  </si>
  <si>
    <t>浆砌片石护坡</t>
  </si>
  <si>
    <t>满铺浆砌片石护坡</t>
  </si>
  <si>
    <t>31.70</t>
  </si>
  <si>
    <t>208-4</t>
  </si>
  <si>
    <t>混凝土护坡</t>
  </si>
  <si>
    <t>C25片石混凝土坡面</t>
  </si>
  <si>
    <t>27.00</t>
  </si>
  <si>
    <t>215</t>
  </si>
  <si>
    <t>河道防护</t>
  </si>
  <si>
    <t>215-1</t>
  </si>
  <si>
    <t>河床铺砌</t>
  </si>
  <si>
    <t>C25片石混凝土隔水墙</t>
  </si>
  <si>
    <t>100.00</t>
  </si>
  <si>
    <t>清单 第300章  路面</t>
  </si>
  <si>
    <t>302</t>
  </si>
  <si>
    <t>垫层</t>
  </si>
  <si>
    <t>302-1</t>
  </si>
  <si>
    <t>碎石垫层</t>
  </si>
  <si>
    <t>厚200mm</t>
  </si>
  <si>
    <t>m2</t>
  </si>
  <si>
    <t>238.00</t>
  </si>
  <si>
    <t>312</t>
  </si>
  <si>
    <t>水泥混凝土面板</t>
  </si>
  <si>
    <t>312-1</t>
  </si>
  <si>
    <t>C30水泥混凝土面板</t>
  </si>
  <si>
    <t>45.00</t>
  </si>
  <si>
    <t>合计</t>
  </si>
  <si>
    <t>腮五素村可可利社李富良门下过水路面水毁应急抢修工程</t>
  </si>
  <si>
    <t>47.00</t>
  </si>
  <si>
    <t>6.00</t>
  </si>
  <si>
    <t>-d</t>
  </si>
  <si>
    <t>借土填方</t>
  </si>
  <si>
    <t>178.45</t>
  </si>
  <si>
    <t>30.20</t>
  </si>
  <si>
    <t>139.60</t>
  </si>
  <si>
    <t>332.00</t>
  </si>
  <si>
    <t>62.80</t>
  </si>
  <si>
    <t>清单 第400章  桥梁、涵洞</t>
  </si>
  <si>
    <t>420</t>
  </si>
  <si>
    <t>盖板涵、箱涵</t>
  </si>
  <si>
    <t>420-1</t>
  </si>
  <si>
    <t>钢筋混凝土明板涵</t>
  </si>
  <si>
    <t>m</t>
  </si>
  <si>
    <t>6.36</t>
  </si>
  <si>
    <t>达坝席利嘎查点湾社赵金良门前过水路面水毁应急抢修工程</t>
  </si>
  <si>
    <t>102.00</t>
  </si>
  <si>
    <t>87.93</t>
  </si>
  <si>
    <t>20.69</t>
  </si>
  <si>
    <t>8.70</t>
  </si>
  <si>
    <t>199.20</t>
  </si>
  <si>
    <t>473.00</t>
  </si>
  <si>
    <t>306</t>
  </si>
  <si>
    <t>级配碎(砾)石底基层、基层</t>
  </si>
  <si>
    <t>306-3</t>
  </si>
  <si>
    <t>级配碎石面层</t>
  </si>
  <si>
    <t>405.00</t>
  </si>
  <si>
    <t>18.00</t>
  </si>
  <si>
    <t>419</t>
  </si>
  <si>
    <t>圆管涵及倒虹吸管涵</t>
  </si>
  <si>
    <t>419-1</t>
  </si>
  <si>
    <t>单孔钢筋混凝土圆管涵（1-1.0m）</t>
  </si>
  <si>
    <t>蒿召赖嘎查昆独龙社訾建忠门前过水路面水毁应急抢修工程</t>
  </si>
  <si>
    <t>212.00</t>
  </si>
  <si>
    <t>25.00</t>
  </si>
  <si>
    <t>4.30</t>
  </si>
  <si>
    <t>20.00</t>
  </si>
  <si>
    <t>181.00</t>
  </si>
  <si>
    <t>34.40</t>
  </si>
  <si>
    <t>李家塔村三合成社至壕口社路面水毁应急抢修工程</t>
  </si>
  <si>
    <t>10.00</t>
  </si>
  <si>
    <t>李家塔村达内壕社过水路面水毁应急抢修工程</t>
  </si>
  <si>
    <t>腮五素村新房社敖来喜门前过水路面水毁应急抢修工程</t>
  </si>
  <si>
    <t>9.00</t>
  </si>
  <si>
    <t>70.00</t>
  </si>
  <si>
    <t>22.00</t>
  </si>
  <si>
    <t>68.00</t>
  </si>
  <si>
    <t>253.00</t>
  </si>
  <si>
    <t>43.60</t>
  </si>
  <si>
    <t>313</t>
  </si>
  <si>
    <t>路肩培土、中央分隔带回填土、土路肩加
固及路缘石</t>
  </si>
  <si>
    <t>313-1</t>
  </si>
  <si>
    <t>碎石路肩</t>
  </si>
  <si>
    <t>6.50</t>
  </si>
  <si>
    <t>5.00</t>
  </si>
  <si>
    <t>投标报价汇总表</t>
  </si>
  <si>
    <t>标段：嘎查村过水路面维修项目</t>
  </si>
  <si>
    <t>序号</t>
  </si>
  <si>
    <t>章次</t>
  </si>
  <si>
    <t>科 目 名 称</t>
  </si>
  <si>
    <t>金额（元）</t>
  </si>
  <si>
    <t>100</t>
  </si>
  <si>
    <t>2</t>
  </si>
  <si>
    <t>3</t>
  </si>
  <si>
    <t>4</t>
  </si>
  <si>
    <t>5</t>
  </si>
  <si>
    <t>6</t>
  </si>
  <si>
    <t>7</t>
  </si>
  <si>
    <t>8</t>
  </si>
  <si>
    <t>9</t>
  </si>
  <si>
    <t>第100章至1100章清单合计</t>
  </si>
  <si>
    <t>10</t>
  </si>
  <si>
    <t>已包含在清单合计中的材料、工程设备、专业工程暂估价合计</t>
  </si>
  <si>
    <t/>
  </si>
  <si>
    <t>11</t>
  </si>
  <si>
    <t>清单合计减去材料、工程设备、专业工程暂估价
合计(即9-10)=11</t>
  </si>
  <si>
    <t>12</t>
  </si>
  <si>
    <t>计日工合计</t>
  </si>
  <si>
    <t>13</t>
  </si>
  <si>
    <t>暂列金额(不含计日工总额)</t>
  </si>
  <si>
    <t>14</t>
  </si>
  <si>
    <t>投标报价(9+12+13)=14</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</si>
</sst>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6">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0"/>
    </font>
    <font>
      <b/>
      <u/>
      <sz val="12"/>
      <name val="宋体"/>
      <charset val="0"/>
    </font>
    <font>
      <sz val="12"/>
      <name val="宋体"/>
      <charset val="134"/>
    </font>
    <font>
      <b/>
      <sz val="12"/>
      <name val="宋体"/>
      <charset val="134"/>
    </font>
    <font>
      <b/>
      <sz val="15"/>
      <name val="宋体"/>
      <charset val="134"/>
    </font>
    <font>
      <b/>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3" borderId="16" applyNumberFormat="0" applyAlignment="0" applyProtection="0">
      <alignment vertical="center"/>
    </xf>
    <xf numFmtId="0" fontId="19" fillId="4" borderId="17" applyNumberFormat="0" applyAlignment="0" applyProtection="0">
      <alignment vertical="center"/>
    </xf>
    <xf numFmtId="0" fontId="20" fillId="4" borderId="16" applyNumberFormat="0" applyAlignment="0" applyProtection="0">
      <alignment vertical="center"/>
    </xf>
    <xf numFmtId="0" fontId="21" fillId="5"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36">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3" fillId="0" borderId="6" xfId="0" applyNumberFormat="1" applyFont="1" applyBorder="1" applyAlignment="1">
      <alignment horizontal="right"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2" fillId="0" borderId="5" xfId="0" applyFont="1" applyBorder="1" applyAlignment="1">
      <alignment horizontal="right" vertical="center" shrinkToFit="1"/>
    </xf>
    <xf numFmtId="0" fontId="2" fillId="0" borderId="6" xfId="0" applyFont="1" applyBorder="1" applyAlignment="1">
      <alignment horizontal="right" vertical="center" shrinkToFit="1"/>
    </xf>
    <xf numFmtId="0" fontId="2" fillId="0" borderId="5" xfId="0" applyFont="1" applyBorder="1" applyAlignment="1" applyProtection="1">
      <alignment horizontal="right" vertical="center" shrinkToFit="1"/>
      <protection locked="0"/>
    </xf>
    <xf numFmtId="177" fontId="2" fillId="0" borderId="6" xfId="0" applyNumberFormat="1" applyFont="1" applyBorder="1" applyAlignment="1">
      <alignment horizontal="right"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center" vertical="center" shrinkToFit="1"/>
    </xf>
    <xf numFmtId="177" fontId="2" fillId="0" borderId="11" xfId="0" applyNumberFormat="1" applyFont="1" applyBorder="1" applyAlignment="1">
      <alignment horizontal="center" vertical="center" shrinkToFit="1"/>
    </xf>
    <xf numFmtId="177" fontId="2" fillId="0" borderId="12" xfId="0" applyNumberFormat="1" applyFont="1" applyBorder="1" applyAlignment="1">
      <alignment horizontal="center" vertical="center" shrinkToFit="1"/>
    </xf>
    <xf numFmtId="0" fontId="2" fillId="0" borderId="10" xfId="0" applyFont="1" applyBorder="1" applyAlignment="1">
      <alignment horizontal="right" vertical="center" shrinkToFit="1"/>
    </xf>
    <xf numFmtId="0" fontId="2" fillId="0" borderId="12" xfId="0" applyFont="1" applyBorder="1" applyAlignment="1">
      <alignment horizontal="center" vertical="center" shrinkToFit="1"/>
    </xf>
    <xf numFmtId="0" fontId="5" fillId="0" borderId="0" xfId="0" applyNumberFormat="1" applyFont="1" applyFill="1" applyBorder="1" applyAlignment="1" applyProtection="1">
      <alignment vertical="top"/>
      <protection locked="0"/>
    </xf>
    <xf numFmtId="0" fontId="6" fillId="0" borderId="0"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vertical="center" wrapText="1"/>
    </xf>
    <xf numFmtId="0" fontId="8"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justify" vertical="center" wrapText="1"/>
    </xf>
    <xf numFmtId="0" fontId="8" fillId="0" borderId="0" xfId="49" applyFont="1" applyFill="1" applyAlignment="1" applyProtection="1">
      <alignment horizontal="justify" vertical="center" wrapText="1"/>
    </xf>
    <xf numFmtId="0" fontId="8"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customXml" Target="../customXml/item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topLeftCell="A8" workbookViewId="0">
      <selection activeCell="E21" sqref="E21"/>
    </sheetView>
  </sheetViews>
  <sheetFormatPr defaultColWidth="8" defaultRowHeight="12.75"/>
  <cols>
    <col min="1" max="1" width="79.125" style="28" customWidth="1"/>
    <col min="2" max="16384" width="8" style="28"/>
  </cols>
  <sheetData>
    <row r="1" s="28" customFormat="1" ht="23" customHeight="1" spans="1:1">
      <c r="A1" s="29" t="s">
        <v>0</v>
      </c>
    </row>
    <row r="2" s="28" customFormat="1" ht="15.75" spans="1:1">
      <c r="A2" s="30" t="s">
        <v>1</v>
      </c>
    </row>
    <row r="3" s="28" customFormat="1" ht="72" spans="1:1">
      <c r="A3" s="31" t="s">
        <v>2</v>
      </c>
    </row>
    <row r="4" s="28" customFormat="1" ht="43.5" spans="1:1">
      <c r="A4" s="32" t="s">
        <v>3</v>
      </c>
    </row>
    <row r="5" s="28" customFormat="1" ht="87" spans="1:1">
      <c r="A5" s="32" t="s">
        <v>4</v>
      </c>
    </row>
    <row r="6" s="28" customFormat="1" ht="57.75" spans="1:1">
      <c r="A6" s="32" t="s">
        <v>5</v>
      </c>
    </row>
    <row r="7" s="28" customFormat="1" ht="43.5" spans="1:1">
      <c r="A7" s="32" t="s">
        <v>6</v>
      </c>
    </row>
    <row r="8" s="28" customFormat="1" ht="43.5" spans="1:1">
      <c r="A8" s="32" t="s">
        <v>7</v>
      </c>
    </row>
    <row r="9" s="28" customFormat="1" ht="29.25" spans="1:1">
      <c r="A9" s="32" t="s">
        <v>8</v>
      </c>
    </row>
    <row r="10" s="28" customFormat="1" ht="15.75" spans="1:1">
      <c r="A10" s="30" t="s">
        <v>9</v>
      </c>
    </row>
    <row r="11" s="28" customFormat="1" ht="29.25" spans="1:1">
      <c r="A11" s="32" t="s">
        <v>10</v>
      </c>
    </row>
    <row r="12" s="28" customFormat="1" ht="57.75" spans="1:1">
      <c r="A12" s="32" t="s">
        <v>11</v>
      </c>
    </row>
    <row r="13" s="28" customFormat="1" ht="53" customHeight="1" spans="1:1">
      <c r="A13" s="32" t="s">
        <v>12</v>
      </c>
    </row>
    <row r="14" s="28" customFormat="1" ht="48" customHeight="1" spans="1:1">
      <c r="A14" s="32" t="s">
        <v>13</v>
      </c>
    </row>
    <row r="15" s="28" customFormat="1" ht="33" customHeight="1" spans="1:1">
      <c r="A15" s="32" t="s">
        <v>14</v>
      </c>
    </row>
    <row r="16" s="28" customFormat="1" ht="41" customHeight="1" spans="1:1">
      <c r="A16" s="32" t="s">
        <v>15</v>
      </c>
    </row>
    <row r="17" s="28" customFormat="1" ht="21" customHeight="1" spans="1:1">
      <c r="A17" s="32" t="s">
        <v>16</v>
      </c>
    </row>
    <row r="18" s="28" customFormat="1" ht="36" customHeight="1" spans="1:1">
      <c r="A18" s="32" t="s">
        <v>17</v>
      </c>
    </row>
    <row r="19" s="28" customFormat="1" ht="17" customHeight="1" spans="1:1">
      <c r="A19" s="33" t="s">
        <v>18</v>
      </c>
    </row>
    <row r="20" s="28" customFormat="1" ht="15.75" spans="1:1">
      <c r="A20" s="33" t="s">
        <v>19</v>
      </c>
    </row>
    <row r="21" s="28" customFormat="1" ht="102.75" spans="1:1">
      <c r="A21" s="34" t="s">
        <v>20</v>
      </c>
    </row>
    <row r="22" s="28" customFormat="1" ht="146.25" spans="1:1">
      <c r="A22" s="35" t="s">
        <v>21</v>
      </c>
    </row>
  </sheetData>
  <sheetProtection algorithmName="SHA-512" hashValue="NTyijyzn1al/2CvooDek1KvM6GPbP1jxTnoUTFDN4h0Wm1cE6oD4KfZyhidJ+mCr0T5hQW7HC8JrbQH0R9B7VQ==" saltValue="VxLzwS74v2oPJeSknrkBgg=="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showZeros="0" workbookViewId="0">
      <selection activeCell="E19" sqref="E19"/>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 t="s">
        <v>22</v>
      </c>
      <c r="B1" s="1"/>
      <c r="C1" s="1"/>
      <c r="D1" s="1"/>
      <c r="E1" s="1"/>
      <c r="F1" s="1"/>
    </row>
    <row r="2" customFormat="1" ht="16.85" customHeight="1" spans="1:6">
      <c r="A2" s="2" t="s">
        <v>23</v>
      </c>
      <c r="B2" s="2"/>
      <c r="C2" s="2"/>
      <c r="D2" s="2"/>
      <c r="E2" s="10" t="s">
        <v>24</v>
      </c>
      <c r="F2" s="10"/>
    </row>
    <row r="3" customFormat="1" ht="21.25" customHeight="1" spans="1:6">
      <c r="A3" s="11" t="s">
        <v>25</v>
      </c>
      <c r="B3" s="11"/>
      <c r="C3" s="11"/>
      <c r="D3" s="11"/>
      <c r="E3" s="11"/>
      <c r="F3" s="11"/>
    </row>
    <row r="4" customFormat="1" ht="22" customHeight="1" spans="1:6">
      <c r="A4" s="12" t="s">
        <v>26</v>
      </c>
      <c r="B4" s="7" t="s">
        <v>27</v>
      </c>
      <c r="C4" s="7" t="s">
        <v>28</v>
      </c>
      <c r="D4" s="7" t="s">
        <v>29</v>
      </c>
      <c r="E4" s="7" t="s">
        <v>30</v>
      </c>
      <c r="F4" s="13" t="s">
        <v>31</v>
      </c>
    </row>
    <row r="5" customFormat="1" ht="17.6" customHeight="1" spans="1:6">
      <c r="A5" s="14" t="s">
        <v>32</v>
      </c>
      <c r="B5" s="15" t="s">
        <v>33</v>
      </c>
      <c r="C5" s="16"/>
      <c r="D5" s="17"/>
      <c r="E5" s="17"/>
      <c r="F5" s="18"/>
    </row>
    <row r="6" customFormat="1" ht="16.85" customHeight="1" spans="1:6">
      <c r="A6" s="14" t="s">
        <v>34</v>
      </c>
      <c r="B6" s="15" t="s">
        <v>35</v>
      </c>
      <c r="C6" s="16"/>
      <c r="D6" s="17"/>
      <c r="E6" s="17"/>
      <c r="F6" s="18"/>
    </row>
    <row r="7" customFormat="1" ht="16.85" customHeight="1" spans="1:6">
      <c r="A7" s="14" t="s">
        <v>36</v>
      </c>
      <c r="B7" s="15" t="s">
        <v>37</v>
      </c>
      <c r="C7" s="16" t="s">
        <v>38</v>
      </c>
      <c r="D7" s="17" t="s">
        <v>39</v>
      </c>
      <c r="E7" s="19"/>
      <c r="F7" s="18">
        <f>D7*E7</f>
        <v>0</v>
      </c>
    </row>
    <row r="8" customFormat="1" ht="16.85" customHeight="1" spans="1:6">
      <c r="A8" s="14" t="s">
        <v>40</v>
      </c>
      <c r="B8" s="15" t="s">
        <v>41</v>
      </c>
      <c r="C8" s="16" t="s">
        <v>38</v>
      </c>
      <c r="D8" s="17" t="s">
        <v>39</v>
      </c>
      <c r="E8" s="19"/>
      <c r="F8" s="18">
        <f t="shared" ref="F8:F16" si="0">D8*E8</f>
        <v>0</v>
      </c>
    </row>
    <row r="9" customFormat="1" ht="17.6" customHeight="1" spans="1:6">
      <c r="A9" s="14" t="s">
        <v>42</v>
      </c>
      <c r="B9" s="15" t="s">
        <v>43</v>
      </c>
      <c r="C9" s="16"/>
      <c r="D9" s="17"/>
      <c r="E9" s="19"/>
      <c r="F9" s="18">
        <f t="shared" si="0"/>
        <v>0</v>
      </c>
    </row>
    <row r="10" customFormat="1" ht="16.85" customHeight="1" spans="1:6">
      <c r="A10" s="14" t="s">
        <v>44</v>
      </c>
      <c r="B10" s="15" t="s">
        <v>45</v>
      </c>
      <c r="C10" s="16" t="s">
        <v>38</v>
      </c>
      <c r="D10" s="17" t="s">
        <v>39</v>
      </c>
      <c r="E10" s="19">
        <v>0</v>
      </c>
      <c r="F10" s="18">
        <f t="shared" si="0"/>
        <v>0</v>
      </c>
    </row>
    <row r="11" customFormat="1" ht="16.85" customHeight="1" spans="1:6">
      <c r="A11" s="14" t="s">
        <v>46</v>
      </c>
      <c r="B11" s="15" t="s">
        <v>47</v>
      </c>
      <c r="C11" s="16" t="s">
        <v>38</v>
      </c>
      <c r="D11" s="17" t="s">
        <v>39</v>
      </c>
      <c r="E11" s="19">
        <v>0</v>
      </c>
      <c r="F11" s="18">
        <f t="shared" si="0"/>
        <v>0</v>
      </c>
    </row>
    <row r="12" customFormat="1" ht="16.85" customHeight="1" spans="1:6">
      <c r="A12" s="14" t="s">
        <v>48</v>
      </c>
      <c r="B12" s="15" t="s">
        <v>49</v>
      </c>
      <c r="C12" s="16" t="s">
        <v>38</v>
      </c>
      <c r="D12" s="17" t="s">
        <v>39</v>
      </c>
      <c r="E12" s="19"/>
      <c r="F12" s="18">
        <f t="shared" si="0"/>
        <v>0</v>
      </c>
    </row>
    <row r="13" customFormat="1" ht="17.6" customHeight="1" spans="1:6">
      <c r="A13" s="14" t="s">
        <v>50</v>
      </c>
      <c r="B13" s="15" t="s">
        <v>51</v>
      </c>
      <c r="C13" s="16"/>
      <c r="D13" s="17"/>
      <c r="E13" s="19"/>
      <c r="F13" s="18">
        <f t="shared" si="0"/>
        <v>0</v>
      </c>
    </row>
    <row r="14" customFormat="1" ht="33.7" customHeight="1" spans="1:6">
      <c r="A14" s="14" t="s">
        <v>52</v>
      </c>
      <c r="B14" s="21" t="s">
        <v>53</v>
      </c>
      <c r="C14" s="16" t="s">
        <v>38</v>
      </c>
      <c r="D14" s="17" t="s">
        <v>39</v>
      </c>
      <c r="E14" s="19"/>
      <c r="F14" s="18">
        <f t="shared" si="0"/>
        <v>0</v>
      </c>
    </row>
    <row r="15" customFormat="1" ht="16.85" customHeight="1" spans="1:6">
      <c r="A15" s="14" t="s">
        <v>54</v>
      </c>
      <c r="B15" s="15" t="s">
        <v>55</v>
      </c>
      <c r="C15" s="16"/>
      <c r="D15" s="17"/>
      <c r="E15" s="19"/>
      <c r="F15" s="18">
        <f t="shared" si="0"/>
        <v>0</v>
      </c>
    </row>
    <row r="16" customFormat="1" ht="16.85" customHeight="1" spans="1:6">
      <c r="A16" s="14" t="s">
        <v>56</v>
      </c>
      <c r="B16" s="15" t="s">
        <v>55</v>
      </c>
      <c r="C16" s="16" t="s">
        <v>38</v>
      </c>
      <c r="D16" s="17" t="s">
        <v>39</v>
      </c>
      <c r="E16" s="19"/>
      <c r="F16" s="18">
        <f t="shared" si="0"/>
        <v>0</v>
      </c>
    </row>
    <row r="17" customFormat="1" ht="17.6" customHeight="1" spans="1:6">
      <c r="A17" s="14"/>
      <c r="B17" s="15"/>
      <c r="C17" s="16"/>
      <c r="D17" s="17"/>
      <c r="E17" s="17"/>
      <c r="F17" s="18"/>
    </row>
    <row r="18" customFormat="1" ht="16.85" customHeight="1" spans="1:6">
      <c r="A18" s="14"/>
      <c r="B18" s="15"/>
      <c r="C18" s="16"/>
      <c r="D18" s="17"/>
      <c r="E18" s="17"/>
      <c r="F18" s="18"/>
    </row>
    <row r="19" customFormat="1" ht="16.85" customHeight="1" spans="1:6">
      <c r="A19" s="14"/>
      <c r="B19" s="15"/>
      <c r="C19" s="16"/>
      <c r="D19" s="17"/>
      <c r="E19" s="17"/>
      <c r="F19" s="18"/>
    </row>
    <row r="20" customFormat="1" ht="16.85" customHeight="1" spans="1:6">
      <c r="A20" s="14"/>
      <c r="B20" s="15"/>
      <c r="C20" s="16"/>
      <c r="D20" s="17"/>
      <c r="E20" s="17"/>
      <c r="F20" s="18"/>
    </row>
    <row r="21" customFormat="1" ht="17.6" customHeight="1" spans="1:6">
      <c r="A21" s="14"/>
      <c r="B21" s="15"/>
      <c r="C21" s="16"/>
      <c r="D21" s="17"/>
      <c r="E21" s="17"/>
      <c r="F21" s="18"/>
    </row>
    <row r="22" customFormat="1" ht="16.85" customHeight="1" spans="1:6">
      <c r="A22" s="14"/>
      <c r="B22" s="15"/>
      <c r="C22" s="16"/>
      <c r="D22" s="17"/>
      <c r="E22" s="17"/>
      <c r="F22" s="18"/>
    </row>
    <row r="23" customFormat="1" ht="16.85" customHeight="1" spans="1:6">
      <c r="A23" s="14"/>
      <c r="B23" s="15"/>
      <c r="C23" s="16"/>
      <c r="D23" s="17"/>
      <c r="E23" s="17"/>
      <c r="F23" s="18"/>
    </row>
    <row r="24" customFormat="1" ht="16.85" customHeight="1" spans="1:6">
      <c r="A24" s="14"/>
      <c r="B24" s="15"/>
      <c r="C24" s="16"/>
      <c r="D24" s="17"/>
      <c r="E24" s="17"/>
      <c r="F24" s="18"/>
    </row>
    <row r="25" customFormat="1" ht="17.6" customHeight="1" spans="1:6">
      <c r="A25" s="14"/>
      <c r="B25" s="15"/>
      <c r="C25" s="16"/>
      <c r="D25" s="17"/>
      <c r="E25" s="17"/>
      <c r="F25" s="18"/>
    </row>
    <row r="26" customFormat="1" ht="16.85" customHeight="1" spans="1:6">
      <c r="A26" s="14"/>
      <c r="B26" s="15"/>
      <c r="C26" s="16"/>
      <c r="D26" s="17"/>
      <c r="E26" s="17"/>
      <c r="F26" s="18"/>
    </row>
    <row r="27" customFormat="1" ht="16.85" customHeight="1" spans="1:6">
      <c r="A27" s="14"/>
      <c r="B27" s="15"/>
      <c r="C27" s="16"/>
      <c r="D27" s="17"/>
      <c r="E27" s="17"/>
      <c r="F27" s="18"/>
    </row>
    <row r="28" customFormat="1" ht="17.6" customHeight="1" spans="1:6">
      <c r="A28" s="14"/>
      <c r="B28" s="15"/>
      <c r="C28" s="16"/>
      <c r="D28" s="17"/>
      <c r="E28" s="17"/>
      <c r="F28" s="18"/>
    </row>
    <row r="29" customFormat="1" ht="16.85" customHeight="1" spans="1:6">
      <c r="A29" s="14"/>
      <c r="B29" s="15"/>
      <c r="C29" s="16"/>
      <c r="D29" s="17"/>
      <c r="E29" s="17"/>
      <c r="F29" s="18"/>
    </row>
    <row r="30" customFormat="1" ht="16.85" customHeight="1" spans="1:6">
      <c r="A30" s="14"/>
      <c r="B30" s="15"/>
      <c r="C30" s="16"/>
      <c r="D30" s="17"/>
      <c r="E30" s="17"/>
      <c r="F30" s="18"/>
    </row>
    <row r="31" customFormat="1" ht="16.85" customHeight="1" spans="1:6">
      <c r="A31" s="14"/>
      <c r="B31" s="15"/>
      <c r="C31" s="16"/>
      <c r="D31" s="17"/>
      <c r="E31" s="17"/>
      <c r="F31" s="18"/>
    </row>
    <row r="32" customFormat="1" ht="17.6" customHeight="1" spans="1:6">
      <c r="A32" s="14"/>
      <c r="B32" s="15"/>
      <c r="C32" s="16"/>
      <c r="D32" s="17"/>
      <c r="E32" s="17"/>
      <c r="F32" s="18"/>
    </row>
    <row r="33" customFormat="1" ht="16.85" customHeight="1" spans="1:6">
      <c r="A33" s="14"/>
      <c r="B33" s="15"/>
      <c r="C33" s="16"/>
      <c r="D33" s="17"/>
      <c r="E33" s="17"/>
      <c r="F33" s="18"/>
    </row>
    <row r="34" customFormat="1" ht="22" customHeight="1" spans="1:6">
      <c r="A34" s="22"/>
      <c r="B34" s="26" t="s">
        <v>57</v>
      </c>
      <c r="C34" s="26"/>
      <c r="D34" s="27">
        <f>SUM(F7:F16)</f>
        <v>0</v>
      </c>
      <c r="E34" s="27"/>
      <c r="F34" s="27"/>
    </row>
  </sheetData>
  <sheetProtection algorithmName="SHA-512" hashValue="4vpHpUApLRA4P/5SGgJtZt+LNcOB5yRNKdvDFJb1u9iEOAOyu2JJ1dfguUdcPa+s/KqGddGhUnT1mYG8uhDang==" saltValue="og0sNNboE7K/WnyV00AUwQ==" spinCount="100000" sheet="1" objects="1"/>
  <mergeCells count="6">
    <mergeCell ref="A1:F1"/>
    <mergeCell ref="A2:D2"/>
    <mergeCell ref="E2:F2"/>
    <mergeCell ref="A3:F3"/>
    <mergeCell ref="B34:C34"/>
    <mergeCell ref="D34:F34"/>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Zeros="0" workbookViewId="0">
      <selection activeCell="I16" sqref="I1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 t="s">
        <v>22</v>
      </c>
      <c r="B1" s="1"/>
      <c r="C1" s="1"/>
      <c r="D1" s="1"/>
      <c r="E1" s="1"/>
      <c r="F1" s="1"/>
    </row>
    <row r="2" customFormat="1" ht="16.85" customHeight="1" spans="1:6">
      <c r="A2" s="2" t="s">
        <v>23</v>
      </c>
      <c r="B2" s="2"/>
      <c r="C2" s="2"/>
      <c r="D2" s="2"/>
      <c r="E2" s="10" t="s">
        <v>24</v>
      </c>
      <c r="F2" s="10"/>
    </row>
    <row r="3" customFormat="1" ht="21.25" customHeight="1" spans="1:6">
      <c r="A3" s="11" t="s">
        <v>58</v>
      </c>
      <c r="B3" s="11"/>
      <c r="C3" s="11"/>
      <c r="D3" s="11"/>
      <c r="E3" s="11"/>
      <c r="F3" s="11"/>
    </row>
    <row r="4" customFormat="1" ht="22" customHeight="1" spans="1:6">
      <c r="A4" s="12" t="s">
        <v>26</v>
      </c>
      <c r="B4" s="7" t="s">
        <v>27</v>
      </c>
      <c r="C4" s="7" t="s">
        <v>28</v>
      </c>
      <c r="D4" s="7" t="s">
        <v>29</v>
      </c>
      <c r="E4" s="7" t="s">
        <v>30</v>
      </c>
      <c r="F4" s="13" t="s">
        <v>31</v>
      </c>
    </row>
    <row r="5" customFormat="1" ht="17.6" customHeight="1" spans="1:6">
      <c r="A5" s="14"/>
      <c r="B5" s="15" t="s">
        <v>59</v>
      </c>
      <c r="C5" s="16"/>
      <c r="D5" s="17"/>
      <c r="E5" s="17"/>
      <c r="F5" s="18"/>
    </row>
    <row r="6" customFormat="1" ht="16.85" customHeight="1" spans="1:6">
      <c r="A6" s="14" t="s">
        <v>60</v>
      </c>
      <c r="B6" s="15" t="s">
        <v>61</v>
      </c>
      <c r="C6" s="16"/>
      <c r="D6" s="17"/>
      <c r="E6" s="17"/>
      <c r="F6" s="18"/>
    </row>
    <row r="7" customFormat="1" ht="16.85" customHeight="1" spans="1:6">
      <c r="A7" s="14" t="s">
        <v>62</v>
      </c>
      <c r="B7" s="15" t="s">
        <v>63</v>
      </c>
      <c r="C7" s="16"/>
      <c r="D7" s="17"/>
      <c r="E7" s="17"/>
      <c r="F7" s="18"/>
    </row>
    <row r="8" customFormat="1" ht="16.85" customHeight="1" spans="1:6">
      <c r="A8" s="14" t="s">
        <v>36</v>
      </c>
      <c r="B8" s="15" t="s">
        <v>64</v>
      </c>
      <c r="C8" s="16" t="s">
        <v>65</v>
      </c>
      <c r="D8" s="17" t="s">
        <v>66</v>
      </c>
      <c r="E8" s="19"/>
      <c r="F8" s="20">
        <f>D8*E8</f>
        <v>0</v>
      </c>
    </row>
    <row r="9" customFormat="1" ht="17.6" customHeight="1" spans="1:6">
      <c r="A9" s="14" t="s">
        <v>67</v>
      </c>
      <c r="B9" s="15" t="s">
        <v>68</v>
      </c>
      <c r="C9" s="16"/>
      <c r="D9" s="17"/>
      <c r="E9" s="19"/>
      <c r="F9" s="20">
        <f t="shared" ref="F9:F29" si="0">D9*E9</f>
        <v>0</v>
      </c>
    </row>
    <row r="10" customFormat="1" ht="16.85" customHeight="1" spans="1:6">
      <c r="A10" s="14" t="s">
        <v>69</v>
      </c>
      <c r="B10" s="15" t="s">
        <v>70</v>
      </c>
      <c r="C10" s="16"/>
      <c r="D10" s="17"/>
      <c r="E10" s="19"/>
      <c r="F10" s="20">
        <f t="shared" si="0"/>
        <v>0</v>
      </c>
    </row>
    <row r="11" customFormat="1" ht="16.85" customHeight="1" spans="1:6">
      <c r="A11" s="14" t="s">
        <v>36</v>
      </c>
      <c r="B11" s="15" t="s">
        <v>71</v>
      </c>
      <c r="C11" s="16" t="s">
        <v>65</v>
      </c>
      <c r="D11" s="17" t="s">
        <v>72</v>
      </c>
      <c r="E11" s="19"/>
      <c r="F11" s="20">
        <f t="shared" si="0"/>
        <v>0</v>
      </c>
    </row>
    <row r="12" customFormat="1" ht="16.85" customHeight="1" spans="1:6">
      <c r="A12" s="14" t="s">
        <v>73</v>
      </c>
      <c r="B12" s="15" t="s">
        <v>74</v>
      </c>
      <c r="C12" s="16"/>
      <c r="D12" s="17"/>
      <c r="E12" s="19"/>
      <c r="F12" s="20">
        <f t="shared" si="0"/>
        <v>0</v>
      </c>
    </row>
    <row r="13" customFormat="1" ht="17.6" customHeight="1" spans="1:6">
      <c r="A13" s="14" t="s">
        <v>75</v>
      </c>
      <c r="B13" s="15" t="s">
        <v>76</v>
      </c>
      <c r="C13" s="16"/>
      <c r="D13" s="17"/>
      <c r="E13" s="19"/>
      <c r="F13" s="20">
        <f t="shared" si="0"/>
        <v>0</v>
      </c>
    </row>
    <row r="14" customFormat="1" ht="16.85" customHeight="1" spans="1:6">
      <c r="A14" s="14" t="s">
        <v>36</v>
      </c>
      <c r="B14" s="15" t="s">
        <v>77</v>
      </c>
      <c r="C14" s="16" t="s">
        <v>65</v>
      </c>
      <c r="D14" s="17" t="s">
        <v>78</v>
      </c>
      <c r="E14" s="19"/>
      <c r="F14" s="20">
        <f t="shared" si="0"/>
        <v>0</v>
      </c>
    </row>
    <row r="15" customFormat="1" ht="16.85" customHeight="1" spans="1:6">
      <c r="A15" s="14" t="s">
        <v>79</v>
      </c>
      <c r="B15" s="15" t="s">
        <v>80</v>
      </c>
      <c r="C15" s="16"/>
      <c r="D15" s="17"/>
      <c r="E15" s="19"/>
      <c r="F15" s="20">
        <f t="shared" si="0"/>
        <v>0</v>
      </c>
    </row>
    <row r="16" customFormat="1" ht="16.85" customHeight="1" spans="1:6">
      <c r="A16" s="14" t="s">
        <v>81</v>
      </c>
      <c r="B16" s="15" t="s">
        <v>82</v>
      </c>
      <c r="C16" s="16"/>
      <c r="D16" s="17"/>
      <c r="E16" s="19"/>
      <c r="F16" s="20">
        <f t="shared" si="0"/>
        <v>0</v>
      </c>
    </row>
    <row r="17" customFormat="1" ht="16.85" customHeight="1" spans="1:6">
      <c r="A17" s="14" t="s">
        <v>36</v>
      </c>
      <c r="B17" s="15" t="s">
        <v>83</v>
      </c>
      <c r="C17" s="16" t="s">
        <v>65</v>
      </c>
      <c r="D17" s="17" t="s">
        <v>84</v>
      </c>
      <c r="E17" s="19"/>
      <c r="F17" s="20">
        <f t="shared" si="0"/>
        <v>0</v>
      </c>
    </row>
    <row r="18" customFormat="1" ht="17.6" customHeight="1" spans="1:6">
      <c r="A18" s="14" t="s">
        <v>85</v>
      </c>
      <c r="B18" s="15" t="s">
        <v>86</v>
      </c>
      <c r="C18" s="16"/>
      <c r="D18" s="17"/>
      <c r="E18" s="19"/>
      <c r="F18" s="20">
        <f t="shared" si="0"/>
        <v>0</v>
      </c>
    </row>
    <row r="19" customFormat="1" ht="16.85" customHeight="1" spans="1:6">
      <c r="A19" s="14" t="s">
        <v>36</v>
      </c>
      <c r="B19" s="15" t="s">
        <v>87</v>
      </c>
      <c r="C19" s="16" t="s">
        <v>65</v>
      </c>
      <c r="D19" s="17" t="s">
        <v>88</v>
      </c>
      <c r="E19" s="19"/>
      <c r="F19" s="20">
        <f t="shared" si="0"/>
        <v>0</v>
      </c>
    </row>
    <row r="20" customFormat="1" ht="16.85" customHeight="1" spans="1:6">
      <c r="A20" s="14" t="s">
        <v>89</v>
      </c>
      <c r="B20" s="15" t="s">
        <v>90</v>
      </c>
      <c r="C20" s="16"/>
      <c r="D20" s="17"/>
      <c r="E20" s="19"/>
      <c r="F20" s="20">
        <f t="shared" si="0"/>
        <v>0</v>
      </c>
    </row>
    <row r="21" customFormat="1" ht="16.85" customHeight="1" spans="1:6">
      <c r="A21" s="14" t="s">
        <v>91</v>
      </c>
      <c r="B21" s="15" t="s">
        <v>92</v>
      </c>
      <c r="C21" s="16"/>
      <c r="D21" s="17"/>
      <c r="E21" s="19"/>
      <c r="F21" s="20">
        <f t="shared" si="0"/>
        <v>0</v>
      </c>
    </row>
    <row r="22" customFormat="1" ht="17.6" customHeight="1" spans="1:6">
      <c r="A22" s="14" t="s">
        <v>40</v>
      </c>
      <c r="B22" s="15" t="s">
        <v>93</v>
      </c>
      <c r="C22" s="16" t="s">
        <v>65</v>
      </c>
      <c r="D22" s="17" t="s">
        <v>94</v>
      </c>
      <c r="E22" s="19"/>
      <c r="F22" s="20">
        <f t="shared" si="0"/>
        <v>0</v>
      </c>
    </row>
    <row r="23" customFormat="1" ht="16.85" customHeight="1" spans="1:6">
      <c r="A23" s="14"/>
      <c r="B23" s="15" t="s">
        <v>95</v>
      </c>
      <c r="C23" s="16"/>
      <c r="D23" s="17"/>
      <c r="E23" s="19"/>
      <c r="F23" s="20">
        <f t="shared" si="0"/>
        <v>0</v>
      </c>
    </row>
    <row r="24" customFormat="1" ht="16.85" customHeight="1" spans="1:6">
      <c r="A24" s="14" t="s">
        <v>96</v>
      </c>
      <c r="B24" s="15" t="s">
        <v>97</v>
      </c>
      <c r="C24" s="16"/>
      <c r="D24" s="17"/>
      <c r="E24" s="19"/>
      <c r="F24" s="20">
        <f t="shared" si="0"/>
        <v>0</v>
      </c>
    </row>
    <row r="25" customFormat="1" ht="16.85" customHeight="1" spans="1:6">
      <c r="A25" s="14" t="s">
        <v>98</v>
      </c>
      <c r="B25" s="15" t="s">
        <v>99</v>
      </c>
      <c r="C25" s="16"/>
      <c r="D25" s="17"/>
      <c r="E25" s="19"/>
      <c r="F25" s="20">
        <f t="shared" si="0"/>
        <v>0</v>
      </c>
    </row>
    <row r="26" customFormat="1" ht="17.6" customHeight="1" spans="1:6">
      <c r="A26" s="14" t="s">
        <v>36</v>
      </c>
      <c r="B26" s="15" t="s">
        <v>100</v>
      </c>
      <c r="C26" s="16" t="s">
        <v>101</v>
      </c>
      <c r="D26" s="17" t="s">
        <v>102</v>
      </c>
      <c r="E26" s="19"/>
      <c r="F26" s="20">
        <f t="shared" si="0"/>
        <v>0</v>
      </c>
    </row>
    <row r="27" customFormat="1" ht="16.85" customHeight="1" spans="1:6">
      <c r="A27" s="14" t="s">
        <v>103</v>
      </c>
      <c r="B27" s="15" t="s">
        <v>104</v>
      </c>
      <c r="C27" s="16"/>
      <c r="D27" s="17"/>
      <c r="E27" s="19"/>
      <c r="F27" s="20">
        <f t="shared" si="0"/>
        <v>0</v>
      </c>
    </row>
    <row r="28" customFormat="1" ht="16.85" customHeight="1" spans="1:6">
      <c r="A28" s="14" t="s">
        <v>105</v>
      </c>
      <c r="B28" s="15" t="s">
        <v>106</v>
      </c>
      <c r="C28" s="16"/>
      <c r="D28" s="17"/>
      <c r="E28" s="19"/>
      <c r="F28" s="20">
        <f t="shared" si="0"/>
        <v>0</v>
      </c>
    </row>
    <row r="29" customFormat="1" ht="16.85" customHeight="1" spans="1:6">
      <c r="A29" s="14" t="s">
        <v>36</v>
      </c>
      <c r="B29" s="15" t="s">
        <v>100</v>
      </c>
      <c r="C29" s="16" t="s">
        <v>65</v>
      </c>
      <c r="D29" s="17" t="s">
        <v>107</v>
      </c>
      <c r="E29" s="19"/>
      <c r="F29" s="20">
        <f t="shared" si="0"/>
        <v>0</v>
      </c>
    </row>
    <row r="30" customFormat="1" ht="17.6" customHeight="1" spans="1:6">
      <c r="A30" s="14"/>
      <c r="B30" s="15"/>
      <c r="C30" s="16"/>
      <c r="D30" s="17"/>
      <c r="E30" s="17"/>
      <c r="F30" s="18"/>
    </row>
    <row r="31" customFormat="1" ht="16.85" customHeight="1" spans="1:6">
      <c r="A31" s="14"/>
      <c r="B31" s="15"/>
      <c r="C31" s="16"/>
      <c r="D31" s="17"/>
      <c r="E31" s="17"/>
      <c r="F31" s="18"/>
    </row>
    <row r="32" customFormat="1" ht="16.85" customHeight="1" spans="1:6">
      <c r="A32" s="14"/>
      <c r="B32" s="15"/>
      <c r="C32" s="16"/>
      <c r="D32" s="17"/>
      <c r="E32" s="17"/>
      <c r="F32" s="18"/>
    </row>
    <row r="33" customFormat="1" ht="16.85" customHeight="1" spans="1:6">
      <c r="A33" s="14"/>
      <c r="B33" s="15"/>
      <c r="C33" s="16"/>
      <c r="D33" s="17"/>
      <c r="E33" s="17"/>
      <c r="F33" s="18"/>
    </row>
    <row r="34" customFormat="1" ht="17.6" customHeight="1" spans="1:6">
      <c r="A34" s="14"/>
      <c r="B34" s="15"/>
      <c r="C34" s="16"/>
      <c r="D34" s="17"/>
      <c r="E34" s="17"/>
      <c r="F34" s="18"/>
    </row>
    <row r="35" customFormat="1" ht="16.85" customHeight="1" spans="1:6">
      <c r="A35" s="14"/>
      <c r="B35" s="15"/>
      <c r="C35" s="16"/>
      <c r="D35" s="17"/>
      <c r="E35" s="17"/>
      <c r="F35" s="18"/>
    </row>
    <row r="36" customFormat="1" ht="22" customHeight="1" spans="1:6">
      <c r="A36" s="22"/>
      <c r="B36" s="23" t="s">
        <v>108</v>
      </c>
      <c r="C36" s="23"/>
      <c r="D36" s="24">
        <f>SUM(F8:F29)</f>
        <v>0</v>
      </c>
      <c r="E36" s="25"/>
      <c r="F36" s="25"/>
    </row>
  </sheetData>
  <sheetProtection algorithmName="SHA-512" hashValue="/Z3ye5acY50J7jpxbhqDbXmUI77uP2b5mCJaQzdQdh6xpVgyqWPySjoG7oT3emIgGHuJyCBdwuqqzPVLPVVcPQ==" saltValue="t+v3yjg+d2ABic98rAOsbg==" spinCount="100000" sheet="1" objects="1"/>
  <mergeCells count="6">
    <mergeCell ref="A1:F1"/>
    <mergeCell ref="A2:D2"/>
    <mergeCell ref="E2:F2"/>
    <mergeCell ref="A3:F3"/>
    <mergeCell ref="B36:C36"/>
    <mergeCell ref="D36:F36"/>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Zeros="0" workbookViewId="0">
      <selection activeCell="L18" sqref="L1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 t="s">
        <v>22</v>
      </c>
      <c r="B1" s="1"/>
      <c r="C1" s="1"/>
      <c r="D1" s="1"/>
      <c r="E1" s="1"/>
      <c r="F1" s="1"/>
    </row>
    <row r="2" customFormat="1" ht="16.85" customHeight="1" spans="1:6">
      <c r="A2" s="2" t="s">
        <v>23</v>
      </c>
      <c r="B2" s="2"/>
      <c r="C2" s="2"/>
      <c r="D2" s="2"/>
      <c r="E2" s="10" t="s">
        <v>24</v>
      </c>
      <c r="F2" s="10"/>
    </row>
    <row r="3" customFormat="1" ht="21.25" customHeight="1" spans="1:6">
      <c r="A3" s="11" t="s">
        <v>109</v>
      </c>
      <c r="B3" s="11"/>
      <c r="C3" s="11"/>
      <c r="D3" s="11"/>
      <c r="E3" s="11"/>
      <c r="F3" s="11"/>
    </row>
    <row r="4" customFormat="1" ht="22" customHeight="1" spans="1:6">
      <c r="A4" s="12" t="s">
        <v>26</v>
      </c>
      <c r="B4" s="7" t="s">
        <v>27</v>
      </c>
      <c r="C4" s="7" t="s">
        <v>28</v>
      </c>
      <c r="D4" s="7" t="s">
        <v>29</v>
      </c>
      <c r="E4" s="7" t="s">
        <v>30</v>
      </c>
      <c r="F4" s="13" t="s">
        <v>31</v>
      </c>
    </row>
    <row r="5" customFormat="1" ht="17.6" customHeight="1" spans="1:6">
      <c r="A5" s="14"/>
      <c r="B5" s="15" t="s">
        <v>59</v>
      </c>
      <c r="C5" s="16"/>
      <c r="D5" s="17"/>
      <c r="E5" s="17"/>
      <c r="F5" s="18"/>
    </row>
    <row r="6" customFormat="1" ht="16.85" customHeight="1" spans="1:6">
      <c r="A6" s="14" t="s">
        <v>60</v>
      </c>
      <c r="B6" s="15" t="s">
        <v>61</v>
      </c>
      <c r="C6" s="16"/>
      <c r="D6" s="17"/>
      <c r="E6" s="17"/>
      <c r="F6" s="18"/>
    </row>
    <row r="7" customFormat="1" ht="16.85" customHeight="1" spans="1:6">
      <c r="A7" s="14" t="s">
        <v>62</v>
      </c>
      <c r="B7" s="15" t="s">
        <v>63</v>
      </c>
      <c r="C7" s="16"/>
      <c r="D7" s="17"/>
      <c r="E7" s="17"/>
      <c r="F7" s="18"/>
    </row>
    <row r="8" customFormat="1" ht="16.85" customHeight="1" spans="1:6">
      <c r="A8" s="14" t="s">
        <v>36</v>
      </c>
      <c r="B8" s="15" t="s">
        <v>64</v>
      </c>
      <c r="C8" s="16" t="s">
        <v>65</v>
      </c>
      <c r="D8" s="17" t="s">
        <v>110</v>
      </c>
      <c r="E8" s="19"/>
      <c r="F8" s="20">
        <f>D8*E8</f>
        <v>0</v>
      </c>
    </row>
    <row r="9" customFormat="1" ht="17.6" customHeight="1" spans="1:6">
      <c r="A9" s="14" t="s">
        <v>67</v>
      </c>
      <c r="B9" s="15" t="s">
        <v>68</v>
      </c>
      <c r="C9" s="16"/>
      <c r="D9" s="17"/>
      <c r="E9" s="19"/>
      <c r="F9" s="20">
        <f t="shared" ref="F9:F31" si="0">D9*E9</f>
        <v>0</v>
      </c>
    </row>
    <row r="10" customFormat="1" ht="16.85" customHeight="1" spans="1:6">
      <c r="A10" s="14" t="s">
        <v>69</v>
      </c>
      <c r="B10" s="15" t="s">
        <v>70</v>
      </c>
      <c r="C10" s="16"/>
      <c r="D10" s="17"/>
      <c r="E10" s="19"/>
      <c r="F10" s="20">
        <f t="shared" si="0"/>
        <v>0</v>
      </c>
    </row>
    <row r="11" customFormat="1" ht="16.85" customHeight="1" spans="1:6">
      <c r="A11" s="14" t="s">
        <v>36</v>
      </c>
      <c r="B11" s="15" t="s">
        <v>71</v>
      </c>
      <c r="C11" s="16" t="s">
        <v>65</v>
      </c>
      <c r="D11" s="17" t="s">
        <v>111</v>
      </c>
      <c r="E11" s="19"/>
      <c r="F11" s="20">
        <f t="shared" si="0"/>
        <v>0</v>
      </c>
    </row>
    <row r="12" customFormat="1" ht="16.85" customHeight="1" spans="1:6">
      <c r="A12" s="14" t="s">
        <v>73</v>
      </c>
      <c r="B12" s="15" t="s">
        <v>74</v>
      </c>
      <c r="C12" s="16"/>
      <c r="D12" s="17"/>
      <c r="E12" s="19"/>
      <c r="F12" s="20">
        <f t="shared" si="0"/>
        <v>0</v>
      </c>
    </row>
    <row r="13" customFormat="1" ht="17.6" customHeight="1" spans="1:6">
      <c r="A13" s="14" t="s">
        <v>75</v>
      </c>
      <c r="B13" s="15" t="s">
        <v>76</v>
      </c>
      <c r="C13" s="16"/>
      <c r="D13" s="17"/>
      <c r="E13" s="19"/>
      <c r="F13" s="20">
        <f t="shared" si="0"/>
        <v>0</v>
      </c>
    </row>
    <row r="14" customFormat="1" ht="16.85" customHeight="1" spans="1:6">
      <c r="A14" s="14" t="s">
        <v>36</v>
      </c>
      <c r="B14" s="15" t="s">
        <v>77</v>
      </c>
      <c r="C14" s="16" t="s">
        <v>65</v>
      </c>
      <c r="D14" s="17" t="s">
        <v>111</v>
      </c>
      <c r="E14" s="19"/>
      <c r="F14" s="20">
        <f t="shared" si="0"/>
        <v>0</v>
      </c>
    </row>
    <row r="15" customFormat="1" ht="16.85" customHeight="1" spans="1:6">
      <c r="A15" s="14" t="s">
        <v>112</v>
      </c>
      <c r="B15" s="15" t="s">
        <v>113</v>
      </c>
      <c r="C15" s="16" t="s">
        <v>65</v>
      </c>
      <c r="D15" s="17" t="s">
        <v>114</v>
      </c>
      <c r="E15" s="19"/>
      <c r="F15" s="20">
        <f t="shared" si="0"/>
        <v>0</v>
      </c>
    </row>
    <row r="16" customFormat="1" ht="16.85" customHeight="1" spans="1:6">
      <c r="A16" s="14" t="s">
        <v>79</v>
      </c>
      <c r="B16" s="15" t="s">
        <v>80</v>
      </c>
      <c r="C16" s="16"/>
      <c r="D16" s="17"/>
      <c r="E16" s="19"/>
      <c r="F16" s="20">
        <f t="shared" si="0"/>
        <v>0</v>
      </c>
    </row>
    <row r="17" customFormat="1" ht="16.85" customHeight="1" spans="1:6">
      <c r="A17" s="14" t="s">
        <v>85</v>
      </c>
      <c r="B17" s="15" t="s">
        <v>86</v>
      </c>
      <c r="C17" s="16"/>
      <c r="D17" s="17"/>
      <c r="E17" s="19"/>
      <c r="F17" s="20">
        <f t="shared" si="0"/>
        <v>0</v>
      </c>
    </row>
    <row r="18" customFormat="1" ht="17.6" customHeight="1" spans="1:6">
      <c r="A18" s="14" t="s">
        <v>36</v>
      </c>
      <c r="B18" s="15" t="s">
        <v>87</v>
      </c>
      <c r="C18" s="16" t="s">
        <v>65</v>
      </c>
      <c r="D18" s="17" t="s">
        <v>115</v>
      </c>
      <c r="E18" s="19"/>
      <c r="F18" s="20">
        <f t="shared" si="0"/>
        <v>0</v>
      </c>
    </row>
    <row r="19" customFormat="1" ht="16.85" customHeight="1" spans="1:6">
      <c r="A19" s="14" t="s">
        <v>89</v>
      </c>
      <c r="B19" s="15" t="s">
        <v>90</v>
      </c>
      <c r="C19" s="16"/>
      <c r="D19" s="17"/>
      <c r="E19" s="19"/>
      <c r="F19" s="20">
        <f t="shared" si="0"/>
        <v>0</v>
      </c>
    </row>
    <row r="20" customFormat="1" ht="16.85" customHeight="1" spans="1:6">
      <c r="A20" s="14" t="s">
        <v>91</v>
      </c>
      <c r="B20" s="15" t="s">
        <v>92</v>
      </c>
      <c r="C20" s="16"/>
      <c r="D20" s="17"/>
      <c r="E20" s="19"/>
      <c r="F20" s="20">
        <f t="shared" si="0"/>
        <v>0</v>
      </c>
    </row>
    <row r="21" customFormat="1" ht="16.85" customHeight="1" spans="1:6">
      <c r="A21" s="14" t="s">
        <v>40</v>
      </c>
      <c r="B21" s="15" t="s">
        <v>93</v>
      </c>
      <c r="C21" s="16" t="s">
        <v>65</v>
      </c>
      <c r="D21" s="17" t="s">
        <v>116</v>
      </c>
      <c r="E21" s="19"/>
      <c r="F21" s="20">
        <f t="shared" si="0"/>
        <v>0</v>
      </c>
    </row>
    <row r="22" customFormat="1" ht="17.6" customHeight="1" spans="1:6">
      <c r="A22" s="14"/>
      <c r="B22" s="15" t="s">
        <v>95</v>
      </c>
      <c r="C22" s="16"/>
      <c r="D22" s="17"/>
      <c r="E22" s="19"/>
      <c r="F22" s="20">
        <f t="shared" si="0"/>
        <v>0</v>
      </c>
    </row>
    <row r="23" customFormat="1" ht="16.85" customHeight="1" spans="1:6">
      <c r="A23" s="14" t="s">
        <v>96</v>
      </c>
      <c r="B23" s="15" t="s">
        <v>97</v>
      </c>
      <c r="C23" s="16"/>
      <c r="D23" s="17"/>
      <c r="E23" s="19"/>
      <c r="F23" s="20">
        <f t="shared" si="0"/>
        <v>0</v>
      </c>
    </row>
    <row r="24" customFormat="1" ht="16.85" customHeight="1" spans="1:6">
      <c r="A24" s="14" t="s">
        <v>98</v>
      </c>
      <c r="B24" s="15" t="s">
        <v>99</v>
      </c>
      <c r="C24" s="16"/>
      <c r="D24" s="17"/>
      <c r="E24" s="19"/>
      <c r="F24" s="20">
        <f t="shared" si="0"/>
        <v>0</v>
      </c>
    </row>
    <row r="25" customFormat="1" ht="16.85" customHeight="1" spans="1:6">
      <c r="A25" s="14" t="s">
        <v>36</v>
      </c>
      <c r="B25" s="15" t="s">
        <v>100</v>
      </c>
      <c r="C25" s="16" t="s">
        <v>101</v>
      </c>
      <c r="D25" s="17" t="s">
        <v>117</v>
      </c>
      <c r="E25" s="19"/>
      <c r="F25" s="20">
        <f t="shared" si="0"/>
        <v>0</v>
      </c>
    </row>
    <row r="26" customFormat="1" ht="17.6" customHeight="1" spans="1:6">
      <c r="A26" s="14" t="s">
        <v>103</v>
      </c>
      <c r="B26" s="15" t="s">
        <v>104</v>
      </c>
      <c r="C26" s="16"/>
      <c r="D26" s="17"/>
      <c r="E26" s="19"/>
      <c r="F26" s="20">
        <f t="shared" si="0"/>
        <v>0</v>
      </c>
    </row>
    <row r="27" customFormat="1" ht="16.85" customHeight="1" spans="1:6">
      <c r="A27" s="14" t="s">
        <v>105</v>
      </c>
      <c r="B27" s="15" t="s">
        <v>106</v>
      </c>
      <c r="C27" s="16"/>
      <c r="D27" s="17"/>
      <c r="E27" s="19"/>
      <c r="F27" s="20">
        <f t="shared" si="0"/>
        <v>0</v>
      </c>
    </row>
    <row r="28" customFormat="1" ht="16.85" customHeight="1" spans="1:6">
      <c r="A28" s="14" t="s">
        <v>36</v>
      </c>
      <c r="B28" s="15" t="s">
        <v>100</v>
      </c>
      <c r="C28" s="16" t="s">
        <v>65</v>
      </c>
      <c r="D28" s="17" t="s">
        <v>118</v>
      </c>
      <c r="E28" s="19"/>
      <c r="F28" s="20">
        <f t="shared" si="0"/>
        <v>0</v>
      </c>
    </row>
    <row r="29" customFormat="1" ht="16.85" customHeight="1" spans="1:6">
      <c r="A29" s="14"/>
      <c r="B29" s="15" t="s">
        <v>119</v>
      </c>
      <c r="C29" s="16"/>
      <c r="D29" s="17"/>
      <c r="E29" s="19"/>
      <c r="F29" s="20">
        <f t="shared" si="0"/>
        <v>0</v>
      </c>
    </row>
    <row r="30" customFormat="1" ht="17.6" customHeight="1" spans="1:6">
      <c r="A30" s="14" t="s">
        <v>120</v>
      </c>
      <c r="B30" s="15" t="s">
        <v>121</v>
      </c>
      <c r="C30" s="16"/>
      <c r="D30" s="17"/>
      <c r="E30" s="19"/>
      <c r="F30" s="20">
        <f t="shared" si="0"/>
        <v>0</v>
      </c>
    </row>
    <row r="31" customFormat="1" ht="16.85" customHeight="1" spans="1:6">
      <c r="A31" s="14" t="s">
        <v>122</v>
      </c>
      <c r="B31" s="15" t="s">
        <v>123</v>
      </c>
      <c r="C31" s="16" t="s">
        <v>124</v>
      </c>
      <c r="D31" s="17" t="s">
        <v>125</v>
      </c>
      <c r="E31" s="19"/>
      <c r="F31" s="20">
        <f t="shared" si="0"/>
        <v>0</v>
      </c>
    </row>
    <row r="32" customFormat="1" ht="16.85" customHeight="1" spans="1:6">
      <c r="A32" s="14"/>
      <c r="B32" s="15"/>
      <c r="C32" s="16"/>
      <c r="D32" s="17"/>
      <c r="E32" s="17"/>
      <c r="F32" s="18"/>
    </row>
    <row r="33" customFormat="1" ht="16.85" customHeight="1" spans="1:6">
      <c r="A33" s="14"/>
      <c r="B33" s="15"/>
      <c r="C33" s="16"/>
      <c r="D33" s="17"/>
      <c r="E33" s="17"/>
      <c r="F33" s="18"/>
    </row>
    <row r="34" customFormat="1" ht="17.6" customHeight="1" spans="1:6">
      <c r="A34" s="14"/>
      <c r="B34" s="15"/>
      <c r="C34" s="16"/>
      <c r="D34" s="17"/>
      <c r="E34" s="17"/>
      <c r="F34" s="18"/>
    </row>
    <row r="35" customFormat="1" ht="16.85" customHeight="1" spans="1:6">
      <c r="A35" s="14"/>
      <c r="B35" s="15"/>
      <c r="C35" s="16"/>
      <c r="D35" s="17"/>
      <c r="E35" s="17"/>
      <c r="F35" s="18"/>
    </row>
    <row r="36" customFormat="1" ht="22" customHeight="1" spans="1:6">
      <c r="A36" s="22"/>
      <c r="B36" s="23" t="s">
        <v>108</v>
      </c>
      <c r="C36" s="23"/>
      <c r="D36" s="24">
        <f>SUM(F8:F31)</f>
        <v>0</v>
      </c>
      <c r="E36" s="25"/>
      <c r="F36" s="25"/>
    </row>
  </sheetData>
  <sheetProtection algorithmName="SHA-512" hashValue="nVPJ7XZecwJ/GfjT2UKBsi0p1vPFyv4xuVLnYkuHKPBIZDC3EXF3/TcGnNZs02Vf5yg9Z3qy9qU3UlLPx+H7gQ==" saltValue="Co0AHppVGv9vb5+qXLq0vw==" spinCount="100000" sheet="1" objects="1"/>
  <mergeCells count="6">
    <mergeCell ref="A1:F1"/>
    <mergeCell ref="A2:D2"/>
    <mergeCell ref="E2:F2"/>
    <mergeCell ref="A3:F3"/>
    <mergeCell ref="B36:C36"/>
    <mergeCell ref="D36:F36"/>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Zeros="0" topLeftCell="A7" workbookViewId="0">
      <selection activeCell="I26" sqref="I2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 t="s">
        <v>22</v>
      </c>
      <c r="B1" s="1"/>
      <c r="C1" s="1"/>
      <c r="D1" s="1"/>
      <c r="E1" s="1"/>
      <c r="F1" s="1"/>
    </row>
    <row r="2" customFormat="1" ht="16.85" customHeight="1" spans="1:6">
      <c r="A2" s="2" t="s">
        <v>23</v>
      </c>
      <c r="B2" s="2"/>
      <c r="C2" s="2"/>
      <c r="D2" s="2"/>
      <c r="E2" s="10" t="s">
        <v>24</v>
      </c>
      <c r="F2" s="10"/>
    </row>
    <row r="3" customFormat="1" ht="21.25" customHeight="1" spans="1:6">
      <c r="A3" s="11" t="s">
        <v>126</v>
      </c>
      <c r="B3" s="11"/>
      <c r="C3" s="11"/>
      <c r="D3" s="11"/>
      <c r="E3" s="11"/>
      <c r="F3" s="11"/>
    </row>
    <row r="4" customFormat="1" ht="22" customHeight="1" spans="1:6">
      <c r="A4" s="12" t="s">
        <v>26</v>
      </c>
      <c r="B4" s="7" t="s">
        <v>27</v>
      </c>
      <c r="C4" s="7" t="s">
        <v>28</v>
      </c>
      <c r="D4" s="7" t="s">
        <v>29</v>
      </c>
      <c r="E4" s="7" t="s">
        <v>30</v>
      </c>
      <c r="F4" s="13" t="s">
        <v>31</v>
      </c>
    </row>
    <row r="5" customFormat="1" ht="17.6" customHeight="1" spans="1:6">
      <c r="A5" s="14"/>
      <c r="B5" s="15" t="s">
        <v>59</v>
      </c>
      <c r="C5" s="16"/>
      <c r="D5" s="17"/>
      <c r="E5" s="17"/>
      <c r="F5" s="18"/>
    </row>
    <row r="6" customFormat="1" ht="16.85" customHeight="1" spans="1:6">
      <c r="A6" s="14" t="s">
        <v>67</v>
      </c>
      <c r="B6" s="15" t="s">
        <v>68</v>
      </c>
      <c r="C6" s="16"/>
      <c r="D6" s="17"/>
      <c r="E6" s="17"/>
      <c r="F6" s="18"/>
    </row>
    <row r="7" customFormat="1" ht="16.85" customHeight="1" spans="1:6">
      <c r="A7" s="14" t="s">
        <v>69</v>
      </c>
      <c r="B7" s="15" t="s">
        <v>70</v>
      </c>
      <c r="C7" s="16"/>
      <c r="D7" s="17"/>
      <c r="E7" s="17"/>
      <c r="F7" s="18"/>
    </row>
    <row r="8" customFormat="1" ht="16.85" customHeight="1" spans="1:6">
      <c r="A8" s="14" t="s">
        <v>36</v>
      </c>
      <c r="B8" s="15" t="s">
        <v>71</v>
      </c>
      <c r="C8" s="16" t="s">
        <v>65</v>
      </c>
      <c r="D8" s="17" t="s">
        <v>127</v>
      </c>
      <c r="E8" s="19"/>
      <c r="F8" s="20">
        <f>D8*E8</f>
        <v>0</v>
      </c>
    </row>
    <row r="9" customFormat="1" ht="17.6" customHeight="1" spans="1:6">
      <c r="A9" s="14" t="s">
        <v>73</v>
      </c>
      <c r="B9" s="15" t="s">
        <v>74</v>
      </c>
      <c r="C9" s="16"/>
      <c r="D9" s="17"/>
      <c r="E9" s="19"/>
      <c r="F9" s="20">
        <f t="shared" ref="F9:F31" si="0">D9*E9</f>
        <v>0</v>
      </c>
    </row>
    <row r="10" customFormat="1" ht="16.85" customHeight="1" spans="1:6">
      <c r="A10" s="14" t="s">
        <v>75</v>
      </c>
      <c r="B10" s="15" t="s">
        <v>76</v>
      </c>
      <c r="C10" s="16"/>
      <c r="D10" s="17"/>
      <c r="E10" s="19"/>
      <c r="F10" s="20">
        <f t="shared" si="0"/>
        <v>0</v>
      </c>
    </row>
    <row r="11" customFormat="1" ht="16.85" customHeight="1" spans="1:6">
      <c r="A11" s="14" t="s">
        <v>36</v>
      </c>
      <c r="B11" s="15" t="s">
        <v>77</v>
      </c>
      <c r="C11" s="16" t="s">
        <v>65</v>
      </c>
      <c r="D11" s="17" t="s">
        <v>128</v>
      </c>
      <c r="E11" s="19"/>
      <c r="F11" s="20">
        <f t="shared" si="0"/>
        <v>0</v>
      </c>
    </row>
    <row r="12" customFormat="1" ht="16.85" customHeight="1" spans="1:6">
      <c r="A12" s="14" t="s">
        <v>112</v>
      </c>
      <c r="B12" s="15" t="s">
        <v>113</v>
      </c>
      <c r="C12" s="16" t="s">
        <v>65</v>
      </c>
      <c r="D12" s="17" t="s">
        <v>129</v>
      </c>
      <c r="E12" s="19"/>
      <c r="F12" s="20">
        <f t="shared" si="0"/>
        <v>0</v>
      </c>
    </row>
    <row r="13" customFormat="1" ht="17.6" customHeight="1" spans="1:6">
      <c r="A13" s="14" t="s">
        <v>79</v>
      </c>
      <c r="B13" s="15" t="s">
        <v>80</v>
      </c>
      <c r="C13" s="16"/>
      <c r="D13" s="17"/>
      <c r="E13" s="19"/>
      <c r="F13" s="20">
        <f t="shared" si="0"/>
        <v>0</v>
      </c>
    </row>
    <row r="14" customFormat="1" ht="16.85" customHeight="1" spans="1:6">
      <c r="A14" s="14" t="s">
        <v>85</v>
      </c>
      <c r="B14" s="15" t="s">
        <v>86</v>
      </c>
      <c r="C14" s="16"/>
      <c r="D14" s="17"/>
      <c r="E14" s="19"/>
      <c r="F14" s="20">
        <f t="shared" si="0"/>
        <v>0</v>
      </c>
    </row>
    <row r="15" customFormat="1" ht="16.85" customHeight="1" spans="1:6">
      <c r="A15" s="14" t="s">
        <v>36</v>
      </c>
      <c r="B15" s="15" t="s">
        <v>87</v>
      </c>
      <c r="C15" s="16" t="s">
        <v>65</v>
      </c>
      <c r="D15" s="17" t="s">
        <v>130</v>
      </c>
      <c r="E15" s="19"/>
      <c r="F15" s="20">
        <f t="shared" si="0"/>
        <v>0</v>
      </c>
    </row>
    <row r="16" customFormat="1" ht="16.85" customHeight="1" spans="1:6">
      <c r="A16" s="14" t="s">
        <v>89</v>
      </c>
      <c r="B16" s="15" t="s">
        <v>90</v>
      </c>
      <c r="C16" s="16"/>
      <c r="D16" s="17"/>
      <c r="E16" s="19"/>
      <c r="F16" s="20">
        <f t="shared" si="0"/>
        <v>0</v>
      </c>
    </row>
    <row r="17" customFormat="1" ht="16.85" customHeight="1" spans="1:6">
      <c r="A17" s="14" t="s">
        <v>91</v>
      </c>
      <c r="B17" s="15" t="s">
        <v>92</v>
      </c>
      <c r="C17" s="16"/>
      <c r="D17" s="17"/>
      <c r="E17" s="19"/>
      <c r="F17" s="20">
        <f t="shared" si="0"/>
        <v>0</v>
      </c>
    </row>
    <row r="18" customFormat="1" ht="17.6" customHeight="1" spans="1:6">
      <c r="A18" s="14" t="s">
        <v>40</v>
      </c>
      <c r="B18" s="15" t="s">
        <v>93</v>
      </c>
      <c r="C18" s="16" t="s">
        <v>65</v>
      </c>
      <c r="D18" s="17" t="s">
        <v>131</v>
      </c>
      <c r="E18" s="19"/>
      <c r="F18" s="20">
        <f t="shared" si="0"/>
        <v>0</v>
      </c>
    </row>
    <row r="19" customFormat="1" ht="16.85" customHeight="1" spans="1:6">
      <c r="A19" s="14"/>
      <c r="B19" s="15" t="s">
        <v>95</v>
      </c>
      <c r="C19" s="16"/>
      <c r="D19" s="17"/>
      <c r="E19" s="19"/>
      <c r="F19" s="20">
        <f t="shared" si="0"/>
        <v>0</v>
      </c>
    </row>
    <row r="20" customFormat="1" ht="16.85" customHeight="1" spans="1:6">
      <c r="A20" s="14" t="s">
        <v>96</v>
      </c>
      <c r="B20" s="15" t="s">
        <v>97</v>
      </c>
      <c r="C20" s="16"/>
      <c r="D20" s="17"/>
      <c r="E20" s="19"/>
      <c r="F20" s="20">
        <f t="shared" si="0"/>
        <v>0</v>
      </c>
    </row>
    <row r="21" customFormat="1" ht="16.85" customHeight="1" spans="1:6">
      <c r="A21" s="14" t="s">
        <v>98</v>
      </c>
      <c r="B21" s="15" t="s">
        <v>99</v>
      </c>
      <c r="C21" s="16"/>
      <c r="D21" s="17"/>
      <c r="E21" s="19"/>
      <c r="F21" s="20">
        <f t="shared" si="0"/>
        <v>0</v>
      </c>
    </row>
    <row r="22" customFormat="1" ht="17.6" customHeight="1" spans="1:6">
      <c r="A22" s="14" t="s">
        <v>36</v>
      </c>
      <c r="B22" s="15" t="s">
        <v>100</v>
      </c>
      <c r="C22" s="16" t="s">
        <v>101</v>
      </c>
      <c r="D22" s="17" t="s">
        <v>132</v>
      </c>
      <c r="E22" s="19"/>
      <c r="F22" s="20">
        <f t="shared" si="0"/>
        <v>0</v>
      </c>
    </row>
    <row r="23" customFormat="1" ht="16.85" customHeight="1" spans="1:6">
      <c r="A23" s="14" t="s">
        <v>133</v>
      </c>
      <c r="B23" s="15" t="s">
        <v>134</v>
      </c>
      <c r="C23" s="16"/>
      <c r="D23" s="17"/>
      <c r="E23" s="19"/>
      <c r="F23" s="20">
        <f t="shared" si="0"/>
        <v>0</v>
      </c>
    </row>
    <row r="24" customFormat="1" ht="16.85" customHeight="1" spans="1:6">
      <c r="A24" s="14" t="s">
        <v>135</v>
      </c>
      <c r="B24" s="15" t="s">
        <v>136</v>
      </c>
      <c r="C24" s="16"/>
      <c r="D24" s="17"/>
      <c r="E24" s="19"/>
      <c r="F24" s="20">
        <f t="shared" si="0"/>
        <v>0</v>
      </c>
    </row>
    <row r="25" customFormat="1" ht="16.85" customHeight="1" spans="1:6">
      <c r="A25" s="14" t="s">
        <v>36</v>
      </c>
      <c r="B25" s="15" t="s">
        <v>100</v>
      </c>
      <c r="C25" s="16" t="s">
        <v>101</v>
      </c>
      <c r="D25" s="17" t="s">
        <v>137</v>
      </c>
      <c r="E25" s="19"/>
      <c r="F25" s="20">
        <f t="shared" si="0"/>
        <v>0</v>
      </c>
    </row>
    <row r="26" customFormat="1" ht="17.6" customHeight="1" spans="1:6">
      <c r="A26" s="14" t="s">
        <v>103</v>
      </c>
      <c r="B26" s="15" t="s">
        <v>104</v>
      </c>
      <c r="C26" s="16"/>
      <c r="D26" s="17"/>
      <c r="E26" s="19"/>
      <c r="F26" s="20">
        <f t="shared" si="0"/>
        <v>0</v>
      </c>
    </row>
    <row r="27" customFormat="1" ht="16.85" customHeight="1" spans="1:6">
      <c r="A27" s="14" t="s">
        <v>105</v>
      </c>
      <c r="B27" s="15" t="s">
        <v>106</v>
      </c>
      <c r="C27" s="16"/>
      <c r="D27" s="17"/>
      <c r="E27" s="19"/>
      <c r="F27" s="20">
        <f t="shared" si="0"/>
        <v>0</v>
      </c>
    </row>
    <row r="28" customFormat="1" ht="16.85" customHeight="1" spans="1:6">
      <c r="A28" s="14" t="s">
        <v>36</v>
      </c>
      <c r="B28" s="15" t="s">
        <v>100</v>
      </c>
      <c r="C28" s="16" t="s">
        <v>65</v>
      </c>
      <c r="D28" s="17" t="s">
        <v>138</v>
      </c>
      <c r="E28" s="19"/>
      <c r="F28" s="20">
        <f t="shared" si="0"/>
        <v>0</v>
      </c>
    </row>
    <row r="29" customFormat="1" ht="16.85" customHeight="1" spans="1:6">
      <c r="A29" s="14"/>
      <c r="B29" s="15" t="s">
        <v>119</v>
      </c>
      <c r="C29" s="16"/>
      <c r="D29" s="17"/>
      <c r="E29" s="19"/>
      <c r="F29" s="20">
        <f t="shared" si="0"/>
        <v>0</v>
      </c>
    </row>
    <row r="30" customFormat="1" ht="17.6" customHeight="1" spans="1:6">
      <c r="A30" s="14" t="s">
        <v>139</v>
      </c>
      <c r="B30" s="15" t="s">
        <v>140</v>
      </c>
      <c r="C30" s="16"/>
      <c r="D30" s="17"/>
      <c r="E30" s="19"/>
      <c r="F30" s="20">
        <f t="shared" si="0"/>
        <v>0</v>
      </c>
    </row>
    <row r="31" customFormat="1" ht="16.85" customHeight="1" spans="1:6">
      <c r="A31" s="14" t="s">
        <v>141</v>
      </c>
      <c r="B31" s="15" t="s">
        <v>142</v>
      </c>
      <c r="C31" s="16" t="s">
        <v>124</v>
      </c>
      <c r="D31" s="17" t="s">
        <v>111</v>
      </c>
      <c r="E31" s="19"/>
      <c r="F31" s="20">
        <f t="shared" si="0"/>
        <v>0</v>
      </c>
    </row>
    <row r="32" customFormat="1" ht="16.85" customHeight="1" spans="1:6">
      <c r="A32" s="14"/>
      <c r="B32" s="15"/>
      <c r="C32" s="16"/>
      <c r="D32" s="17"/>
      <c r="E32" s="17"/>
      <c r="F32" s="18"/>
    </row>
    <row r="33" customFormat="1" ht="16.85" customHeight="1" spans="1:6">
      <c r="A33" s="14"/>
      <c r="B33" s="15"/>
      <c r="C33" s="16"/>
      <c r="D33" s="17"/>
      <c r="E33" s="17"/>
      <c r="F33" s="18"/>
    </row>
    <row r="34" customFormat="1" ht="17.6" customHeight="1" spans="1:6">
      <c r="A34" s="14"/>
      <c r="B34" s="15"/>
      <c r="C34" s="16"/>
      <c r="D34" s="17"/>
      <c r="E34" s="17"/>
      <c r="F34" s="18"/>
    </row>
    <row r="35" customFormat="1" ht="16.85" customHeight="1" spans="1:6">
      <c r="A35" s="14"/>
      <c r="B35" s="15"/>
      <c r="C35" s="16"/>
      <c r="D35" s="17"/>
      <c r="E35" s="17"/>
      <c r="F35" s="18"/>
    </row>
    <row r="36" customFormat="1" ht="22" customHeight="1" spans="1:6">
      <c r="A36" s="22"/>
      <c r="B36" s="23" t="s">
        <v>108</v>
      </c>
      <c r="C36" s="23"/>
      <c r="D36" s="24">
        <f>SUM(F8:F31)</f>
        <v>0</v>
      </c>
      <c r="E36" s="25"/>
      <c r="F36" s="25"/>
    </row>
  </sheetData>
  <sheetProtection algorithmName="SHA-512" hashValue="coppcQOrDP0lEsu6NN9O+R7zpFSjdzd82RuAhkHdrLKCK54qTt0BpmFxegH28wVo6bZQu+pEZ/nY2kiN3GzH8w==" saltValue="+gluZBRqqjb7ZLuoVVYrPg==" spinCount="100000" sheet="1" objects="1"/>
  <mergeCells count="6">
    <mergeCell ref="A1:F1"/>
    <mergeCell ref="A2:D2"/>
    <mergeCell ref="E2:F2"/>
    <mergeCell ref="A3:F3"/>
    <mergeCell ref="B36:C36"/>
    <mergeCell ref="D36:F36"/>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Zeros="0" workbookViewId="0">
      <selection activeCell="E30" sqref="E30"/>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 t="s">
        <v>22</v>
      </c>
      <c r="B1" s="1"/>
      <c r="C1" s="1"/>
      <c r="D1" s="1"/>
      <c r="E1" s="1"/>
      <c r="F1" s="1"/>
    </row>
    <row r="2" customFormat="1" ht="16.85" customHeight="1" spans="1:6">
      <c r="A2" s="2" t="s">
        <v>23</v>
      </c>
      <c r="B2" s="2"/>
      <c r="C2" s="2"/>
      <c r="D2" s="2"/>
      <c r="E2" s="10" t="s">
        <v>24</v>
      </c>
      <c r="F2" s="10"/>
    </row>
    <row r="3" customFormat="1" ht="21.25" customHeight="1" spans="1:6">
      <c r="A3" s="11" t="s">
        <v>143</v>
      </c>
      <c r="B3" s="11"/>
      <c r="C3" s="11"/>
      <c r="D3" s="11"/>
      <c r="E3" s="11"/>
      <c r="F3" s="11"/>
    </row>
    <row r="4" customFormat="1" ht="22" customHeight="1" spans="1:6">
      <c r="A4" s="12" t="s">
        <v>26</v>
      </c>
      <c r="B4" s="7" t="s">
        <v>27</v>
      </c>
      <c r="C4" s="7" t="s">
        <v>28</v>
      </c>
      <c r="D4" s="7" t="s">
        <v>29</v>
      </c>
      <c r="E4" s="7" t="s">
        <v>30</v>
      </c>
      <c r="F4" s="13" t="s">
        <v>31</v>
      </c>
    </row>
    <row r="5" customFormat="1" ht="17.6" customHeight="1" spans="1:6">
      <c r="A5" s="14"/>
      <c r="B5" s="15" t="s">
        <v>59</v>
      </c>
      <c r="C5" s="16"/>
      <c r="D5" s="17"/>
      <c r="E5" s="17"/>
      <c r="F5" s="18"/>
    </row>
    <row r="6" customFormat="1" ht="16.85" customHeight="1" spans="1:6">
      <c r="A6" s="14" t="s">
        <v>67</v>
      </c>
      <c r="B6" s="15" t="s">
        <v>68</v>
      </c>
      <c r="C6" s="16"/>
      <c r="D6" s="17"/>
      <c r="E6" s="17"/>
      <c r="F6" s="18"/>
    </row>
    <row r="7" customFormat="1" ht="16.85" customHeight="1" spans="1:6">
      <c r="A7" s="14" t="s">
        <v>69</v>
      </c>
      <c r="B7" s="15" t="s">
        <v>70</v>
      </c>
      <c r="C7" s="16"/>
      <c r="D7" s="17"/>
      <c r="E7" s="17"/>
      <c r="F7" s="18"/>
    </row>
    <row r="8" customFormat="1" ht="16.85" customHeight="1" spans="1:6">
      <c r="A8" s="14" t="s">
        <v>36</v>
      </c>
      <c r="B8" s="15" t="s">
        <v>71</v>
      </c>
      <c r="C8" s="16" t="s">
        <v>65</v>
      </c>
      <c r="D8" s="17" t="s">
        <v>144</v>
      </c>
      <c r="E8" s="19"/>
      <c r="F8" s="20">
        <f>D8*E8</f>
        <v>0</v>
      </c>
    </row>
    <row r="9" customFormat="1" ht="17.6" customHeight="1" spans="1:6">
      <c r="A9" s="14" t="s">
        <v>73</v>
      </c>
      <c r="B9" s="15" t="s">
        <v>74</v>
      </c>
      <c r="C9" s="16"/>
      <c r="D9" s="17"/>
      <c r="E9" s="19"/>
      <c r="F9" s="20">
        <f t="shared" ref="F9:F27" si="0">D9*E9</f>
        <v>0</v>
      </c>
    </row>
    <row r="10" customFormat="1" ht="16.85" customHeight="1" spans="1:6">
      <c r="A10" s="14" t="s">
        <v>75</v>
      </c>
      <c r="B10" s="15" t="s">
        <v>76</v>
      </c>
      <c r="C10" s="16"/>
      <c r="D10" s="17"/>
      <c r="E10" s="19"/>
      <c r="F10" s="20">
        <f t="shared" si="0"/>
        <v>0</v>
      </c>
    </row>
    <row r="11" customFormat="1" ht="16.85" customHeight="1" spans="1:6">
      <c r="A11" s="14" t="s">
        <v>36</v>
      </c>
      <c r="B11" s="15" t="s">
        <v>77</v>
      </c>
      <c r="C11" s="16" t="s">
        <v>65</v>
      </c>
      <c r="D11" s="17" t="s">
        <v>145</v>
      </c>
      <c r="E11" s="19"/>
      <c r="F11" s="20">
        <f t="shared" si="0"/>
        <v>0</v>
      </c>
    </row>
    <row r="12" customFormat="1" ht="16.85" customHeight="1" spans="1:6">
      <c r="A12" s="14" t="s">
        <v>79</v>
      </c>
      <c r="B12" s="15" t="s">
        <v>80</v>
      </c>
      <c r="C12" s="16"/>
      <c r="D12" s="17"/>
      <c r="E12" s="19"/>
      <c r="F12" s="20">
        <f t="shared" si="0"/>
        <v>0</v>
      </c>
    </row>
    <row r="13" customFormat="1" ht="17.6" customHeight="1" spans="1:6">
      <c r="A13" s="14" t="s">
        <v>85</v>
      </c>
      <c r="B13" s="15" t="s">
        <v>86</v>
      </c>
      <c r="C13" s="16"/>
      <c r="D13" s="17"/>
      <c r="E13" s="19"/>
      <c r="F13" s="20">
        <f t="shared" si="0"/>
        <v>0</v>
      </c>
    </row>
    <row r="14" customFormat="1" ht="16.85" customHeight="1" spans="1:6">
      <c r="A14" s="14" t="s">
        <v>36</v>
      </c>
      <c r="B14" s="15" t="s">
        <v>87</v>
      </c>
      <c r="C14" s="16" t="s">
        <v>65</v>
      </c>
      <c r="D14" s="17" t="s">
        <v>146</v>
      </c>
      <c r="E14" s="19"/>
      <c r="F14" s="20">
        <f t="shared" si="0"/>
        <v>0</v>
      </c>
    </row>
    <row r="15" customFormat="1" ht="16.85" customHeight="1" spans="1:6">
      <c r="A15" s="14" t="s">
        <v>89</v>
      </c>
      <c r="B15" s="15" t="s">
        <v>90</v>
      </c>
      <c r="C15" s="16"/>
      <c r="D15" s="17"/>
      <c r="E15" s="19"/>
      <c r="F15" s="20">
        <f t="shared" si="0"/>
        <v>0</v>
      </c>
    </row>
    <row r="16" customFormat="1" ht="16.85" customHeight="1" spans="1:6">
      <c r="A16" s="14" t="s">
        <v>91</v>
      </c>
      <c r="B16" s="15" t="s">
        <v>92</v>
      </c>
      <c r="C16" s="16"/>
      <c r="D16" s="17"/>
      <c r="E16" s="19"/>
      <c r="F16" s="20">
        <f t="shared" si="0"/>
        <v>0</v>
      </c>
    </row>
    <row r="17" customFormat="1" ht="16.85" customHeight="1" spans="1:6">
      <c r="A17" s="14" t="s">
        <v>40</v>
      </c>
      <c r="B17" s="15" t="s">
        <v>93</v>
      </c>
      <c r="C17" s="16" t="s">
        <v>65</v>
      </c>
      <c r="D17" s="17" t="s">
        <v>147</v>
      </c>
      <c r="E17" s="19"/>
      <c r="F17" s="20">
        <f t="shared" si="0"/>
        <v>0</v>
      </c>
    </row>
    <row r="18" customFormat="1" ht="17.6" customHeight="1" spans="1:6">
      <c r="A18" s="14"/>
      <c r="B18" s="15" t="s">
        <v>95</v>
      </c>
      <c r="C18" s="16"/>
      <c r="D18" s="17"/>
      <c r="E18" s="19"/>
      <c r="F18" s="20">
        <f t="shared" si="0"/>
        <v>0</v>
      </c>
    </row>
    <row r="19" customFormat="1" ht="16.85" customHeight="1" spans="1:6">
      <c r="A19" s="14" t="s">
        <v>96</v>
      </c>
      <c r="B19" s="15" t="s">
        <v>97</v>
      </c>
      <c r="C19" s="16"/>
      <c r="D19" s="17"/>
      <c r="E19" s="19"/>
      <c r="F19" s="20">
        <f t="shared" si="0"/>
        <v>0</v>
      </c>
    </row>
    <row r="20" customFormat="1" ht="16.85" customHeight="1" spans="1:6">
      <c r="A20" s="14" t="s">
        <v>98</v>
      </c>
      <c r="B20" s="15" t="s">
        <v>99</v>
      </c>
      <c r="C20" s="16"/>
      <c r="D20" s="17"/>
      <c r="E20" s="19"/>
      <c r="F20" s="20">
        <f t="shared" si="0"/>
        <v>0</v>
      </c>
    </row>
    <row r="21" customFormat="1" ht="16.85" customHeight="1" spans="1:6">
      <c r="A21" s="14" t="s">
        <v>36</v>
      </c>
      <c r="B21" s="15" t="s">
        <v>100</v>
      </c>
      <c r="C21" s="16" t="s">
        <v>101</v>
      </c>
      <c r="D21" s="17" t="s">
        <v>148</v>
      </c>
      <c r="E21" s="19"/>
      <c r="F21" s="20">
        <f t="shared" si="0"/>
        <v>0</v>
      </c>
    </row>
    <row r="22" customFormat="1" ht="17.6" customHeight="1" spans="1:6">
      <c r="A22" s="14" t="s">
        <v>103</v>
      </c>
      <c r="B22" s="15" t="s">
        <v>104</v>
      </c>
      <c r="C22" s="16"/>
      <c r="D22" s="17"/>
      <c r="E22" s="19"/>
      <c r="F22" s="20">
        <f t="shared" si="0"/>
        <v>0</v>
      </c>
    </row>
    <row r="23" customFormat="1" ht="16.85" customHeight="1" spans="1:6">
      <c r="A23" s="14" t="s">
        <v>105</v>
      </c>
      <c r="B23" s="15" t="s">
        <v>106</v>
      </c>
      <c r="C23" s="16"/>
      <c r="D23" s="17"/>
      <c r="E23" s="19"/>
      <c r="F23" s="20">
        <f t="shared" si="0"/>
        <v>0</v>
      </c>
    </row>
    <row r="24" customFormat="1" ht="16.85" customHeight="1" spans="1:6">
      <c r="A24" s="14" t="s">
        <v>36</v>
      </c>
      <c r="B24" s="15" t="s">
        <v>100</v>
      </c>
      <c r="C24" s="16" t="s">
        <v>65</v>
      </c>
      <c r="D24" s="17" t="s">
        <v>149</v>
      </c>
      <c r="E24" s="19"/>
      <c r="F24" s="20">
        <f t="shared" si="0"/>
        <v>0</v>
      </c>
    </row>
    <row r="25" customFormat="1" ht="16.85" customHeight="1" spans="1:6">
      <c r="A25" s="14"/>
      <c r="B25" s="15" t="s">
        <v>119</v>
      </c>
      <c r="C25" s="16"/>
      <c r="D25" s="17"/>
      <c r="E25" s="19"/>
      <c r="F25" s="20">
        <f t="shared" si="0"/>
        <v>0</v>
      </c>
    </row>
    <row r="26" customFormat="1" ht="17.6" customHeight="1" spans="1:6">
      <c r="A26" s="14" t="s">
        <v>139</v>
      </c>
      <c r="B26" s="15" t="s">
        <v>140</v>
      </c>
      <c r="C26" s="16"/>
      <c r="D26" s="17"/>
      <c r="E26" s="19"/>
      <c r="F26" s="20">
        <f t="shared" si="0"/>
        <v>0</v>
      </c>
    </row>
    <row r="27" customFormat="1" ht="16.85" customHeight="1" spans="1:6">
      <c r="A27" s="14" t="s">
        <v>141</v>
      </c>
      <c r="B27" s="15" t="s">
        <v>142</v>
      </c>
      <c r="C27" s="16" t="s">
        <v>124</v>
      </c>
      <c r="D27" s="17" t="s">
        <v>111</v>
      </c>
      <c r="E27" s="19"/>
      <c r="F27" s="20">
        <f t="shared" si="0"/>
        <v>0</v>
      </c>
    </row>
    <row r="28" customFormat="1" ht="16.85" customHeight="1" spans="1:6">
      <c r="A28" s="14"/>
      <c r="B28" s="15"/>
      <c r="C28" s="16"/>
      <c r="D28" s="17"/>
      <c r="E28" s="17"/>
      <c r="F28" s="18"/>
    </row>
    <row r="29" customFormat="1" ht="16.85" customHeight="1" spans="1:6">
      <c r="A29" s="14"/>
      <c r="B29" s="15"/>
      <c r="C29" s="16"/>
      <c r="D29" s="17"/>
      <c r="E29" s="17"/>
      <c r="F29" s="18"/>
    </row>
    <row r="30" customFormat="1" ht="17.6" customHeight="1" spans="1:6">
      <c r="A30" s="14"/>
      <c r="B30" s="15"/>
      <c r="C30" s="16"/>
      <c r="D30" s="17"/>
      <c r="E30" s="17"/>
      <c r="F30" s="18"/>
    </row>
    <row r="31" customFormat="1" ht="16.85" customHeight="1" spans="1:6">
      <c r="A31" s="14"/>
      <c r="B31" s="15"/>
      <c r="C31" s="16"/>
      <c r="D31" s="17"/>
      <c r="E31" s="17"/>
      <c r="F31" s="18"/>
    </row>
    <row r="32" customFormat="1" ht="16.85" customHeight="1" spans="1:6">
      <c r="A32" s="14"/>
      <c r="B32" s="15"/>
      <c r="C32" s="16"/>
      <c r="D32" s="17"/>
      <c r="E32" s="17"/>
      <c r="F32" s="18"/>
    </row>
    <row r="33" customFormat="1" ht="16.85" customHeight="1" spans="1:6">
      <c r="A33" s="14"/>
      <c r="B33" s="15"/>
      <c r="C33" s="16"/>
      <c r="D33" s="17"/>
      <c r="E33" s="17"/>
      <c r="F33" s="18"/>
    </row>
    <row r="34" customFormat="1" ht="17.6" customHeight="1" spans="1:6">
      <c r="A34" s="14"/>
      <c r="B34" s="15"/>
      <c r="C34" s="16"/>
      <c r="D34" s="17"/>
      <c r="E34" s="17"/>
      <c r="F34" s="18"/>
    </row>
    <row r="35" customFormat="1" ht="16.85" customHeight="1" spans="1:6">
      <c r="A35" s="14"/>
      <c r="B35" s="15"/>
      <c r="C35" s="16"/>
      <c r="D35" s="17"/>
      <c r="E35" s="17"/>
      <c r="F35" s="18"/>
    </row>
    <row r="36" customFormat="1" ht="22" customHeight="1" spans="1:6">
      <c r="A36" s="22"/>
      <c r="B36" s="23" t="s">
        <v>108</v>
      </c>
      <c r="C36" s="23"/>
      <c r="D36" s="24">
        <f>SUM(F8:F27)</f>
        <v>0</v>
      </c>
      <c r="E36" s="25"/>
      <c r="F36" s="25"/>
    </row>
  </sheetData>
  <sheetProtection algorithmName="SHA-512" hashValue="NiZX1vhAY8C3qASUowfDkZxmM7FSLJZTOzAuCRLbXFdKoQLeJLbA34wXtas9K8efn9Czu2pmwU1fYLGpm+l0zQ==" saltValue="6tWEpYLj6TwdqV0WAMZZ2w==" spinCount="100000" sheet="1" objects="1"/>
  <mergeCells count="6">
    <mergeCell ref="A1:F1"/>
    <mergeCell ref="A2:D2"/>
    <mergeCell ref="E2:F2"/>
    <mergeCell ref="A3:F3"/>
    <mergeCell ref="B36:C36"/>
    <mergeCell ref="D36:F36"/>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showZeros="0" workbookViewId="0">
      <selection activeCell="E16" sqref="E1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 t="s">
        <v>22</v>
      </c>
      <c r="B1" s="1"/>
      <c r="C1" s="1"/>
      <c r="D1" s="1"/>
      <c r="E1" s="1"/>
      <c r="F1" s="1"/>
    </row>
    <row r="2" customFormat="1" ht="16.85" customHeight="1" spans="1:6">
      <c r="A2" s="2" t="s">
        <v>23</v>
      </c>
      <c r="B2" s="2"/>
      <c r="C2" s="2"/>
      <c r="D2" s="2"/>
      <c r="E2" s="10" t="s">
        <v>24</v>
      </c>
      <c r="F2" s="10"/>
    </row>
    <row r="3" customFormat="1" ht="21.25" customHeight="1" spans="1:6">
      <c r="A3" s="11" t="s">
        <v>150</v>
      </c>
      <c r="B3" s="11"/>
      <c r="C3" s="11"/>
      <c r="D3" s="11"/>
      <c r="E3" s="11"/>
      <c r="F3" s="11"/>
    </row>
    <row r="4" customFormat="1" ht="22" customHeight="1" spans="1:6">
      <c r="A4" s="12" t="s">
        <v>26</v>
      </c>
      <c r="B4" s="7" t="s">
        <v>27</v>
      </c>
      <c r="C4" s="7" t="s">
        <v>28</v>
      </c>
      <c r="D4" s="7" t="s">
        <v>29</v>
      </c>
      <c r="E4" s="7" t="s">
        <v>30</v>
      </c>
      <c r="F4" s="13" t="s">
        <v>31</v>
      </c>
    </row>
    <row r="5" customFormat="1" ht="17.6" customHeight="1" spans="1:6">
      <c r="A5" s="14"/>
      <c r="B5" s="15" t="s">
        <v>59</v>
      </c>
      <c r="C5" s="16"/>
      <c r="D5" s="17"/>
      <c r="E5" s="17"/>
      <c r="F5" s="18"/>
    </row>
    <row r="6" customFormat="1" ht="16.85" customHeight="1" spans="1:6">
      <c r="A6" s="14" t="s">
        <v>60</v>
      </c>
      <c r="B6" s="15" t="s">
        <v>61</v>
      </c>
      <c r="C6" s="16"/>
      <c r="D6" s="17"/>
      <c r="E6" s="17"/>
      <c r="F6" s="18"/>
    </row>
    <row r="7" customFormat="1" ht="16.85" customHeight="1" spans="1:6">
      <c r="A7" s="14" t="s">
        <v>62</v>
      </c>
      <c r="B7" s="15" t="s">
        <v>63</v>
      </c>
      <c r="C7" s="16"/>
      <c r="D7" s="17"/>
      <c r="E7" s="17"/>
      <c r="F7" s="18"/>
    </row>
    <row r="8" customFormat="1" ht="16.85" customHeight="1" spans="1:6">
      <c r="A8" s="14" t="s">
        <v>36</v>
      </c>
      <c r="B8" s="15" t="s">
        <v>64</v>
      </c>
      <c r="C8" s="16" t="s">
        <v>65</v>
      </c>
      <c r="D8" s="17" t="s">
        <v>151</v>
      </c>
      <c r="E8" s="19"/>
      <c r="F8" s="20">
        <f>D8*E8</f>
        <v>0</v>
      </c>
    </row>
    <row r="9" customFormat="1" ht="17.6" customHeight="1" spans="1:6">
      <c r="A9" s="14" t="s">
        <v>79</v>
      </c>
      <c r="B9" s="15" t="s">
        <v>80</v>
      </c>
      <c r="C9" s="16"/>
      <c r="D9" s="17"/>
      <c r="E9" s="19"/>
      <c r="F9" s="20">
        <f>D9*E9</f>
        <v>0</v>
      </c>
    </row>
    <row r="10" customFormat="1" ht="16.85" customHeight="1" spans="1:6">
      <c r="A10" s="14" t="s">
        <v>85</v>
      </c>
      <c r="B10" s="15" t="s">
        <v>86</v>
      </c>
      <c r="C10" s="16"/>
      <c r="D10" s="17"/>
      <c r="E10" s="19"/>
      <c r="F10" s="20">
        <f>D10*E10</f>
        <v>0</v>
      </c>
    </row>
    <row r="11" customFormat="1" ht="16.85" customHeight="1" spans="1:6">
      <c r="A11" s="14" t="s">
        <v>36</v>
      </c>
      <c r="B11" s="15" t="s">
        <v>87</v>
      </c>
      <c r="C11" s="16" t="s">
        <v>65</v>
      </c>
      <c r="D11" s="17" t="s">
        <v>147</v>
      </c>
      <c r="E11" s="19"/>
      <c r="F11" s="20">
        <f>D11*E11</f>
        <v>0</v>
      </c>
    </row>
    <row r="12" customFormat="1" ht="16.85" customHeight="1" spans="1:6">
      <c r="A12" s="14"/>
      <c r="B12" s="15"/>
      <c r="C12" s="16"/>
      <c r="D12" s="17"/>
      <c r="E12" s="17"/>
      <c r="F12" s="18"/>
    </row>
    <row r="13" customFormat="1" ht="17.6" customHeight="1" spans="1:6">
      <c r="A13" s="14"/>
      <c r="B13" s="15"/>
      <c r="C13" s="16"/>
      <c r="D13" s="17"/>
      <c r="E13" s="17"/>
      <c r="F13" s="18"/>
    </row>
    <row r="14" customFormat="1" ht="16.85" customHeight="1" spans="1:6">
      <c r="A14" s="14"/>
      <c r="B14" s="15"/>
      <c r="C14" s="16"/>
      <c r="D14" s="17"/>
      <c r="E14" s="17"/>
      <c r="F14" s="18"/>
    </row>
    <row r="15" customFormat="1" ht="16.85" customHeight="1" spans="1:6">
      <c r="A15" s="14"/>
      <c r="B15" s="15"/>
      <c r="C15" s="16"/>
      <c r="D15" s="17"/>
      <c r="E15" s="17"/>
      <c r="F15" s="18"/>
    </row>
    <row r="16" customFormat="1" ht="16.85" customHeight="1" spans="1:6">
      <c r="A16" s="14"/>
      <c r="B16" s="15"/>
      <c r="C16" s="16"/>
      <c r="D16" s="17"/>
      <c r="E16" s="17"/>
      <c r="F16" s="18"/>
    </row>
    <row r="17" customFormat="1" ht="16.85" customHeight="1" spans="1:6">
      <c r="A17" s="14"/>
      <c r="B17" s="15"/>
      <c r="C17" s="16"/>
      <c r="D17" s="17"/>
      <c r="E17" s="17"/>
      <c r="F17" s="18"/>
    </row>
    <row r="18" customFormat="1" ht="17.6" customHeight="1" spans="1:6">
      <c r="A18" s="14"/>
      <c r="B18" s="15"/>
      <c r="C18" s="16"/>
      <c r="D18" s="17"/>
      <c r="E18" s="17"/>
      <c r="F18" s="18"/>
    </row>
    <row r="19" customFormat="1" ht="16.85" customHeight="1" spans="1:6">
      <c r="A19" s="14"/>
      <c r="B19" s="15"/>
      <c r="C19" s="16"/>
      <c r="D19" s="17"/>
      <c r="E19" s="17"/>
      <c r="F19" s="18"/>
    </row>
    <row r="20" customFormat="1" ht="16.85" customHeight="1" spans="1:6">
      <c r="A20" s="14"/>
      <c r="B20" s="15"/>
      <c r="C20" s="16"/>
      <c r="D20" s="17"/>
      <c r="E20" s="17"/>
      <c r="F20" s="18"/>
    </row>
    <row r="21" customFormat="1" ht="16.85" customHeight="1" spans="1:6">
      <c r="A21" s="14"/>
      <c r="B21" s="15"/>
      <c r="C21" s="16"/>
      <c r="D21" s="17"/>
      <c r="E21" s="17"/>
      <c r="F21" s="18"/>
    </row>
    <row r="22" customFormat="1" ht="17.6" customHeight="1" spans="1:6">
      <c r="A22" s="14"/>
      <c r="B22" s="15"/>
      <c r="C22" s="16"/>
      <c r="D22" s="17"/>
      <c r="E22" s="17"/>
      <c r="F22" s="18"/>
    </row>
    <row r="23" customFormat="1" ht="16.85" customHeight="1" spans="1:6">
      <c r="A23" s="14"/>
      <c r="B23" s="15"/>
      <c r="C23" s="16"/>
      <c r="D23" s="17"/>
      <c r="E23" s="17"/>
      <c r="F23" s="18"/>
    </row>
    <row r="24" customFormat="1" ht="16.85" customHeight="1" spans="1:6">
      <c r="A24" s="14"/>
      <c r="B24" s="15"/>
      <c r="C24" s="16"/>
      <c r="D24" s="17"/>
      <c r="E24" s="17"/>
      <c r="F24" s="18"/>
    </row>
    <row r="25" customFormat="1" ht="17.6" customHeight="1" spans="1:6">
      <c r="A25" s="14"/>
      <c r="B25" s="15"/>
      <c r="C25" s="16"/>
      <c r="D25" s="17"/>
      <c r="E25" s="17"/>
      <c r="F25" s="18"/>
    </row>
    <row r="26" customFormat="1" ht="16.85" customHeight="1" spans="1:6">
      <c r="A26" s="14"/>
      <c r="B26" s="15"/>
      <c r="C26" s="16"/>
      <c r="D26" s="17"/>
      <c r="E26" s="17"/>
      <c r="F26" s="18"/>
    </row>
    <row r="27" customFormat="1" ht="16.85" customHeight="1" spans="1:6">
      <c r="A27" s="14"/>
      <c r="B27" s="15"/>
      <c r="C27" s="16"/>
      <c r="D27" s="17"/>
      <c r="E27" s="17"/>
      <c r="F27" s="18"/>
    </row>
    <row r="28" customFormat="1" ht="16.85" customHeight="1" spans="1:6">
      <c r="A28" s="14"/>
      <c r="B28" s="15"/>
      <c r="C28" s="16"/>
      <c r="D28" s="17"/>
      <c r="E28" s="17"/>
      <c r="F28" s="18"/>
    </row>
    <row r="29" customFormat="1" ht="17.6" customHeight="1" spans="1:6">
      <c r="A29" s="14"/>
      <c r="B29" s="15"/>
      <c r="C29" s="16"/>
      <c r="D29" s="17"/>
      <c r="E29" s="17"/>
      <c r="F29" s="18"/>
    </row>
    <row r="30" customFormat="1" ht="16.85" customHeight="1" spans="1:6">
      <c r="A30" s="14"/>
      <c r="B30" s="15"/>
      <c r="C30" s="16"/>
      <c r="D30" s="17"/>
      <c r="E30" s="17"/>
      <c r="F30" s="18"/>
    </row>
    <row r="31" customFormat="1" ht="16.85" customHeight="1" spans="1:6">
      <c r="A31" s="14"/>
      <c r="B31" s="15"/>
      <c r="C31" s="16"/>
      <c r="D31" s="17"/>
      <c r="E31" s="17"/>
      <c r="F31" s="18"/>
    </row>
    <row r="32" customFormat="1" ht="16.85" customHeight="1" spans="1:6">
      <c r="A32" s="14"/>
      <c r="B32" s="15"/>
      <c r="C32" s="16"/>
      <c r="D32" s="17"/>
      <c r="E32" s="17"/>
      <c r="F32" s="18"/>
    </row>
    <row r="33" customFormat="1" ht="17.6" customHeight="1" spans="1:6">
      <c r="A33" s="14"/>
      <c r="B33" s="15"/>
      <c r="C33" s="16"/>
      <c r="D33" s="17"/>
      <c r="E33" s="17"/>
      <c r="F33" s="18"/>
    </row>
    <row r="34" customFormat="1" ht="16.85" customHeight="1" spans="1:6">
      <c r="A34" s="14"/>
      <c r="B34" s="15"/>
      <c r="C34" s="16"/>
      <c r="D34" s="17"/>
      <c r="E34" s="17"/>
      <c r="F34" s="18"/>
    </row>
    <row r="35" customFormat="1" ht="22" customHeight="1" spans="1:6">
      <c r="A35" s="22"/>
      <c r="B35" s="23" t="s">
        <v>108</v>
      </c>
      <c r="C35" s="23"/>
      <c r="D35" s="24">
        <f>SUM(F8:F11)</f>
        <v>0</v>
      </c>
      <c r="E35" s="25"/>
      <c r="F35" s="25"/>
    </row>
  </sheetData>
  <sheetProtection algorithmName="SHA-512" hashValue="vXdyOX186XWJ64Va/ky9aSEoWlD+vfWoLf1lTneFgYRbRZJqJcm9EgwfD4rvLMekE9xX1jqODH7KIXjwwl7GvQ==" saltValue="1HnkVRg5nJx7/Ic0PQMt5A==" spinCount="100000" sheet="1" objects="1"/>
  <mergeCells count="6">
    <mergeCell ref="A1:F1"/>
    <mergeCell ref="A2:D2"/>
    <mergeCell ref="E2:F2"/>
    <mergeCell ref="A3:F3"/>
    <mergeCell ref="B35:C35"/>
    <mergeCell ref="D35:F35"/>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showZeros="0" workbookViewId="0">
      <selection activeCell="F8" sqref="F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 t="s">
        <v>22</v>
      </c>
      <c r="B1" s="1"/>
      <c r="C1" s="1"/>
      <c r="D1" s="1"/>
      <c r="E1" s="1"/>
      <c r="F1" s="1"/>
    </row>
    <row r="2" customFormat="1" ht="16.85" customHeight="1" spans="1:6">
      <c r="A2" s="2" t="s">
        <v>23</v>
      </c>
      <c r="B2" s="2"/>
      <c r="C2" s="2"/>
      <c r="D2" s="2"/>
      <c r="E2" s="10" t="s">
        <v>24</v>
      </c>
      <c r="F2" s="10"/>
    </row>
    <row r="3" customFormat="1" ht="21.25" customHeight="1" spans="1:6">
      <c r="A3" s="11" t="s">
        <v>152</v>
      </c>
      <c r="B3" s="11"/>
      <c r="C3" s="11"/>
      <c r="D3" s="11"/>
      <c r="E3" s="11"/>
      <c r="F3" s="11"/>
    </row>
    <row r="4" customFormat="1" ht="22" customHeight="1" spans="1:6">
      <c r="A4" s="12" t="s">
        <v>26</v>
      </c>
      <c r="B4" s="7" t="s">
        <v>27</v>
      </c>
      <c r="C4" s="7" t="s">
        <v>28</v>
      </c>
      <c r="D4" s="7" t="s">
        <v>29</v>
      </c>
      <c r="E4" s="7" t="s">
        <v>30</v>
      </c>
      <c r="F4" s="13" t="s">
        <v>31</v>
      </c>
    </row>
    <row r="5" customFormat="1" ht="17.6" customHeight="1" spans="1:6">
      <c r="A5" s="14"/>
      <c r="B5" s="15" t="s">
        <v>59</v>
      </c>
      <c r="C5" s="16"/>
      <c r="D5" s="17"/>
      <c r="E5" s="17"/>
      <c r="F5" s="18"/>
    </row>
    <row r="6" customFormat="1" ht="16.85" customHeight="1" spans="1:6">
      <c r="A6" s="14" t="s">
        <v>79</v>
      </c>
      <c r="B6" s="15" t="s">
        <v>80</v>
      </c>
      <c r="C6" s="16"/>
      <c r="D6" s="17"/>
      <c r="E6" s="17"/>
      <c r="F6" s="18"/>
    </row>
    <row r="7" customFormat="1" ht="16.85" customHeight="1" spans="1:6">
      <c r="A7" s="14" t="s">
        <v>85</v>
      </c>
      <c r="B7" s="15" t="s">
        <v>86</v>
      </c>
      <c r="C7" s="16"/>
      <c r="D7" s="17"/>
      <c r="E7" s="17"/>
      <c r="F7" s="18"/>
    </row>
    <row r="8" customFormat="1" ht="16.85" customHeight="1" spans="1:6">
      <c r="A8" s="14" t="s">
        <v>36</v>
      </c>
      <c r="B8" s="15" t="s">
        <v>87</v>
      </c>
      <c r="C8" s="16" t="s">
        <v>65</v>
      </c>
      <c r="D8" s="17" t="s">
        <v>111</v>
      </c>
      <c r="E8" s="19"/>
      <c r="F8" s="20">
        <f>D8*E8</f>
        <v>0</v>
      </c>
    </row>
    <row r="9" customFormat="1" ht="17.6" customHeight="1" spans="1:6">
      <c r="A9" s="14"/>
      <c r="B9" s="15"/>
      <c r="C9" s="16"/>
      <c r="D9" s="17"/>
      <c r="E9" s="17"/>
      <c r="F9" s="18"/>
    </row>
    <row r="10" customFormat="1" ht="16.85" customHeight="1" spans="1:6">
      <c r="A10" s="14"/>
      <c r="B10" s="15"/>
      <c r="C10" s="16"/>
      <c r="D10" s="17"/>
      <c r="E10" s="17"/>
      <c r="F10" s="18"/>
    </row>
    <row r="11" customFormat="1" ht="16.85" customHeight="1" spans="1:6">
      <c r="A11" s="14"/>
      <c r="B11" s="15"/>
      <c r="C11" s="16"/>
      <c r="D11" s="17"/>
      <c r="E11" s="17"/>
      <c r="F11" s="18"/>
    </row>
    <row r="12" customFormat="1" ht="16.85" customHeight="1" spans="1:6">
      <c r="A12" s="14"/>
      <c r="B12" s="15"/>
      <c r="C12" s="16"/>
      <c r="D12" s="17"/>
      <c r="E12" s="17"/>
      <c r="F12" s="18"/>
    </row>
    <row r="13" customFormat="1" ht="17.6" customHeight="1" spans="1:6">
      <c r="A13" s="14"/>
      <c r="B13" s="15"/>
      <c r="C13" s="16"/>
      <c r="D13" s="17"/>
      <c r="E13" s="17"/>
      <c r="F13" s="18"/>
    </row>
    <row r="14" customFormat="1" ht="16.85" customHeight="1" spans="1:6">
      <c r="A14" s="14"/>
      <c r="B14" s="15"/>
      <c r="C14" s="16"/>
      <c r="D14" s="17"/>
      <c r="E14" s="17"/>
      <c r="F14" s="18"/>
    </row>
    <row r="15" customFormat="1" ht="16.85" customHeight="1" spans="1:6">
      <c r="A15" s="14"/>
      <c r="B15" s="15"/>
      <c r="C15" s="16"/>
      <c r="D15" s="17"/>
      <c r="E15" s="17"/>
      <c r="F15" s="18"/>
    </row>
    <row r="16" customFormat="1" ht="16.85" customHeight="1" spans="1:6">
      <c r="A16" s="14"/>
      <c r="B16" s="15"/>
      <c r="C16" s="16"/>
      <c r="D16" s="17"/>
      <c r="E16" s="17"/>
      <c r="F16" s="18"/>
    </row>
    <row r="17" customFormat="1" ht="16.85" customHeight="1" spans="1:6">
      <c r="A17" s="14"/>
      <c r="B17" s="15"/>
      <c r="C17" s="16"/>
      <c r="D17" s="17"/>
      <c r="E17" s="17"/>
      <c r="F17" s="18"/>
    </row>
    <row r="18" customFormat="1" ht="17.6" customHeight="1" spans="1:6">
      <c r="A18" s="14"/>
      <c r="B18" s="15"/>
      <c r="C18" s="16"/>
      <c r="D18" s="17"/>
      <c r="E18" s="17"/>
      <c r="F18" s="18"/>
    </row>
    <row r="19" customFormat="1" ht="16.85" customHeight="1" spans="1:6">
      <c r="A19" s="14"/>
      <c r="B19" s="15"/>
      <c r="C19" s="16"/>
      <c r="D19" s="17"/>
      <c r="E19" s="17"/>
      <c r="F19" s="18"/>
    </row>
    <row r="20" customFormat="1" ht="16.85" customHeight="1" spans="1:6">
      <c r="A20" s="14"/>
      <c r="B20" s="15"/>
      <c r="C20" s="16"/>
      <c r="D20" s="17"/>
      <c r="E20" s="17"/>
      <c r="F20" s="18"/>
    </row>
    <row r="21" customFormat="1" ht="17.6" customHeight="1" spans="1:6">
      <c r="A21" s="14"/>
      <c r="B21" s="15"/>
      <c r="C21" s="16"/>
      <c r="D21" s="17"/>
      <c r="E21" s="17"/>
      <c r="F21" s="18"/>
    </row>
    <row r="22" customFormat="1" ht="16.85" customHeight="1" spans="1:6">
      <c r="A22" s="14"/>
      <c r="B22" s="15"/>
      <c r="C22" s="16"/>
      <c r="D22" s="17"/>
      <c r="E22" s="17"/>
      <c r="F22" s="18"/>
    </row>
    <row r="23" customFormat="1" ht="16.85" customHeight="1" spans="1:6">
      <c r="A23" s="14"/>
      <c r="B23" s="15"/>
      <c r="C23" s="16"/>
      <c r="D23" s="17"/>
      <c r="E23" s="17"/>
      <c r="F23" s="18"/>
    </row>
    <row r="24" customFormat="1" ht="16.85" customHeight="1" spans="1:6">
      <c r="A24" s="14"/>
      <c r="B24" s="15"/>
      <c r="C24" s="16"/>
      <c r="D24" s="17"/>
      <c r="E24" s="17"/>
      <c r="F24" s="18"/>
    </row>
    <row r="25" customFormat="1" ht="17.6" customHeight="1" spans="1:6">
      <c r="A25" s="14"/>
      <c r="B25" s="15"/>
      <c r="C25" s="16"/>
      <c r="D25" s="17"/>
      <c r="E25" s="17"/>
      <c r="F25" s="18"/>
    </row>
    <row r="26" customFormat="1" ht="16.85" customHeight="1" spans="1:6">
      <c r="A26" s="14"/>
      <c r="B26" s="15"/>
      <c r="C26" s="16"/>
      <c r="D26" s="17"/>
      <c r="E26" s="17"/>
      <c r="F26" s="18"/>
    </row>
    <row r="27" customFormat="1" ht="16.85" customHeight="1" spans="1:6">
      <c r="A27" s="14"/>
      <c r="B27" s="15"/>
      <c r="C27" s="16"/>
      <c r="D27" s="17"/>
      <c r="E27" s="17"/>
      <c r="F27" s="18"/>
    </row>
    <row r="28" customFormat="1" ht="16.85" customHeight="1" spans="1:6">
      <c r="A28" s="14"/>
      <c r="B28" s="15"/>
      <c r="C28" s="16"/>
      <c r="D28" s="17"/>
      <c r="E28" s="17"/>
      <c r="F28" s="18"/>
    </row>
    <row r="29" customFormat="1" ht="17.6" customHeight="1" spans="1:6">
      <c r="A29" s="14"/>
      <c r="B29" s="15"/>
      <c r="C29" s="16"/>
      <c r="D29" s="17"/>
      <c r="E29" s="17"/>
      <c r="F29" s="18"/>
    </row>
    <row r="30" customFormat="1" ht="16.85" customHeight="1" spans="1:6">
      <c r="A30" s="14"/>
      <c r="B30" s="15"/>
      <c r="C30" s="16"/>
      <c r="D30" s="17"/>
      <c r="E30" s="17"/>
      <c r="F30" s="18"/>
    </row>
    <row r="31" customFormat="1" ht="16.85" customHeight="1" spans="1:6">
      <c r="A31" s="14"/>
      <c r="B31" s="15"/>
      <c r="C31" s="16"/>
      <c r="D31" s="17"/>
      <c r="E31" s="17"/>
      <c r="F31" s="18"/>
    </row>
    <row r="32" customFormat="1" ht="16.85" customHeight="1" spans="1:6">
      <c r="A32" s="14"/>
      <c r="B32" s="15"/>
      <c r="C32" s="16"/>
      <c r="D32" s="17"/>
      <c r="E32" s="17"/>
      <c r="F32" s="18"/>
    </row>
    <row r="33" customFormat="1" ht="17.6" customHeight="1" spans="1:6">
      <c r="A33" s="14"/>
      <c r="B33" s="15"/>
      <c r="C33" s="16"/>
      <c r="D33" s="17"/>
      <c r="E33" s="17"/>
      <c r="F33" s="18"/>
    </row>
    <row r="34" customFormat="1" ht="16.85" customHeight="1" spans="1:6">
      <c r="A34" s="14"/>
      <c r="B34" s="15"/>
      <c r="C34" s="16"/>
      <c r="D34" s="17"/>
      <c r="E34" s="17"/>
      <c r="F34" s="18"/>
    </row>
    <row r="35" customFormat="1" ht="22" customHeight="1" spans="1:6">
      <c r="A35" s="22"/>
      <c r="B35" s="23" t="s">
        <v>108</v>
      </c>
      <c r="C35" s="23"/>
      <c r="D35" s="24">
        <f>SUM(F8)</f>
        <v>0</v>
      </c>
      <c r="E35" s="25"/>
      <c r="F35" s="25"/>
    </row>
  </sheetData>
  <sheetProtection algorithmName="SHA-512" hashValue="clHGiMht9wE1agzIAV+3TQ+8BY7jhuLNtLo9yNpI7iroHm1/JgpsdsPww5y2dGpb8JFNtWfTQqnMGJnBoIYV/A==" saltValue="QEp7IppEJjlrlQKL3yrRfg==" spinCount="100000" sheet="1" objects="1"/>
  <mergeCells count="6">
    <mergeCell ref="A1:F1"/>
    <mergeCell ref="A2:D2"/>
    <mergeCell ref="E2:F2"/>
    <mergeCell ref="A3:F3"/>
    <mergeCell ref="B35:C35"/>
    <mergeCell ref="D35:F35"/>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Zeros="0" workbookViewId="0">
      <selection activeCell="E18" sqref="E1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 t="s">
        <v>22</v>
      </c>
      <c r="B1" s="1"/>
      <c r="C1" s="1"/>
      <c r="D1" s="1"/>
      <c r="E1" s="1"/>
      <c r="F1" s="1"/>
    </row>
    <row r="2" customFormat="1" ht="16.85" customHeight="1" spans="1:6">
      <c r="A2" s="2" t="s">
        <v>23</v>
      </c>
      <c r="B2" s="2"/>
      <c r="C2" s="2"/>
      <c r="D2" s="2"/>
      <c r="E2" s="10" t="s">
        <v>24</v>
      </c>
      <c r="F2" s="10"/>
    </row>
    <row r="3" customFormat="1" ht="21.25" customHeight="1" spans="1:6">
      <c r="A3" s="11" t="s">
        <v>153</v>
      </c>
      <c r="B3" s="11"/>
      <c r="C3" s="11"/>
      <c r="D3" s="11"/>
      <c r="E3" s="11"/>
      <c r="F3" s="11"/>
    </row>
    <row r="4" customFormat="1" ht="22" customHeight="1" spans="1:6">
      <c r="A4" s="12" t="s">
        <v>26</v>
      </c>
      <c r="B4" s="7" t="s">
        <v>27</v>
      </c>
      <c r="C4" s="7" t="s">
        <v>28</v>
      </c>
      <c r="D4" s="7" t="s">
        <v>29</v>
      </c>
      <c r="E4" s="7" t="s">
        <v>30</v>
      </c>
      <c r="F4" s="13" t="s">
        <v>31</v>
      </c>
    </row>
    <row r="5" customFormat="1" ht="17.6" customHeight="1" spans="1:6">
      <c r="A5" s="14"/>
      <c r="B5" s="15" t="s">
        <v>59</v>
      </c>
      <c r="C5" s="16"/>
      <c r="D5" s="17"/>
      <c r="E5" s="17"/>
      <c r="F5" s="18"/>
    </row>
    <row r="6" customFormat="1" ht="16.85" customHeight="1" spans="1:6">
      <c r="A6" s="14" t="s">
        <v>60</v>
      </c>
      <c r="B6" s="15" t="s">
        <v>61</v>
      </c>
      <c r="C6" s="16"/>
      <c r="D6" s="17"/>
      <c r="E6" s="17"/>
      <c r="F6" s="18"/>
    </row>
    <row r="7" customFormat="1" ht="16.85" customHeight="1" spans="1:6">
      <c r="A7" s="14" t="s">
        <v>62</v>
      </c>
      <c r="B7" s="15" t="s">
        <v>63</v>
      </c>
      <c r="C7" s="16"/>
      <c r="D7" s="17"/>
      <c r="E7" s="17"/>
      <c r="F7" s="18"/>
    </row>
    <row r="8" customFormat="1" ht="16.85" customHeight="1" spans="1:6">
      <c r="A8" s="14" t="s">
        <v>36</v>
      </c>
      <c r="B8" s="15" t="s">
        <v>64</v>
      </c>
      <c r="C8" s="16" t="s">
        <v>65</v>
      </c>
      <c r="D8" s="17" t="s">
        <v>154</v>
      </c>
      <c r="E8" s="19"/>
      <c r="F8" s="20">
        <f>D8*E8</f>
        <v>0</v>
      </c>
    </row>
    <row r="9" customFormat="1" ht="17.6" customHeight="1" spans="1:6">
      <c r="A9" s="14" t="s">
        <v>67</v>
      </c>
      <c r="B9" s="15" t="s">
        <v>68</v>
      </c>
      <c r="C9" s="16"/>
      <c r="D9" s="17"/>
      <c r="E9" s="19"/>
      <c r="F9" s="20">
        <f t="shared" ref="F9:F32" si="0">D9*E9</f>
        <v>0</v>
      </c>
    </row>
    <row r="10" customFormat="1" ht="16.85" customHeight="1" spans="1:6">
      <c r="A10" s="14" t="s">
        <v>69</v>
      </c>
      <c r="B10" s="15" t="s">
        <v>70</v>
      </c>
      <c r="C10" s="16"/>
      <c r="D10" s="17"/>
      <c r="E10" s="19"/>
      <c r="F10" s="20">
        <f t="shared" si="0"/>
        <v>0</v>
      </c>
    </row>
    <row r="11" customFormat="1" ht="16.85" customHeight="1" spans="1:6">
      <c r="A11" s="14" t="s">
        <v>36</v>
      </c>
      <c r="B11" s="15" t="s">
        <v>71</v>
      </c>
      <c r="C11" s="16" t="s">
        <v>65</v>
      </c>
      <c r="D11" s="17" t="s">
        <v>155</v>
      </c>
      <c r="E11" s="19"/>
      <c r="F11" s="20">
        <f t="shared" si="0"/>
        <v>0</v>
      </c>
    </row>
    <row r="12" customFormat="1" ht="16.85" customHeight="1" spans="1:6">
      <c r="A12" s="14" t="s">
        <v>73</v>
      </c>
      <c r="B12" s="15" t="s">
        <v>74</v>
      </c>
      <c r="C12" s="16"/>
      <c r="D12" s="17"/>
      <c r="E12" s="19"/>
      <c r="F12" s="20">
        <f t="shared" si="0"/>
        <v>0</v>
      </c>
    </row>
    <row r="13" customFormat="1" ht="17.6" customHeight="1" spans="1:6">
      <c r="A13" s="14" t="s">
        <v>75</v>
      </c>
      <c r="B13" s="15" t="s">
        <v>76</v>
      </c>
      <c r="C13" s="16"/>
      <c r="D13" s="17"/>
      <c r="E13" s="19"/>
      <c r="F13" s="20">
        <f t="shared" si="0"/>
        <v>0</v>
      </c>
    </row>
    <row r="14" customFormat="1" ht="16.85" customHeight="1" spans="1:6">
      <c r="A14" s="14" t="s">
        <v>36</v>
      </c>
      <c r="B14" s="15" t="s">
        <v>77</v>
      </c>
      <c r="C14" s="16" t="s">
        <v>65</v>
      </c>
      <c r="D14" s="17" t="s">
        <v>78</v>
      </c>
      <c r="E14" s="19"/>
      <c r="F14" s="20">
        <f t="shared" si="0"/>
        <v>0</v>
      </c>
    </row>
    <row r="15" customFormat="1" ht="16.85" customHeight="1" spans="1:6">
      <c r="A15" s="14" t="s">
        <v>79</v>
      </c>
      <c r="B15" s="15" t="s">
        <v>80</v>
      </c>
      <c r="C15" s="16"/>
      <c r="D15" s="17"/>
      <c r="E15" s="19"/>
      <c r="F15" s="20">
        <f t="shared" si="0"/>
        <v>0</v>
      </c>
    </row>
    <row r="16" customFormat="1" ht="16.85" customHeight="1" spans="1:6">
      <c r="A16" s="14" t="s">
        <v>85</v>
      </c>
      <c r="B16" s="15" t="s">
        <v>86</v>
      </c>
      <c r="C16" s="16"/>
      <c r="D16" s="17"/>
      <c r="E16" s="19"/>
      <c r="F16" s="20">
        <f t="shared" si="0"/>
        <v>0</v>
      </c>
    </row>
    <row r="17" customFormat="1" ht="16.85" customHeight="1" spans="1:6">
      <c r="A17" s="14" t="s">
        <v>36</v>
      </c>
      <c r="B17" s="15" t="s">
        <v>87</v>
      </c>
      <c r="C17" s="16" t="s">
        <v>65</v>
      </c>
      <c r="D17" s="17" t="s">
        <v>156</v>
      </c>
      <c r="E17" s="19"/>
      <c r="F17" s="20">
        <f t="shared" si="0"/>
        <v>0</v>
      </c>
    </row>
    <row r="18" customFormat="1" ht="17.6" customHeight="1" spans="1:6">
      <c r="A18" s="14" t="s">
        <v>89</v>
      </c>
      <c r="B18" s="15" t="s">
        <v>90</v>
      </c>
      <c r="C18" s="16"/>
      <c r="D18" s="17"/>
      <c r="E18" s="19"/>
      <c r="F18" s="20">
        <f t="shared" si="0"/>
        <v>0</v>
      </c>
    </row>
    <row r="19" customFormat="1" ht="16.85" customHeight="1" spans="1:6">
      <c r="A19" s="14" t="s">
        <v>91</v>
      </c>
      <c r="B19" s="15" t="s">
        <v>92</v>
      </c>
      <c r="C19" s="16"/>
      <c r="D19" s="17"/>
      <c r="E19" s="19"/>
      <c r="F19" s="20">
        <f t="shared" si="0"/>
        <v>0</v>
      </c>
    </row>
    <row r="20" customFormat="1" ht="16.85" customHeight="1" spans="1:6">
      <c r="A20" s="14" t="s">
        <v>40</v>
      </c>
      <c r="B20" s="15" t="s">
        <v>93</v>
      </c>
      <c r="C20" s="16" t="s">
        <v>65</v>
      </c>
      <c r="D20" s="17" t="s">
        <v>157</v>
      </c>
      <c r="E20" s="19"/>
      <c r="F20" s="20">
        <f t="shared" si="0"/>
        <v>0</v>
      </c>
    </row>
    <row r="21" customFormat="1" ht="16.85" customHeight="1" spans="1:6">
      <c r="A21" s="14"/>
      <c r="B21" s="15" t="s">
        <v>95</v>
      </c>
      <c r="C21" s="16"/>
      <c r="D21" s="17"/>
      <c r="E21" s="19"/>
      <c r="F21" s="20">
        <f t="shared" si="0"/>
        <v>0</v>
      </c>
    </row>
    <row r="22" customFormat="1" ht="17.6" customHeight="1" spans="1:6">
      <c r="A22" s="14" t="s">
        <v>96</v>
      </c>
      <c r="B22" s="15" t="s">
        <v>97</v>
      </c>
      <c r="C22" s="16"/>
      <c r="D22" s="17"/>
      <c r="E22" s="19"/>
      <c r="F22" s="20">
        <f t="shared" si="0"/>
        <v>0</v>
      </c>
    </row>
    <row r="23" customFormat="1" ht="16.85" customHeight="1" spans="1:6">
      <c r="A23" s="14" t="s">
        <v>98</v>
      </c>
      <c r="B23" s="15" t="s">
        <v>99</v>
      </c>
      <c r="C23" s="16"/>
      <c r="D23" s="17"/>
      <c r="E23" s="19"/>
      <c r="F23" s="20">
        <f t="shared" si="0"/>
        <v>0</v>
      </c>
    </row>
    <row r="24" customFormat="1" ht="16.85" customHeight="1" spans="1:6">
      <c r="A24" s="14" t="s">
        <v>36</v>
      </c>
      <c r="B24" s="15" t="s">
        <v>100</v>
      </c>
      <c r="C24" s="16" t="s">
        <v>101</v>
      </c>
      <c r="D24" s="17" t="s">
        <v>158</v>
      </c>
      <c r="E24" s="19"/>
      <c r="F24" s="20">
        <f t="shared" si="0"/>
        <v>0</v>
      </c>
    </row>
    <row r="25" customFormat="1" ht="16.85" customHeight="1" spans="1:6">
      <c r="A25" s="14" t="s">
        <v>103</v>
      </c>
      <c r="B25" s="15" t="s">
        <v>104</v>
      </c>
      <c r="C25" s="16"/>
      <c r="D25" s="17"/>
      <c r="E25" s="19"/>
      <c r="F25" s="20">
        <f t="shared" si="0"/>
        <v>0</v>
      </c>
    </row>
    <row r="26" customFormat="1" ht="17.6" customHeight="1" spans="1:6">
      <c r="A26" s="14" t="s">
        <v>105</v>
      </c>
      <c r="B26" s="15" t="s">
        <v>106</v>
      </c>
      <c r="C26" s="16"/>
      <c r="D26" s="17"/>
      <c r="E26" s="19"/>
      <c r="F26" s="20">
        <f t="shared" si="0"/>
        <v>0</v>
      </c>
    </row>
    <row r="27" customFormat="1" ht="16.85" customHeight="1" spans="1:6">
      <c r="A27" s="14" t="s">
        <v>36</v>
      </c>
      <c r="B27" s="15" t="s">
        <v>100</v>
      </c>
      <c r="C27" s="16" t="s">
        <v>65</v>
      </c>
      <c r="D27" s="17" t="s">
        <v>159</v>
      </c>
      <c r="E27" s="19"/>
      <c r="F27" s="20">
        <f t="shared" si="0"/>
        <v>0</v>
      </c>
    </row>
    <row r="28" customFormat="1" ht="33.7" customHeight="1" spans="1:6">
      <c r="A28" s="14" t="s">
        <v>160</v>
      </c>
      <c r="B28" s="21" t="s">
        <v>161</v>
      </c>
      <c r="C28" s="16"/>
      <c r="D28" s="17"/>
      <c r="E28" s="19"/>
      <c r="F28" s="20">
        <f t="shared" si="0"/>
        <v>0</v>
      </c>
    </row>
    <row r="29" customFormat="1" ht="17.6" customHeight="1" spans="1:6">
      <c r="A29" s="14" t="s">
        <v>162</v>
      </c>
      <c r="B29" s="15" t="s">
        <v>163</v>
      </c>
      <c r="C29" s="16" t="s">
        <v>65</v>
      </c>
      <c r="D29" s="17" t="s">
        <v>164</v>
      </c>
      <c r="E29" s="19"/>
      <c r="F29" s="20">
        <f t="shared" si="0"/>
        <v>0</v>
      </c>
    </row>
    <row r="30" customFormat="1" ht="16.85" customHeight="1" spans="1:6">
      <c r="A30" s="14"/>
      <c r="B30" s="15" t="s">
        <v>119</v>
      </c>
      <c r="C30" s="16"/>
      <c r="D30" s="17"/>
      <c r="E30" s="19"/>
      <c r="F30" s="20">
        <f t="shared" si="0"/>
        <v>0</v>
      </c>
    </row>
    <row r="31" customFormat="1" ht="16.85" customHeight="1" spans="1:6">
      <c r="A31" s="14" t="s">
        <v>120</v>
      </c>
      <c r="B31" s="15" t="s">
        <v>121</v>
      </c>
      <c r="C31" s="16"/>
      <c r="D31" s="17"/>
      <c r="E31" s="19"/>
      <c r="F31" s="20">
        <f t="shared" si="0"/>
        <v>0</v>
      </c>
    </row>
    <row r="32" customFormat="1" ht="16.85" customHeight="1" spans="1:6">
      <c r="A32" s="14" t="s">
        <v>122</v>
      </c>
      <c r="B32" s="15" t="s">
        <v>123</v>
      </c>
      <c r="C32" s="16" t="s">
        <v>124</v>
      </c>
      <c r="D32" s="17" t="s">
        <v>165</v>
      </c>
      <c r="E32" s="19"/>
      <c r="F32" s="20">
        <f t="shared" si="0"/>
        <v>0</v>
      </c>
    </row>
    <row r="33" customFormat="1" ht="16.85" customHeight="1" spans="1:6">
      <c r="A33" s="14"/>
      <c r="B33" s="15"/>
      <c r="C33" s="16"/>
      <c r="D33" s="17"/>
      <c r="E33" s="17"/>
      <c r="F33" s="18"/>
    </row>
    <row r="34" customFormat="1" ht="17.6" customHeight="1" spans="1:6">
      <c r="A34" s="14"/>
      <c r="B34" s="15"/>
      <c r="C34" s="16"/>
      <c r="D34" s="17"/>
      <c r="E34" s="17"/>
      <c r="F34" s="18"/>
    </row>
    <row r="35" customFormat="1" ht="16.85" customHeight="1" spans="1:6">
      <c r="A35" s="14"/>
      <c r="B35" s="15"/>
      <c r="C35" s="16"/>
      <c r="D35" s="17"/>
      <c r="E35" s="17"/>
      <c r="F35" s="18"/>
    </row>
    <row r="36" customFormat="1" ht="22" customHeight="1" spans="1:6">
      <c r="A36" s="22"/>
      <c r="B36" s="23" t="s">
        <v>108</v>
      </c>
      <c r="C36" s="23"/>
      <c r="D36" s="24">
        <f>SUM(F8:F32)</f>
        <v>0</v>
      </c>
      <c r="E36" s="25"/>
      <c r="F36" s="25"/>
    </row>
  </sheetData>
  <sheetProtection algorithmName="SHA-512" hashValue="biFi8AzQJlocFxS2JNqCZPzTwp7wfwoEO6HJYxZTEsIjCD2NjY6CrvkiUrnx7EroCsT0Xgz5DCfKjeIIQ25/jw==" saltValue="Rsyb2MUkrxJidjPhr8bQGA==" spinCount="100000" sheet="1" objects="1"/>
  <mergeCells count="6">
    <mergeCell ref="A1:F1"/>
    <mergeCell ref="A2:D2"/>
    <mergeCell ref="E2:F2"/>
    <mergeCell ref="A3:F3"/>
    <mergeCell ref="B36:C36"/>
    <mergeCell ref="D36:F36"/>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showZeros="0" topLeftCell="A7" workbookViewId="0">
      <selection activeCell="A18" sqref="A18:D18"/>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1" t="s">
        <v>166</v>
      </c>
      <c r="B1" s="1"/>
      <c r="C1" s="1"/>
      <c r="D1" s="1"/>
    </row>
    <row r="2" ht="16.85" customHeight="1" spans="1:4">
      <c r="A2" s="2" t="s">
        <v>167</v>
      </c>
      <c r="B2" s="2"/>
      <c r="C2" s="2"/>
      <c r="D2" s="2"/>
    </row>
    <row r="3" ht="32.95" customHeight="1" spans="1:4">
      <c r="A3" s="3" t="s">
        <v>168</v>
      </c>
      <c r="B3" s="4" t="s">
        <v>169</v>
      </c>
      <c r="C3" s="4" t="s">
        <v>170</v>
      </c>
      <c r="D3" s="5" t="s">
        <v>171</v>
      </c>
    </row>
    <row r="4" ht="28.55" customHeight="1" spans="1:4">
      <c r="A4" s="6" t="s">
        <v>39</v>
      </c>
      <c r="B4" s="7" t="s">
        <v>172</v>
      </c>
      <c r="C4" s="7" t="s">
        <v>25</v>
      </c>
      <c r="D4" s="8">
        <f>'100章'!D34</f>
        <v>0</v>
      </c>
    </row>
    <row r="5" ht="28.55" customHeight="1" spans="1:4">
      <c r="A5" s="6" t="s">
        <v>173</v>
      </c>
      <c r="B5" s="7"/>
      <c r="C5" s="7" t="s">
        <v>58</v>
      </c>
      <c r="D5" s="8">
        <f>腮五素村尔架麻社过水路水毁应急抢修工程!D36</f>
        <v>0</v>
      </c>
    </row>
    <row r="6" ht="28.55" customHeight="1" spans="1:4">
      <c r="A6" s="6" t="s">
        <v>174</v>
      </c>
      <c r="B6" s="7"/>
      <c r="C6" s="7" t="s">
        <v>109</v>
      </c>
      <c r="D6" s="8">
        <f>腮五素村可可利社李富良门下过水路面水毁应急抢修工程!D36</f>
        <v>0</v>
      </c>
    </row>
    <row r="7" ht="28.55" customHeight="1" spans="1:4">
      <c r="A7" s="6" t="s">
        <v>175</v>
      </c>
      <c r="B7" s="7"/>
      <c r="C7" s="7" t="s">
        <v>126</v>
      </c>
      <c r="D7" s="8">
        <f>达坝席利嘎查点湾社赵金良门前过水路面水毁应急抢修工程!D36</f>
        <v>0</v>
      </c>
    </row>
    <row r="8" ht="28.55" customHeight="1" spans="1:4">
      <c r="A8" s="6" t="s">
        <v>176</v>
      </c>
      <c r="B8" s="7"/>
      <c r="C8" s="7" t="s">
        <v>143</v>
      </c>
      <c r="D8" s="8">
        <f>蒿召赖嘎查昆独龙社訾建忠门前过水路面水毁应急抢修工程!D36</f>
        <v>0</v>
      </c>
    </row>
    <row r="9" ht="28.55" customHeight="1" spans="1:4">
      <c r="A9" s="6" t="s">
        <v>177</v>
      </c>
      <c r="B9" s="7"/>
      <c r="C9" s="7" t="s">
        <v>150</v>
      </c>
      <c r="D9" s="8">
        <f>李家塔村三合成社至壕口社路面水毁应急抢修工程!D35</f>
        <v>0</v>
      </c>
    </row>
    <row r="10" ht="28.55" customHeight="1" spans="1:4">
      <c r="A10" s="6" t="s">
        <v>178</v>
      </c>
      <c r="B10" s="7"/>
      <c r="C10" s="7" t="s">
        <v>152</v>
      </c>
      <c r="D10" s="8">
        <f>李家塔村达内壕社过水路面水毁应急抢修工程!D35</f>
        <v>0</v>
      </c>
    </row>
    <row r="11" ht="28.55" customHeight="1" spans="1:4">
      <c r="A11" s="6" t="s">
        <v>179</v>
      </c>
      <c r="B11" s="7"/>
      <c r="C11" s="7" t="s">
        <v>153</v>
      </c>
      <c r="D11" s="8">
        <f>腮五素村新房社敖来喜门前过水路面水毁应急抢修工程!D36</f>
        <v>0</v>
      </c>
    </row>
    <row r="12" ht="28.55" customHeight="1" spans="1:4">
      <c r="A12" s="6" t="s">
        <v>180</v>
      </c>
      <c r="B12" s="7" t="s">
        <v>181</v>
      </c>
      <c r="C12" s="7"/>
      <c r="D12" s="8">
        <f>SUM(D4:D11)</f>
        <v>0</v>
      </c>
    </row>
    <row r="13" ht="28.55" customHeight="1" spans="1:4">
      <c r="A13" s="6" t="s">
        <v>182</v>
      </c>
      <c r="B13" s="7" t="s">
        <v>183</v>
      </c>
      <c r="C13" s="7"/>
      <c r="D13" s="8" t="s">
        <v>184</v>
      </c>
    </row>
    <row r="14" ht="28.55" customHeight="1" spans="1:4">
      <c r="A14" s="6" t="s">
        <v>185</v>
      </c>
      <c r="B14" s="7" t="s">
        <v>186</v>
      </c>
      <c r="C14" s="7"/>
      <c r="D14" s="8" t="s">
        <v>184</v>
      </c>
    </row>
    <row r="15" ht="28.55" customHeight="1" spans="1:4">
      <c r="A15" s="6" t="s">
        <v>187</v>
      </c>
      <c r="B15" s="7" t="s">
        <v>188</v>
      </c>
      <c r="C15" s="7"/>
      <c r="D15" s="8" t="s">
        <v>184</v>
      </c>
    </row>
    <row r="16" ht="28.55" customHeight="1" spans="1:4">
      <c r="A16" s="6" t="s">
        <v>189</v>
      </c>
      <c r="B16" s="7" t="s">
        <v>190</v>
      </c>
      <c r="C16" s="7"/>
      <c r="D16" s="8" t="s">
        <v>184</v>
      </c>
    </row>
    <row r="17" ht="28.55" customHeight="1" spans="1:4">
      <c r="A17" s="6" t="s">
        <v>191</v>
      </c>
      <c r="B17" s="7" t="s">
        <v>192</v>
      </c>
      <c r="C17" s="7"/>
      <c r="D17" s="8">
        <f>D12</f>
        <v>0</v>
      </c>
    </row>
    <row r="18" ht="228.55" customHeight="1" spans="1:4">
      <c r="A18" s="9"/>
      <c r="B18" s="9"/>
      <c r="C18" s="9"/>
      <c r="D18" s="9"/>
    </row>
  </sheetData>
  <sheetProtection algorithmName="SHA-512" hashValue="p+h04SjOoUUSpd/+EhotWPgrLZPIkj/mn9pxS5QKHXiDRe/Kg3mWp/V/EeoPyEl0iHImiLk+gnxqzxjRhKVe8Q==" saltValue="t776o53D1QpX99SsY439OA==" spinCount="100000" sheet="1" objects="1"/>
  <mergeCells count="9">
    <mergeCell ref="A1:D1"/>
    <mergeCell ref="A2:D2"/>
    <mergeCell ref="B12:C12"/>
    <mergeCell ref="B13:C13"/>
    <mergeCell ref="B14:C14"/>
    <mergeCell ref="B15:C15"/>
    <mergeCell ref="B16:C16"/>
    <mergeCell ref="B17:C17"/>
    <mergeCell ref="A18:D18"/>
  </mergeCells>
  <printOptions horizontalCentered="1" verticalCentered="1"/>
  <pageMargins left="0.50125" right="0.50125"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1"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10" master="" otherUserPermission="visible"/>
  <rangeList sheetStid="9"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10</vt:i4>
      </vt:variant>
    </vt:vector>
  </HeadingPairs>
  <TitlesOfParts>
    <vt:vector size="10" baseType="lpstr">
      <vt:lpstr>编制说明</vt:lpstr>
      <vt:lpstr>100章</vt:lpstr>
      <vt:lpstr>腮五素村尔架麻社过水路水毁应急抢修工程</vt:lpstr>
      <vt:lpstr>腮五素村可可利社李富良门下过水路面水毁应急抢修工程</vt:lpstr>
      <vt:lpstr>达坝席利嘎查点湾社赵金良门前过水路面水毁应急抢修工程</vt:lpstr>
      <vt:lpstr>蒿召赖嘎查昆独龙社訾建忠门前过水路面水毁应急抢修工程</vt:lpstr>
      <vt:lpstr>李家塔村三合成社至壕口社路面水毁应急抢修工程</vt:lpstr>
      <vt:lpstr>李家塔村达内壕社过水路面水毁应急抢修工程</vt:lpstr>
      <vt:lpstr>腮五素村新房社敖来喜门前过水路面水毁应急抢修工程</vt:lpstr>
      <vt:lpstr>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大漠雄起</cp:lastModifiedBy>
  <dcterms:created xsi:type="dcterms:W3CDTF">2026-05-13T15:59:00Z</dcterms:created>
  <dcterms:modified xsi:type="dcterms:W3CDTF">2026-05-14T09:09:09Z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474299DE2FF84890853E297045F104BE_12</vt:lpwstr>
  </property>
  <property fmtid="{D5CDD505-2E9C-101B-9397-08002B2CF9AE}" pid="3" name="KSOProductBuildVer">
    <vt:lpwstr>2052-12.1.0.25865</vt:lpwstr>
  </property>
  <property fmtid="{D5CDD505-2E9C-101B-9397-08002B2CF9AE}" pid="4" name="CalculationRule">
    <vt:i4>0</vt:i4>
  </property>
</Properties>
</file>