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 tabRatio="868" activeTab="3"/>
  </bookViews>
  <sheets>
    <sheet name="汇总表" sheetId="4" r:id="rId1"/>
    <sheet name="物理数字化探究实验室" sheetId="5" r:id="rId2"/>
    <sheet name="化学数字化探究实验室" sheetId="12" r:id="rId3"/>
    <sheet name="生物数字化探究实验室" sheetId="7" r:id="rId4"/>
    <sheet name="生物观察实验室" sheetId="13" r:id="rId5"/>
    <sheet name="物理准备室" sheetId="8" r:id="rId6"/>
    <sheet name="化学准备室" sheetId="9" r:id="rId7"/>
    <sheet name="生物准备室" sheetId="10" r:id="rId8"/>
    <sheet name="通用设备" sheetId="14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1" hidden="1">物理数字化探究实验室!$A$2:$J$105</definedName>
    <definedName name="_xlnm._FilterDatabase" localSheetId="2" hidden="1">化学数字化探究实验室!$A$1:$J$82</definedName>
    <definedName name="_xlnm._FilterDatabase" localSheetId="3" hidden="1">生物数字化探究实验室!$A$1:$J$71</definedName>
    <definedName name="修改4">#REF!</definedName>
    <definedName name="修改9">#REF!</definedName>
    <definedName name="修改9.2">#REF!</definedName>
    <definedName name="__________________PD1">'[1]SW-TEO'!#REF!</definedName>
    <definedName name="_________________PA7">'[1]SW-TEO'!#REF!</definedName>
    <definedName name="_________________PA8">'[1]SW-TEO'!#REF!</definedName>
    <definedName name="_________________PD1">'[1]SW-TEO'!#REF!</definedName>
    <definedName name="_________________PE12">'[1]SW-TEO'!#REF!</definedName>
    <definedName name="_________________PE13">'[1]SW-TEO'!#REF!</definedName>
    <definedName name="_________________PE6">'[1]SW-TEO'!#REF!</definedName>
    <definedName name="_________________PE7">'[1]SW-TEO'!#REF!</definedName>
    <definedName name="_________________PE8">'[1]SW-TEO'!#REF!</definedName>
    <definedName name="_________________PE9">'[1]SW-TEO'!#REF!</definedName>
    <definedName name="_________________PH1">'[1]SW-TEO'!#REF!</definedName>
    <definedName name="_________________PI1">'[1]SW-TEO'!#REF!</definedName>
    <definedName name="_________________PK1">'[1]SW-TEO'!#REF!</definedName>
    <definedName name="_________________PK3">'[1]SW-TEO'!#REF!</definedName>
    <definedName name="________________PA7">'[1]SW-TEO'!#REF!</definedName>
    <definedName name="________________PA8">'[1]SW-TEO'!#REF!</definedName>
    <definedName name="________________PD1">'[1]SW-TEO'!#REF!</definedName>
    <definedName name="________________PE12">'[1]SW-TEO'!#REF!</definedName>
    <definedName name="________________PE13">'[1]SW-TEO'!#REF!</definedName>
    <definedName name="________________PE6">'[1]SW-TEO'!#REF!</definedName>
    <definedName name="________________PE7">'[1]SW-TEO'!#REF!</definedName>
    <definedName name="________________PE8">'[1]SW-TEO'!#REF!</definedName>
    <definedName name="________________PE9">'[1]SW-TEO'!#REF!</definedName>
    <definedName name="________________PH1">'[1]SW-TEO'!#REF!</definedName>
    <definedName name="________________PI1">'[1]SW-TEO'!#REF!</definedName>
    <definedName name="________________PK1">'[1]SW-TEO'!#REF!</definedName>
    <definedName name="________________PK3">'[1]SW-TEO'!#REF!</definedName>
    <definedName name="_______________PA7">'[1]SW-TEO'!#REF!</definedName>
    <definedName name="_______________PA8">'[1]SW-TEO'!#REF!</definedName>
    <definedName name="_______________PD1">'[1]SW-TEO'!#REF!</definedName>
    <definedName name="_______________PE12">'[1]SW-TEO'!#REF!</definedName>
    <definedName name="_______________PE13">'[1]SW-TEO'!#REF!</definedName>
    <definedName name="_______________PE6">'[1]SW-TEO'!#REF!</definedName>
    <definedName name="_______________PE7">'[1]SW-TEO'!#REF!</definedName>
    <definedName name="_______________PE8">'[1]SW-TEO'!#REF!</definedName>
    <definedName name="_______________PE9">'[1]SW-TEO'!#REF!</definedName>
    <definedName name="_______________PH1">'[1]SW-TEO'!#REF!</definedName>
    <definedName name="_______________PI1">'[1]SW-TEO'!#REF!</definedName>
    <definedName name="_______________PK1">'[1]SW-TEO'!#REF!</definedName>
    <definedName name="_______________PK3">'[1]SW-TEO'!#REF!</definedName>
    <definedName name="______________PA7">'[1]SW-TEO'!#REF!</definedName>
    <definedName name="______________PA8">'[1]SW-TEO'!#REF!</definedName>
    <definedName name="______________PE12">'[1]SW-TEO'!#REF!</definedName>
    <definedName name="______________PE13">'[1]SW-TEO'!#REF!</definedName>
    <definedName name="______________PE6">'[1]SW-TEO'!#REF!</definedName>
    <definedName name="______________PE7">'[1]SW-TEO'!#REF!</definedName>
    <definedName name="______________PE8">'[1]SW-TEO'!#REF!</definedName>
    <definedName name="______________PE9">'[1]SW-TEO'!#REF!</definedName>
    <definedName name="______________PH1">'[1]SW-TEO'!#REF!</definedName>
    <definedName name="______________PI1">'[1]SW-TEO'!#REF!</definedName>
    <definedName name="______________PK1">'[1]SW-TEO'!#REF!</definedName>
    <definedName name="______________PK3">'[1]SW-TEO'!#REF!</definedName>
    <definedName name="_____________PD1">'[1]SW-TEO'!#REF!</definedName>
    <definedName name="____________PA7">'[1]SW-TEO'!#REF!</definedName>
    <definedName name="____________PA8">'[1]SW-TEO'!#REF!</definedName>
    <definedName name="____________PD1">'[1]SW-TEO'!#REF!</definedName>
    <definedName name="____________PE12">'[1]SW-TEO'!#REF!</definedName>
    <definedName name="____________PE13">'[1]SW-TEO'!#REF!</definedName>
    <definedName name="____________PE6">'[1]SW-TEO'!#REF!</definedName>
    <definedName name="____________PE7">'[1]SW-TEO'!#REF!</definedName>
    <definedName name="____________PE8">'[1]SW-TEO'!#REF!</definedName>
    <definedName name="____________PE9">'[1]SW-TEO'!#REF!</definedName>
    <definedName name="____________PH1">'[1]SW-TEO'!#REF!</definedName>
    <definedName name="____________PI1">'[1]SW-TEO'!#REF!</definedName>
    <definedName name="____________PK1">'[1]SW-TEO'!#REF!</definedName>
    <definedName name="____________PK3">'[1]SW-TEO'!#REF!</definedName>
    <definedName name="___________PA7">'[1]SW-TEO'!#REF!</definedName>
    <definedName name="___________PA8">'[1]SW-TEO'!#REF!</definedName>
    <definedName name="___________PD1">'[1]SW-TEO'!#REF!</definedName>
    <definedName name="___________PE12">'[1]SW-TEO'!#REF!</definedName>
    <definedName name="___________PE13">'[1]SW-TEO'!#REF!</definedName>
    <definedName name="___________PE6">'[1]SW-TEO'!#REF!</definedName>
    <definedName name="___________PE7">'[1]SW-TEO'!#REF!</definedName>
    <definedName name="___________PE8">'[1]SW-TEO'!#REF!</definedName>
    <definedName name="___________PE9">'[1]SW-TEO'!#REF!</definedName>
    <definedName name="___________PH1">'[1]SW-TEO'!#REF!</definedName>
    <definedName name="___________PI1">'[1]SW-TEO'!#REF!</definedName>
    <definedName name="___________PK1">'[1]SW-TEO'!#REF!</definedName>
    <definedName name="___________PK3">'[1]SW-TEO'!#REF!</definedName>
    <definedName name="__________PA7">'[1]SW-TEO'!#REF!</definedName>
    <definedName name="__________PA8">'[1]SW-TEO'!#REF!</definedName>
    <definedName name="__________PD1">'[1]SW-TEO'!#REF!</definedName>
    <definedName name="__________PE12">'[1]SW-TEO'!#REF!</definedName>
    <definedName name="__________PE13">'[1]SW-TEO'!#REF!</definedName>
    <definedName name="__________PE6">'[1]SW-TEO'!#REF!</definedName>
    <definedName name="__________PE7">'[1]SW-TEO'!#REF!</definedName>
    <definedName name="__________PE8">'[1]SW-TEO'!#REF!</definedName>
    <definedName name="__________PE9">'[1]SW-TEO'!#REF!</definedName>
    <definedName name="__________PH1">'[1]SW-TEO'!#REF!</definedName>
    <definedName name="__________PI1">'[1]SW-TEO'!#REF!</definedName>
    <definedName name="__________PK1">'[1]SW-TEO'!#REF!</definedName>
    <definedName name="__________PK3">'[1]SW-TEO'!#REF!</definedName>
    <definedName name="_________PA7">'[1]SW-TEO'!#REF!</definedName>
    <definedName name="_________PA8">'[1]SW-TEO'!#REF!</definedName>
    <definedName name="_________PD1">'[1]SW-TEO'!#REF!</definedName>
    <definedName name="_________PE12">'[1]SW-TEO'!#REF!</definedName>
    <definedName name="_________PE13">'[1]SW-TEO'!#REF!</definedName>
    <definedName name="_________PE6">'[1]SW-TEO'!#REF!</definedName>
    <definedName name="_________PE7">'[1]SW-TEO'!#REF!</definedName>
    <definedName name="_________PE8">'[1]SW-TEO'!#REF!</definedName>
    <definedName name="_________PE9">'[1]SW-TEO'!#REF!</definedName>
    <definedName name="_________PH1">'[1]SW-TEO'!#REF!</definedName>
    <definedName name="_________PI1">'[1]SW-TEO'!#REF!</definedName>
    <definedName name="_________PK1">'[1]SW-TEO'!#REF!</definedName>
    <definedName name="_________PK3">'[1]SW-TEO'!#REF!</definedName>
    <definedName name="________PA7">'[1]SW-TEO'!#REF!</definedName>
    <definedName name="________PA8">'[1]SW-TEO'!#REF!</definedName>
    <definedName name="________PD1">'[1]SW-TEO'!#REF!</definedName>
    <definedName name="________PE12">'[1]SW-TEO'!#REF!</definedName>
    <definedName name="________PE13">'[1]SW-TEO'!#REF!</definedName>
    <definedName name="________PE6">'[1]SW-TEO'!#REF!</definedName>
    <definedName name="________PE7">'[1]SW-TEO'!#REF!</definedName>
    <definedName name="________PE8">'[1]SW-TEO'!#REF!</definedName>
    <definedName name="________PE9">'[1]SW-TEO'!#REF!</definedName>
    <definedName name="________PH1">'[1]SW-TEO'!#REF!</definedName>
    <definedName name="________PI1">'[1]SW-TEO'!#REF!</definedName>
    <definedName name="________PK1">'[1]SW-TEO'!#REF!</definedName>
    <definedName name="________PK3">'[1]SW-TEO'!#REF!</definedName>
    <definedName name="_______PA7">'[1]SW-TEO'!#REF!</definedName>
    <definedName name="_______PA8">'[1]SW-TEO'!#REF!</definedName>
    <definedName name="_______PD1">'[1]SW-TEO'!#REF!</definedName>
    <definedName name="_______PE12">'[1]SW-TEO'!#REF!</definedName>
    <definedName name="_______PE13">'[1]SW-TEO'!#REF!</definedName>
    <definedName name="_______PE6">'[1]SW-TEO'!#REF!</definedName>
    <definedName name="_______PE7">'[1]SW-TEO'!#REF!</definedName>
    <definedName name="_______PE8">'[1]SW-TEO'!#REF!</definedName>
    <definedName name="_______PE9">'[1]SW-TEO'!#REF!</definedName>
    <definedName name="_______PH1">'[1]SW-TEO'!#REF!</definedName>
    <definedName name="_______PI1">'[1]SW-TEO'!#REF!</definedName>
    <definedName name="_______PK1">'[1]SW-TEO'!#REF!</definedName>
    <definedName name="_______PK3">'[1]SW-TEO'!#REF!</definedName>
    <definedName name="_____PA7">'[1]SW-TEO'!#REF!</definedName>
    <definedName name="_____PA8">'[1]SW-TEO'!#REF!</definedName>
    <definedName name="_____PD1">'[1]SW-TEO'!#REF!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Order1" hidden="1">255</definedName>
    <definedName name="_Order2" hidden="1">255</definedName>
    <definedName name="_PA8">'[1]SW-TEO'!#REF!</definedName>
    <definedName name="_PD1">'[1]SW-TEO'!#REF!</definedName>
    <definedName name="_PE12">'[1]SW-TEO'!#REF!</definedName>
    <definedName name="_PE13">'[1]SW-TEO'!#REF!</definedName>
    <definedName name="_PE6">'[1]SW-TEO'!#REF!</definedName>
    <definedName name="_PE7">'[1]SW-TEO'!#REF!</definedName>
    <definedName name="_PE8">'[1]SW-TEO'!#REF!</definedName>
    <definedName name="_PE9">'[1]SW-TEO'!#REF!</definedName>
    <definedName name="_PH1">'[1]SW-TEO'!#REF!</definedName>
    <definedName name="_PI1">'[1]SW-TEO'!#REF!</definedName>
    <definedName name="_PK1">'[1]SW-TEO'!#REF!</definedName>
    <definedName name="_PK3">'[1]SW-TEO'!#REF!</definedName>
    <definedName name="BB">'[3]Sheet1 (1)'!$G$24</definedName>
    <definedName name="CC">[4]Sheet1!$A:$E</definedName>
    <definedName name="DD">'[3]Sheet1 (1)'!$G$32</definedName>
    <definedName name="ee">'[1]SW-TEO'!#REF!</definedName>
    <definedName name="EssAliasTable">"Default"</definedName>
    <definedName name="hostfee">'[2]Financ. Overview'!$H$12</definedName>
    <definedName name="hvac">'[2]Financ. Overview'!#REF!</definedName>
    <definedName name="HWSheet">1</definedName>
    <definedName name="pr_toolbox">[2]Toolbox!$A$3:$I$80</definedName>
    <definedName name="RQ">"2000年02月"</definedName>
    <definedName name="sdlfee">'[2]Financ. Overview'!$H$13</definedName>
    <definedName name="ss7fee">'[2]Financ. Overview'!$H$18</definedName>
    <definedName name="subsfee">'[2]Financ. Overview'!$H$14</definedName>
    <definedName name="V5.1Fee">'[2]Financ. Overview'!$H$15</definedName>
    <definedName name="XT_DN">2000</definedName>
    <definedName name="XT_DN_2">1999</definedName>
    <definedName name="XT_DR">31</definedName>
    <definedName name="XT_DY">2</definedName>
    <definedName name="XT_DY_2">1</definedName>
    <definedName name="XT_WJZ">0</definedName>
    <definedName name="综合">'[3]Sheet1 (1)'!$G$32</definedName>
    <definedName name="修改4" localSheetId="2">#REF!</definedName>
    <definedName name="修改9" localSheetId="2">#REF!</definedName>
    <definedName name="修改9.2" localSheetId="2">#REF!</definedName>
    <definedName name="修改4" localSheetId="4">#REF!</definedName>
    <definedName name="修改9" localSheetId="4">#REF!</definedName>
    <definedName name="修改9.2" localSheetId="4">#REF!</definedName>
    <definedName name="修改88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<sst xmlns="http://schemas.openxmlformats.org/spreadsheetml/2006/main" count="676" uniqueCount="157">
  <si>
    <t>分项报价表</t>
  </si>
  <si>
    <t>序号</t>
  </si>
  <si>
    <t>项目名称</t>
  </si>
  <si>
    <t>单位</t>
  </si>
  <si>
    <t>数量</t>
  </si>
  <si>
    <t>单价</t>
  </si>
  <si>
    <t>总价</t>
  </si>
  <si>
    <t>物理数字化探究实验室</t>
  </si>
  <si>
    <t>套</t>
  </si>
  <si>
    <t>化学数字化探究实验室</t>
  </si>
  <si>
    <t>生物数字化探究实验室</t>
  </si>
  <si>
    <t>生物观察实验室</t>
  </si>
  <si>
    <t>物理准备室</t>
  </si>
  <si>
    <t>化学准备室</t>
  </si>
  <si>
    <t>生物准备室</t>
  </si>
  <si>
    <t>通用设备</t>
  </si>
  <si>
    <t>合计</t>
  </si>
  <si>
    <t>物理数字化探究实验室设备投标报价</t>
  </si>
  <si>
    <t>1.教师演示控制</t>
  </si>
  <si>
    <t>货物名称</t>
  </si>
  <si>
    <t>规格型号</t>
  </si>
  <si>
    <t>品牌</t>
  </si>
  <si>
    <t>产地</t>
  </si>
  <si>
    <t>制造商名称</t>
  </si>
  <si>
    <t>单价（元）</t>
  </si>
  <si>
    <t>总价（元）</t>
  </si>
  <si>
    <t>教师演示台</t>
  </si>
  <si>
    <t>张</t>
  </si>
  <si>
    <t>主控电源（物理电学）</t>
  </si>
  <si>
    <t>数据采集器（无线）</t>
  </si>
  <si>
    <t>台</t>
  </si>
  <si>
    <t>数据分析软件</t>
  </si>
  <si>
    <t>传感器数据显示模块</t>
  </si>
  <si>
    <t>个</t>
  </si>
  <si>
    <t>多量程电流传感器</t>
  </si>
  <si>
    <t>微电流传感器</t>
  </si>
  <si>
    <t>多量程电压传感器</t>
  </si>
  <si>
    <t>磁感应强度传感器</t>
  </si>
  <si>
    <t>力传感器</t>
  </si>
  <si>
    <t>微力传感器</t>
  </si>
  <si>
    <t>分体式位移传感器</t>
  </si>
  <si>
    <t>一体式位移传感器</t>
  </si>
  <si>
    <t>光电门传感器</t>
  </si>
  <si>
    <t>温度传感器</t>
  </si>
  <si>
    <t>快速温度传感器</t>
  </si>
  <si>
    <t>高温传感器</t>
  </si>
  <si>
    <t>压强传感器</t>
  </si>
  <si>
    <t>声波传感器</t>
  </si>
  <si>
    <t>声级传感器</t>
  </si>
  <si>
    <t>光照度感器</t>
  </si>
  <si>
    <t>G-M传感器</t>
  </si>
  <si>
    <t>电子罗盘传感器</t>
  </si>
  <si>
    <t>静电计传感器</t>
  </si>
  <si>
    <t>加速度传感器</t>
  </si>
  <si>
    <t>力倾角传感器</t>
  </si>
  <si>
    <t>多用力学轨道（小车电磁释放款）</t>
  </si>
  <si>
    <t>加速度与物体受力的关系研究软件</t>
  </si>
  <si>
    <t>力的合成与分解实验器</t>
  </si>
  <si>
    <t>力的合成与分解实验软件</t>
  </si>
  <si>
    <t>机械能守恒实验器</t>
  </si>
  <si>
    <t>机械能守恒实验器软件</t>
  </si>
  <si>
    <t>斜面上力的分解实验器</t>
  </si>
  <si>
    <t>作用力与反作用力实验器</t>
  </si>
  <si>
    <t>灵敏线圈</t>
  </si>
  <si>
    <t>螺线管</t>
  </si>
  <si>
    <t>摩擦力实验器</t>
  </si>
  <si>
    <t>向心力实验器</t>
  </si>
  <si>
    <t>向心力研究软件</t>
  </si>
  <si>
    <t>法拉第电磁感应实验器</t>
  </si>
  <si>
    <t>智能电源</t>
  </si>
  <si>
    <t>安培力实验器</t>
  </si>
  <si>
    <t>焦耳定律实验器</t>
  </si>
  <si>
    <t>电学实验板</t>
  </si>
  <si>
    <t>电阻定律实验器</t>
  </si>
  <si>
    <t>二维单摆实验器</t>
  </si>
  <si>
    <t>二维单摆软件</t>
  </si>
  <si>
    <t>浮力定律实验器</t>
  </si>
  <si>
    <t>热胀冷缩实验器</t>
  </si>
  <si>
    <t>胡克定律实验器</t>
  </si>
  <si>
    <t>通用连接套件</t>
  </si>
  <si>
    <t>铝合金箱及其配件</t>
  </si>
  <si>
    <t>2.学生实验操作及学习区</t>
  </si>
  <si>
    <t>学生实验操作台</t>
  </si>
  <si>
    <t>多功能柱</t>
  </si>
  <si>
    <t>件</t>
  </si>
  <si>
    <t>学生集成电源（物理电学）</t>
  </si>
  <si>
    <t>学生凳</t>
  </si>
  <si>
    <t>电路布线系统</t>
  </si>
  <si>
    <t>环境改造</t>
  </si>
  <si>
    <t>项</t>
  </si>
  <si>
    <t>数据采集器</t>
  </si>
  <si>
    <t>电流传感器</t>
  </si>
  <si>
    <t>电压传感器</t>
  </si>
  <si>
    <t>总计</t>
  </si>
  <si>
    <t>化学数字化探究实验室设备投标报价</t>
  </si>
  <si>
    <t>1.教师演示控制区</t>
  </si>
  <si>
    <t>主控电源</t>
  </si>
  <si>
    <t>水槽</t>
  </si>
  <si>
    <t>三联高低位龙头/大号</t>
  </si>
  <si>
    <t>洗眼器</t>
  </si>
  <si>
    <t>相对压强传感器</t>
  </si>
  <si>
    <t>毫安电流传感器</t>
  </si>
  <si>
    <t>pH传感器</t>
  </si>
  <si>
    <t>电导率传感器</t>
  </si>
  <si>
    <t>氧气传感器</t>
  </si>
  <si>
    <t>二氧化碳传感器</t>
  </si>
  <si>
    <t>色度传感器</t>
  </si>
  <si>
    <t>浊度传感器</t>
  </si>
  <si>
    <t>氧化还原传感器</t>
  </si>
  <si>
    <t>溶解氧传感器</t>
  </si>
  <si>
    <t>溶解二氧化碳传感器</t>
  </si>
  <si>
    <t>一氧化碳传感器</t>
  </si>
  <si>
    <t>高精度电子秤实验器</t>
  </si>
  <si>
    <t>中和滴定装置</t>
  </si>
  <si>
    <t>稀释池</t>
  </si>
  <si>
    <t>化学反应速率实验器</t>
  </si>
  <si>
    <t>原电池实验器</t>
  </si>
  <si>
    <t>多用途密封塞</t>
  </si>
  <si>
    <t>多用途生化传感器支架</t>
  </si>
  <si>
    <t>磁力搅拌器</t>
  </si>
  <si>
    <t>铝合金箱及配件</t>
  </si>
  <si>
    <t>学生电源</t>
  </si>
  <si>
    <t>水槽柜</t>
  </si>
  <si>
    <t>3.通风系统</t>
  </si>
  <si>
    <t>变频风机</t>
  </si>
  <si>
    <t>万向吸风罩</t>
  </si>
  <si>
    <t>万象吸风罩底座</t>
  </si>
  <si>
    <t>风机线缆</t>
  </si>
  <si>
    <t>通风管道</t>
  </si>
  <si>
    <t>4.水电部分</t>
  </si>
  <si>
    <t>给排水系统</t>
  </si>
  <si>
    <t>生物数字化探究实验室设备投标报价</t>
  </si>
  <si>
    <t>湿度传感器</t>
  </si>
  <si>
    <t>多量程光照度感器</t>
  </si>
  <si>
    <t>心电图传感器</t>
  </si>
  <si>
    <t>心率传感器</t>
  </si>
  <si>
    <t>酒精传感器</t>
  </si>
  <si>
    <t>气液相密封实验器</t>
  </si>
  <si>
    <t>酶的高效性实验器</t>
  </si>
  <si>
    <t>3.水电部分</t>
  </si>
  <si>
    <t>生物观察实验室设备投标报价</t>
  </si>
  <si>
    <t>教师用数码生物显微镜</t>
  </si>
  <si>
    <t>学生用数码生物显微镜</t>
  </si>
  <si>
    <t>互动软件</t>
  </si>
  <si>
    <t>无线路由器</t>
  </si>
  <si>
    <t>物理准备室设备投标报价</t>
  </si>
  <si>
    <t>准备台</t>
  </si>
  <si>
    <t>仪器柜</t>
  </si>
  <si>
    <t>化学准备室设备投标报价</t>
  </si>
  <si>
    <t>储存柜（一）</t>
  </si>
  <si>
    <t>储存柜（二）</t>
  </si>
  <si>
    <t>生物准备室设备投标报价</t>
  </si>
  <si>
    <t>通用设备投标报价</t>
  </si>
  <si>
    <t>计算机</t>
  </si>
  <si>
    <t>电子班牌</t>
  </si>
  <si>
    <t>块</t>
  </si>
  <si>
    <t>智慧黑板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</si>
</sst>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4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u/>
      <sz val="12"/>
      <color rgb="FF80008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0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0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4" borderId="10" applyNumberFormat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  <xf numFmtId="0" fontId="5" fillId="0" borderId="0"/>
    <xf numFmtId="0" fontId="42" fillId="0" borderId="0">
      <alignment vertical="center"/>
    </xf>
    <xf numFmtId="0" fontId="5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>
      <alignment vertical="center"/>
    </xf>
    <xf numFmtId="0" fontId="42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3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4" xfId="59" applyFont="1" applyFill="1" applyBorder="1" applyAlignment="1">
      <alignment horizontal="center" vertical="center"/>
    </xf>
    <xf numFmtId="0" fontId="1" fillId="0" borderId="4" xfId="59" applyFont="1" applyFill="1" applyBorder="1" applyAlignment="1">
      <alignment horizontal="center" vertical="center" wrapText="1"/>
    </xf>
    <xf numFmtId="177" fontId="1" fillId="0" borderId="4" xfId="59" applyNumberFormat="1" applyFont="1" applyFill="1" applyBorder="1" applyAlignment="1">
      <alignment horizontal="center" vertical="center" wrapText="1"/>
    </xf>
    <xf numFmtId="0" fontId="4" fillId="0" borderId="0" xfId="60" applyFont="1" applyFill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>
      <alignment vertical="center"/>
    </xf>
    <xf numFmtId="0" fontId="8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5" fillId="0" borderId="5" xfId="57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76" fontId="7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176" fontId="9" fillId="0" borderId="0" xfId="0" applyNumberFormat="1" applyFont="1" applyFill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4" xfId="56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56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52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4" xfId="51" applyNumberFormat="1" applyFont="1" applyFill="1" applyBorder="1" applyAlignment="1">
      <alignment horizontal="center" vertical="center" wrapText="1"/>
    </xf>
    <xf numFmtId="0" fontId="6" fillId="0" borderId="4" xfId="56" applyFont="1" applyFill="1" applyBorder="1" applyAlignment="1">
      <alignment vertical="center" wrapText="1"/>
    </xf>
    <xf numFmtId="0" fontId="5" fillId="0" borderId="4" xfId="56" applyFont="1" applyFill="1" applyBorder="1" applyAlignment="1">
      <alignment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" xfId="53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" fillId="0" borderId="4" xfId="0" applyNumberFormat="1" applyFont="1" applyFill="1" applyBorder="1" applyAlignment="1">
      <alignment vertical="center" wrapText="1"/>
    </xf>
    <xf numFmtId="0" fontId="6" fillId="0" borderId="4" xfId="51" applyFont="1" applyFill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76" fontId="11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justify" vertical="center" wrapText="1"/>
    </xf>
    <xf numFmtId="0" fontId="5" fillId="0" borderId="4" xfId="56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8" fontId="15" fillId="0" borderId="0" xfId="0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78" fontId="16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78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center" vertical="center"/>
    </xf>
    <xf numFmtId="0" fontId="19" fillId="0" borderId="4" xfId="6" applyFont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78" fontId="19" fillId="0" borderId="4" xfId="6" applyNumberFormat="1" applyFont="1" applyBorder="1" applyAlignment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178" fontId="21" fillId="0" borderId="4" xfId="0" applyNumberFormat="1" applyFont="1" applyFill="1" applyBorder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0最新通用技术报价" xfId="49"/>
    <cellStyle name="常规 12" xfId="50"/>
    <cellStyle name="常规 8" xfId="51"/>
    <cellStyle name="常规 9" xfId="52"/>
    <cellStyle name="常规 2 2 2" xfId="53"/>
    <cellStyle name="链接单元格 9 3" xfId="54"/>
    <cellStyle name="常规 2" xfId="55"/>
    <cellStyle name="常规 7" xfId="56"/>
    <cellStyle name="常规 10 6 4 10 2" xfId="57"/>
    <cellStyle name="常规 11 5 10" xfId="58"/>
    <cellStyle name="常规_塑钢结构" xfId="59"/>
    <cellStyle name="超链接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iweizi\Library\Containers\com.tencent.xinWeChat\Data\Library\Application%20Support\com.tencent.xinWeChat\2.0b4.0.9\18ee61c0b4de3bd6051310efbc1d5bc9\Message\MessageTemp\d7adfdd78b9353e17c9a71af80127213\File\\\filesvr\shadow$\&#39044;&#31639;&#34920;\Book&#20048;&#23665;&#24067;&#3244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iweizi\Library\Containers\com.tencent.xinWeChat\Data\Library\Application%20Support\com.tencent.xinWeChat\2.0b4.0.9\18ee61c0b4de3bd6051310efbc1d5bc9\Message\MessageTemp\d7adfdd78b9353e17c9a71af80127213\File\\\Sandy\c\Sandy\9911\Sales-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eiweizi\Library\Containers\com.tencent.xinWeChat\Data\Library\Application%20Support\com.tencent.xinWeChat\2.0b4.0.9\18ee61c0b4de3bd6051310efbc1d5bc9\Message\MessageTemp\d7adfdd78b9353e17c9a71af80127213\File\\\Eaglelu\temp\CHR\ARBEJDE\Q4D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wechat_files\wxid_u25q9jurqmbs22_fe2a\msg\file\2025-11\&#20256;&#24863;&#221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1)"/>
      <sheetName val="Sheet1 (1)’"/>
      <sheetName val="Sheet1 (2)’"/>
      <sheetName val="Sheet1 封面"/>
      <sheetName val="Sheet1 (3)"/>
      <sheetName val="Sheet2封面"/>
      <sheetName val="Sheet（4）"/>
      <sheetName val="Sheet1 (3）’"/>
      <sheetName val="Sheet1 （4）’"/>
      <sheetName val="Sheet3封面 "/>
      <sheetName val="Sheet4封面 "/>
      <sheetName val="Sheet8（8.26.修定）"/>
      <sheetName val="Sheet1(8)"/>
      <sheetName val="Sheet8 9.28修定"/>
      <sheetName val="Sheet8(2)‘"/>
      <sheetName val="Sheet8封面 "/>
      <sheetName val="Sheet8 12.13修定（增项）"/>
      <sheetName val="Sheet8(2)"/>
      <sheetName val="Sheet8封面  (增项)"/>
      <sheetName val="Sheet1 (2)"/>
      <sheetName val="Sheet2 (3)"/>
      <sheetName val="Sheet2 (4)"/>
      <sheetName val="Sheet8 (2)9.28修定"/>
      <sheetName val="Sheet8封面  (2)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Sheet2"/>
      <sheetName val="Sheet1"/>
      <sheetName val="11.1739"/>
      <sheetName val="Sheet1 (2)"/>
      <sheetName val="11.1735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1 (1)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物理数字化探究实验室"/>
      <sheetName val="化学数字化探究实验室"/>
      <sheetName val="生物数字化探究实验室"/>
      <sheetName val="生物观察实验室"/>
      <sheetName val="物理准备室"/>
      <sheetName val="化学准备室"/>
      <sheetName val="生物准备室"/>
      <sheetName val="通用设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workbookViewId="0">
      <selection activeCell="H17" sqref="H17"/>
    </sheetView>
  </sheetViews>
  <sheetFormatPr defaultColWidth="9" defaultRowHeight="12"/>
  <cols>
    <col min="1" max="1" width="9" style="93"/>
    <col min="2" max="2" width="34" style="93" customWidth="1"/>
    <col min="3" max="3" width="18.6333333333333" style="92" customWidth="1"/>
    <col min="4" max="4" width="15.1333333333333" style="92" customWidth="1"/>
    <col min="5" max="5" width="23.4416666666667" style="94" customWidth="1"/>
    <col min="6" max="6" width="25.775" style="94" customWidth="1"/>
    <col min="7" max="16384" width="9" style="92"/>
  </cols>
  <sheetData>
    <row r="1" ht="38" customHeight="1" spans="1:6 16337:16384">
      <c r="A1" s="95" t="s">
        <v>0</v>
      </c>
      <c r="B1" s="95"/>
      <c r="C1" s="95"/>
      <c r="D1" s="95"/>
      <c r="E1" s="96"/>
      <c r="F1" s="96"/>
    </row>
    <row r="2" s="91" customFormat="1" ht="29" customHeight="1" spans="1:6 16337:16384">
      <c r="A2" s="97" t="s">
        <v>1</v>
      </c>
      <c r="B2" s="98" t="s">
        <v>2</v>
      </c>
      <c r="C2" s="97" t="s">
        <v>3</v>
      </c>
      <c r="D2" s="97" t="s">
        <v>4</v>
      </c>
      <c r="E2" s="99" t="s">
        <v>5</v>
      </c>
      <c r="F2" s="99" t="s">
        <v>6</v>
      </c>
      <c r="XDI2" s="100"/>
      <c r="XDJ2" s="100"/>
      <c r="XDK2" s="100"/>
      <c r="XDL2" s="100"/>
      <c r="XDM2" s="100"/>
      <c r="XDN2" s="100"/>
      <c r="XDO2" s="100"/>
      <c r="XDP2" s="100"/>
      <c r="XDQ2" s="100"/>
      <c r="XDR2" s="100"/>
      <c r="XDS2" s="100"/>
      <c r="XDT2" s="100"/>
      <c r="XDU2" s="100"/>
      <c r="XDV2" s="100"/>
      <c r="XDW2" s="100"/>
      <c r="XDX2" s="100"/>
      <c r="XDY2" s="100"/>
      <c r="XDZ2" s="100"/>
      <c r="XEA2" s="100"/>
      <c r="XEB2" s="100"/>
      <c r="XEC2" s="100"/>
      <c r="XED2" s="100"/>
      <c r="XEE2" s="100"/>
      <c r="XEF2" s="100"/>
      <c r="XEG2" s="100"/>
      <c r="XEH2" s="100"/>
      <c r="XEI2" s="100"/>
      <c r="XEJ2" s="100"/>
      <c r="XEK2" s="100"/>
      <c r="XEL2" s="100"/>
      <c r="XEM2" s="100"/>
      <c r="XEN2" s="100"/>
      <c r="XEO2" s="100"/>
      <c r="XEP2" s="100"/>
      <c r="XEQ2" s="100"/>
      <c r="XER2" s="100"/>
      <c r="XES2" s="100"/>
      <c r="XET2" s="100"/>
      <c r="XEU2" s="100"/>
      <c r="XEV2" s="100"/>
      <c r="XEW2" s="100"/>
      <c r="XEX2" s="100"/>
      <c r="XEY2" s="100"/>
      <c r="XEZ2" s="100"/>
      <c r="XFA2" s="100"/>
      <c r="XFB2" s="100"/>
      <c r="XFC2" s="100"/>
      <c r="XFD2" s="100"/>
    </row>
    <row r="3" s="91" customFormat="1" ht="29" customHeight="1" spans="1:6 16337:16384">
      <c r="A3" s="101">
        <v>1</v>
      </c>
      <c r="B3" s="101" t="s">
        <v>7</v>
      </c>
      <c r="C3" s="102" t="s">
        <v>8</v>
      </c>
      <c r="D3" s="103">
        <v>1</v>
      </c>
      <c r="E3" s="104"/>
      <c r="F3" s="105"/>
      <c r="XDI3" s="100"/>
      <c r="XDJ3" s="100"/>
      <c r="XDK3" s="100"/>
      <c r="XDL3" s="100"/>
      <c r="XDM3" s="100"/>
      <c r="XDN3" s="100"/>
      <c r="XDO3" s="100"/>
      <c r="XDP3" s="100"/>
      <c r="XDQ3" s="100"/>
      <c r="XDR3" s="100"/>
      <c r="XDS3" s="100"/>
      <c r="XDT3" s="100"/>
      <c r="XDU3" s="100"/>
      <c r="XDV3" s="100"/>
      <c r="XDW3" s="100"/>
      <c r="XDX3" s="100"/>
      <c r="XDY3" s="100"/>
      <c r="XDZ3" s="100"/>
      <c r="XEA3" s="100"/>
      <c r="XEB3" s="100"/>
      <c r="XEC3" s="100"/>
      <c r="XED3" s="100"/>
      <c r="XEE3" s="100"/>
      <c r="XEF3" s="100"/>
      <c r="XEG3" s="100"/>
      <c r="XEH3" s="100"/>
      <c r="XEI3" s="100"/>
      <c r="XEJ3" s="100"/>
      <c r="XEK3" s="100"/>
      <c r="XEL3" s="100"/>
      <c r="XEM3" s="100"/>
      <c r="XEN3" s="100"/>
      <c r="XEO3" s="100"/>
      <c r="XEP3" s="100"/>
      <c r="XEQ3" s="100"/>
      <c r="XER3" s="100"/>
      <c r="XES3" s="100"/>
      <c r="XET3" s="100"/>
      <c r="XEU3" s="100"/>
      <c r="XEV3" s="100"/>
      <c r="XEW3" s="100"/>
      <c r="XEX3" s="100"/>
      <c r="XEY3" s="100"/>
      <c r="XEZ3" s="100"/>
      <c r="XFA3" s="100"/>
      <c r="XFB3" s="100"/>
      <c r="XFC3" s="100"/>
      <c r="XFD3" s="100"/>
    </row>
    <row r="4" s="92" customFormat="1" ht="29" customHeight="1" spans="1:6 16337:16384">
      <c r="A4" s="101">
        <v>2</v>
      </c>
      <c r="B4" s="101" t="s">
        <v>9</v>
      </c>
      <c r="C4" s="102" t="s">
        <v>8</v>
      </c>
      <c r="D4" s="103">
        <v>1</v>
      </c>
      <c r="E4" s="105"/>
      <c r="F4" s="105"/>
      <c r="XDI4" s="106"/>
      <c r="XDJ4" s="106"/>
      <c r="XDK4" s="106"/>
      <c r="XDL4" s="106"/>
      <c r="XDM4" s="106"/>
      <c r="XDN4" s="106"/>
      <c r="XDO4" s="106"/>
      <c r="XDP4" s="106"/>
      <c r="XDQ4" s="106"/>
      <c r="XDR4" s="106"/>
      <c r="XDS4" s="106"/>
      <c r="XDT4" s="106"/>
      <c r="XDU4" s="106"/>
      <c r="XDV4" s="106"/>
      <c r="XDW4" s="106"/>
      <c r="XDX4" s="106"/>
      <c r="XDY4" s="106"/>
      <c r="XDZ4" s="106"/>
      <c r="XEA4" s="106"/>
      <c r="XEB4" s="106"/>
      <c r="XEC4" s="106"/>
      <c r="XED4" s="106"/>
      <c r="XEE4" s="106"/>
      <c r="XEF4" s="106"/>
      <c r="XEG4" s="106"/>
      <c r="XEH4" s="106"/>
      <c r="XEI4" s="106"/>
      <c r="XEJ4" s="106"/>
      <c r="XEK4" s="106"/>
      <c r="XEL4" s="106"/>
      <c r="XEM4" s="106"/>
      <c r="XEN4" s="106"/>
      <c r="XEO4" s="106"/>
      <c r="XEP4" s="106"/>
      <c r="XEQ4" s="106"/>
      <c r="XER4" s="106"/>
      <c r="XES4" s="106"/>
      <c r="XET4" s="106"/>
      <c r="XEU4" s="106"/>
      <c r="XEV4" s="106"/>
      <c r="XEW4" s="106"/>
      <c r="XEX4" s="106"/>
      <c r="XEY4" s="106"/>
      <c r="XEZ4" s="106"/>
      <c r="XFA4" s="106"/>
      <c r="XFB4" s="106"/>
      <c r="XFC4" s="106"/>
      <c r="XFD4" s="106"/>
    </row>
    <row r="5" s="92" customFormat="1" ht="29" customHeight="1" spans="1:6 16337:16384">
      <c r="A5" s="101">
        <v>3</v>
      </c>
      <c r="B5" s="101" t="s">
        <v>10</v>
      </c>
      <c r="C5" s="102" t="s">
        <v>8</v>
      </c>
      <c r="D5" s="103">
        <v>1</v>
      </c>
      <c r="E5" s="105"/>
      <c r="F5" s="105"/>
      <c r="XDI5" s="106"/>
      <c r="XDJ5" s="106"/>
      <c r="XDK5" s="106"/>
      <c r="XDL5" s="106"/>
      <c r="XDM5" s="106"/>
      <c r="XDN5" s="106"/>
      <c r="XDO5" s="106"/>
      <c r="XDP5" s="106"/>
      <c r="XDQ5" s="106"/>
      <c r="XDR5" s="106"/>
      <c r="XDS5" s="106"/>
      <c r="XDT5" s="106"/>
      <c r="XDU5" s="106"/>
      <c r="XDV5" s="106"/>
      <c r="XDW5" s="106"/>
      <c r="XDX5" s="106"/>
      <c r="XDY5" s="106"/>
      <c r="XDZ5" s="106"/>
      <c r="XEA5" s="106"/>
      <c r="XEB5" s="106"/>
      <c r="XEC5" s="106"/>
      <c r="XED5" s="106"/>
      <c r="XEE5" s="106"/>
      <c r="XEF5" s="106"/>
      <c r="XEG5" s="106"/>
      <c r="XEH5" s="106"/>
      <c r="XEI5" s="106"/>
      <c r="XEJ5" s="106"/>
      <c r="XEK5" s="106"/>
      <c r="XEL5" s="106"/>
      <c r="XEM5" s="106"/>
      <c r="XEN5" s="106"/>
      <c r="XEO5" s="106"/>
      <c r="XEP5" s="106"/>
      <c r="XEQ5" s="106"/>
      <c r="XER5" s="106"/>
      <c r="XES5" s="106"/>
      <c r="XET5" s="106"/>
      <c r="XEU5" s="106"/>
      <c r="XEV5" s="106"/>
      <c r="XEW5" s="106"/>
      <c r="XEX5" s="106"/>
      <c r="XEY5" s="106"/>
      <c r="XEZ5" s="106"/>
      <c r="XFA5" s="106"/>
      <c r="XFB5" s="106"/>
      <c r="XFC5" s="106"/>
      <c r="XFD5" s="106"/>
    </row>
    <row r="6" s="92" customFormat="1" ht="29" customHeight="1" spans="1:6 16337:16384">
      <c r="A6" s="101">
        <v>4</v>
      </c>
      <c r="B6" s="101" t="s">
        <v>11</v>
      </c>
      <c r="C6" s="102" t="s">
        <v>8</v>
      </c>
      <c r="D6" s="103">
        <v>1</v>
      </c>
      <c r="E6" s="105"/>
      <c r="F6" s="105"/>
      <c r="XDI6" s="106"/>
      <c r="XDJ6" s="106"/>
      <c r="XDK6" s="106"/>
      <c r="XDL6" s="106"/>
      <c r="XDM6" s="106"/>
      <c r="XDN6" s="106"/>
      <c r="XDO6" s="106"/>
      <c r="XDP6" s="106"/>
      <c r="XDQ6" s="106"/>
      <c r="XDR6" s="106"/>
      <c r="XDS6" s="106"/>
      <c r="XDT6" s="106"/>
      <c r="XDU6" s="106"/>
      <c r="XDV6" s="106"/>
      <c r="XDW6" s="106"/>
      <c r="XDX6" s="106"/>
      <c r="XDY6" s="106"/>
      <c r="XDZ6" s="106"/>
      <c r="XEA6" s="106"/>
      <c r="XEB6" s="106"/>
      <c r="XEC6" s="106"/>
      <c r="XED6" s="106"/>
      <c r="XEE6" s="106"/>
      <c r="XEF6" s="106"/>
      <c r="XEG6" s="106"/>
      <c r="XEH6" s="106"/>
      <c r="XEI6" s="106"/>
      <c r="XEJ6" s="106"/>
      <c r="XEK6" s="106"/>
      <c r="XEL6" s="106"/>
      <c r="XEM6" s="106"/>
      <c r="XEN6" s="106"/>
      <c r="XEO6" s="106"/>
      <c r="XEP6" s="106"/>
      <c r="XEQ6" s="106"/>
      <c r="XER6" s="106"/>
      <c r="XES6" s="106"/>
      <c r="XET6" s="106"/>
      <c r="XEU6" s="106"/>
      <c r="XEV6" s="106"/>
      <c r="XEW6" s="106"/>
      <c r="XEX6" s="106"/>
      <c r="XEY6" s="106"/>
      <c r="XEZ6" s="106"/>
      <c r="XFA6" s="106"/>
      <c r="XFB6" s="106"/>
      <c r="XFC6" s="106"/>
      <c r="XFD6" s="106"/>
    </row>
    <row r="7" s="92" customFormat="1" ht="29" customHeight="1" spans="1:6 16337:16384">
      <c r="A7" s="101">
        <v>5</v>
      </c>
      <c r="B7" s="101" t="s">
        <v>12</v>
      </c>
      <c r="C7" s="102" t="s">
        <v>8</v>
      </c>
      <c r="D7" s="103">
        <v>1</v>
      </c>
      <c r="E7" s="105"/>
      <c r="F7" s="105"/>
      <c r="XDI7" s="106"/>
      <c r="XDJ7" s="106"/>
      <c r="XDK7" s="106"/>
      <c r="XDL7" s="106"/>
      <c r="XDM7" s="106"/>
      <c r="XDN7" s="106"/>
      <c r="XDO7" s="106"/>
      <c r="XDP7" s="106"/>
      <c r="XDQ7" s="106"/>
      <c r="XDR7" s="106"/>
      <c r="XDS7" s="106"/>
      <c r="XDT7" s="106"/>
      <c r="XDU7" s="106"/>
      <c r="XDV7" s="106"/>
      <c r="XDW7" s="106"/>
      <c r="XDX7" s="106"/>
      <c r="XDY7" s="106"/>
      <c r="XDZ7" s="106"/>
      <c r="XEA7" s="106"/>
      <c r="XEB7" s="106"/>
      <c r="XEC7" s="106"/>
      <c r="XED7" s="106"/>
      <c r="XEE7" s="106"/>
      <c r="XEF7" s="106"/>
      <c r="XEG7" s="106"/>
      <c r="XEH7" s="106"/>
      <c r="XEI7" s="106"/>
      <c r="XEJ7" s="106"/>
      <c r="XEK7" s="106"/>
      <c r="XEL7" s="106"/>
      <c r="XEM7" s="106"/>
      <c r="XEN7" s="106"/>
      <c r="XEO7" s="106"/>
      <c r="XEP7" s="106"/>
      <c r="XEQ7" s="106"/>
      <c r="XER7" s="106"/>
      <c r="XES7" s="106"/>
      <c r="XET7" s="106"/>
      <c r="XEU7" s="106"/>
      <c r="XEV7" s="106"/>
      <c r="XEW7" s="106"/>
      <c r="XEX7" s="106"/>
      <c r="XEY7" s="106"/>
      <c r="XEZ7" s="106"/>
      <c r="XFA7" s="106"/>
      <c r="XFB7" s="106"/>
      <c r="XFC7" s="106"/>
      <c r="XFD7" s="106"/>
    </row>
    <row r="8" s="92" customFormat="1" ht="29" customHeight="1" spans="1:6 16337:16384">
      <c r="A8" s="101">
        <v>6</v>
      </c>
      <c r="B8" s="101" t="s">
        <v>13</v>
      </c>
      <c r="C8" s="102" t="s">
        <v>8</v>
      </c>
      <c r="D8" s="103">
        <v>1</v>
      </c>
      <c r="E8" s="105"/>
      <c r="F8" s="105"/>
      <c r="XDI8" s="106"/>
      <c r="XDJ8" s="106"/>
      <c r="XDK8" s="106"/>
      <c r="XDL8" s="106"/>
      <c r="XDM8" s="106"/>
      <c r="XDN8" s="106"/>
      <c r="XDO8" s="106"/>
      <c r="XDP8" s="106"/>
      <c r="XDQ8" s="106"/>
      <c r="XDR8" s="106"/>
      <c r="XDS8" s="106"/>
      <c r="XDT8" s="106"/>
      <c r="XDU8" s="106"/>
      <c r="XDV8" s="106"/>
      <c r="XDW8" s="106"/>
      <c r="XDX8" s="106"/>
      <c r="XDY8" s="106"/>
      <c r="XDZ8" s="106"/>
      <c r="XEA8" s="106"/>
      <c r="XEB8" s="106"/>
      <c r="XEC8" s="106"/>
      <c r="XED8" s="106"/>
      <c r="XEE8" s="106"/>
      <c r="XEF8" s="106"/>
      <c r="XEG8" s="106"/>
      <c r="XEH8" s="106"/>
      <c r="XEI8" s="106"/>
      <c r="XEJ8" s="106"/>
      <c r="XEK8" s="106"/>
      <c r="XEL8" s="106"/>
      <c r="XEM8" s="106"/>
      <c r="XEN8" s="106"/>
      <c r="XEO8" s="106"/>
      <c r="XEP8" s="106"/>
      <c r="XEQ8" s="106"/>
      <c r="XER8" s="106"/>
      <c r="XES8" s="106"/>
      <c r="XET8" s="106"/>
      <c r="XEU8" s="106"/>
      <c r="XEV8" s="106"/>
      <c r="XEW8" s="106"/>
      <c r="XEX8" s="106"/>
      <c r="XEY8" s="106"/>
      <c r="XEZ8" s="106"/>
      <c r="XFA8" s="106"/>
      <c r="XFB8" s="106"/>
      <c r="XFC8" s="106"/>
      <c r="XFD8" s="106"/>
    </row>
    <row r="9" s="92" customFormat="1" ht="29" customHeight="1" spans="1:6 16337:16384">
      <c r="A9" s="101">
        <v>7</v>
      </c>
      <c r="B9" s="101" t="s">
        <v>14</v>
      </c>
      <c r="C9" s="102" t="s">
        <v>8</v>
      </c>
      <c r="D9" s="103">
        <v>1</v>
      </c>
      <c r="E9" s="105"/>
      <c r="F9" s="105"/>
      <c r="XDI9" s="106"/>
      <c r="XDJ9" s="106"/>
      <c r="XDK9" s="106"/>
      <c r="XDL9" s="106"/>
      <c r="XDM9" s="106"/>
      <c r="XDN9" s="106"/>
      <c r="XDO9" s="106"/>
      <c r="XDP9" s="106"/>
      <c r="XDQ9" s="106"/>
      <c r="XDR9" s="106"/>
      <c r="XDS9" s="106"/>
      <c r="XDT9" s="106"/>
      <c r="XDU9" s="106"/>
      <c r="XDV9" s="106"/>
      <c r="XDW9" s="106"/>
      <c r="XDX9" s="106"/>
      <c r="XDY9" s="106"/>
      <c r="XDZ9" s="106"/>
      <c r="XEA9" s="106"/>
      <c r="XEB9" s="106"/>
      <c r="XEC9" s="106"/>
      <c r="XED9" s="106"/>
      <c r="XEE9" s="106"/>
      <c r="XEF9" s="106"/>
      <c r="XEG9" s="106"/>
      <c r="XEH9" s="106"/>
      <c r="XEI9" s="106"/>
      <c r="XEJ9" s="106"/>
      <c r="XEK9" s="106"/>
      <c r="XEL9" s="106"/>
      <c r="XEM9" s="106"/>
      <c r="XEN9" s="106"/>
      <c r="XEO9" s="106"/>
      <c r="XEP9" s="106"/>
      <c r="XEQ9" s="106"/>
      <c r="XER9" s="106"/>
      <c r="XES9" s="106"/>
      <c r="XET9" s="106"/>
      <c r="XEU9" s="106"/>
      <c r="XEV9" s="106"/>
      <c r="XEW9" s="106"/>
      <c r="XEX9" s="106"/>
      <c r="XEY9" s="106"/>
      <c r="XEZ9" s="106"/>
      <c r="XFA9" s="106"/>
      <c r="XFB9" s="106"/>
      <c r="XFC9" s="106"/>
      <c r="XFD9" s="106"/>
    </row>
    <row r="10" customFormat="1" ht="29" customHeight="1" spans="1:6 16337:16384">
      <c r="A10" s="101">
        <v>8</v>
      </c>
      <c r="B10" s="101" t="s">
        <v>15</v>
      </c>
      <c r="C10" s="102" t="s">
        <v>8</v>
      </c>
      <c r="D10" s="103">
        <v>1</v>
      </c>
      <c r="E10" s="105"/>
      <c r="F10" s="105"/>
      <c r="XDI10" s="92"/>
      <c r="XDJ10" s="92"/>
      <c r="XDK10" s="92"/>
      <c r="XDL10" s="92"/>
      <c r="XDM10" s="92"/>
      <c r="XDN10" s="92"/>
      <c r="XDO10" s="92"/>
      <c r="XDP10" s="92"/>
      <c r="XDQ10" s="92"/>
      <c r="XDR10" s="92"/>
      <c r="XDS10" s="92"/>
      <c r="XDT10" s="92"/>
      <c r="XDU10" s="92"/>
      <c r="XDV10" s="92"/>
      <c r="XDW10" s="92"/>
      <c r="XDX10" s="92"/>
      <c r="XDY10" s="92"/>
      <c r="XDZ10" s="92"/>
      <c r="XEA10" s="92"/>
      <c r="XEB10" s="92"/>
      <c r="XEC10" s="92"/>
      <c r="XED10" s="92"/>
      <c r="XEE10" s="92"/>
      <c r="XEF10" s="92"/>
      <c r="XEG10" s="92"/>
      <c r="XEH10" s="92"/>
      <c r="XEI10" s="92"/>
      <c r="XEJ10" s="92"/>
      <c r="XEK10" s="92"/>
      <c r="XEL10" s="92"/>
      <c r="XEM10" s="92"/>
      <c r="XEN10" s="92"/>
      <c r="XEO10" s="92"/>
      <c r="XEP10" s="92"/>
      <c r="XEQ10" s="92"/>
      <c r="XER10" s="92"/>
      <c r="XES10" s="92"/>
      <c r="XET10" s="92"/>
      <c r="XEU10" s="92"/>
      <c r="XEV10" s="92"/>
      <c r="XEW10" s="92"/>
      <c r="XEX10" s="92"/>
      <c r="XEY10" s="92"/>
      <c r="XEZ10" s="92"/>
      <c r="XFA10" s="92"/>
      <c r="XFB10" s="92"/>
      <c r="XFC10" s="92"/>
      <c r="XFD10" s="92"/>
    </row>
    <row r="11" ht="29" customHeight="1" spans="1:6 16337:16384">
      <c r="A11" s="107" t="s">
        <v>16</v>
      </c>
      <c r="B11" s="108"/>
      <c r="C11" s="108"/>
      <c r="D11" s="108"/>
      <c r="E11" s="109"/>
      <c r="F11" s="110"/>
    </row>
  </sheetData>
  <mergeCells count="2">
    <mergeCell ref="A1:F1"/>
    <mergeCell ref="A11:E11"/>
  </mergeCells>
  <pageMargins left="0.948611111111111" right="0.948611111111111" top="1" bottom="1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topLeftCell="A46" workbookViewId="0">
      <selection activeCell="D55" sqref="D55"/>
    </sheetView>
  </sheetViews>
  <sheetFormatPr defaultColWidth="9" defaultRowHeight="13.5"/>
  <cols>
    <col min="1" max="1" width="5.44166666666667" style="38" customWidth="1"/>
    <col min="2" max="2" width="18.625" style="38" customWidth="1"/>
    <col min="3" max="3" width="10.25" style="38" customWidth="1"/>
    <col min="4" max="4" width="13" style="38" customWidth="1"/>
    <col min="5" max="5" width="8.625" style="38" customWidth="1"/>
    <col min="6" max="6" width="14.125" style="38" customWidth="1"/>
    <col min="7" max="7" width="8.5" style="38" customWidth="1"/>
    <col min="8" max="8" width="7.89166666666667" style="38" customWidth="1"/>
    <col min="9" max="9" width="13.125" style="39" customWidth="1"/>
    <col min="10" max="10" width="12.1083333333333" style="39" customWidth="1"/>
    <col min="11" max="16376" width="9" style="38"/>
    <col min="16377" max="16384" width="9" style="31"/>
  </cols>
  <sheetData>
    <row r="1" ht="27" customHeight="1" spans="1:12">
      <c r="A1" s="40" t="s">
        <v>17</v>
      </c>
      <c r="B1" s="40"/>
      <c r="C1" s="40"/>
      <c r="D1" s="40"/>
      <c r="E1" s="40"/>
      <c r="F1" s="40"/>
      <c r="G1" s="40"/>
      <c r="H1" s="40"/>
      <c r="I1" s="41"/>
      <c r="J1" s="41"/>
    </row>
    <row r="2" s="87" customFormat="1" ht="32" customHeight="1" spans="1:12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</row>
    <row r="3" s="1" customFormat="1" ht="51" customHeight="1" spans="1:12">
      <c r="A3" s="8" t="s">
        <v>1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3</v>
      </c>
      <c r="H3" s="9" t="s">
        <v>4</v>
      </c>
      <c r="I3" s="10" t="s">
        <v>24</v>
      </c>
      <c r="J3" s="10" t="s">
        <v>25</v>
      </c>
      <c r="L3" s="11"/>
    </row>
    <row r="4" s="87" customFormat="1" ht="40" customHeight="1" spans="1:12">
      <c r="A4" s="17">
        <v>1</v>
      </c>
      <c r="B4" s="51" t="s">
        <v>26</v>
      </c>
      <c r="C4" s="20"/>
      <c r="D4" s="20"/>
      <c r="E4" s="13"/>
      <c r="F4" s="13"/>
      <c r="G4" s="17" t="s">
        <v>27</v>
      </c>
      <c r="H4" s="17">
        <v>1</v>
      </c>
      <c r="I4" s="52"/>
      <c r="J4" s="52"/>
    </row>
    <row r="5" s="88" customFormat="1" ht="40" customHeight="1" spans="1:12">
      <c r="A5" s="17">
        <v>2</v>
      </c>
      <c r="B5" s="17" t="s">
        <v>28</v>
      </c>
      <c r="C5" s="15"/>
      <c r="D5" s="15"/>
      <c r="E5" s="13"/>
      <c r="F5" s="13"/>
      <c r="G5" s="17" t="s">
        <v>8</v>
      </c>
      <c r="H5" s="17">
        <v>1</v>
      </c>
      <c r="I5" s="52"/>
      <c r="J5" s="52"/>
    </row>
    <row r="6" s="87" customFormat="1" ht="40" customHeight="1" spans="1:12">
      <c r="A6" s="17">
        <v>3</v>
      </c>
      <c r="B6" s="53" t="s">
        <v>29</v>
      </c>
      <c r="C6" s="54"/>
      <c r="D6" s="54"/>
      <c r="E6" s="13"/>
      <c r="F6" s="13"/>
      <c r="G6" s="53" t="s">
        <v>30</v>
      </c>
      <c r="H6" s="53">
        <v>1</v>
      </c>
      <c r="I6" s="52"/>
      <c r="J6" s="52"/>
    </row>
    <row r="7" s="87" customFormat="1" ht="40" customHeight="1" spans="1:12">
      <c r="A7" s="17">
        <v>4</v>
      </c>
      <c r="B7" s="53" t="s">
        <v>31</v>
      </c>
      <c r="C7" s="55"/>
      <c r="D7" s="55"/>
      <c r="E7" s="13"/>
      <c r="F7" s="13"/>
      <c r="G7" s="53" t="s">
        <v>8</v>
      </c>
      <c r="H7" s="53">
        <v>1</v>
      </c>
      <c r="I7" s="52"/>
      <c r="J7" s="52"/>
    </row>
    <row r="8" s="87" customFormat="1" ht="40" customHeight="1" spans="1:12">
      <c r="A8" s="17">
        <v>5</v>
      </c>
      <c r="B8" s="56" t="s">
        <v>32</v>
      </c>
      <c r="C8" s="58"/>
      <c r="D8" s="58"/>
      <c r="E8" s="13"/>
      <c r="F8" s="13"/>
      <c r="G8" s="53" t="s">
        <v>33</v>
      </c>
      <c r="H8" s="53">
        <v>2</v>
      </c>
      <c r="I8" s="52"/>
      <c r="J8" s="52"/>
    </row>
    <row r="9" s="87" customFormat="1" ht="40" customHeight="1" spans="1:12">
      <c r="A9" s="17">
        <v>6</v>
      </c>
      <c r="B9" s="53" t="s">
        <v>34</v>
      </c>
      <c r="C9" s="54"/>
      <c r="D9" s="54"/>
      <c r="E9" s="13"/>
      <c r="F9" s="13"/>
      <c r="G9" s="53" t="s">
        <v>33</v>
      </c>
      <c r="H9" s="53">
        <v>3</v>
      </c>
      <c r="I9" s="52"/>
      <c r="J9" s="52"/>
    </row>
    <row r="10" s="87" customFormat="1" ht="40" customHeight="1" spans="1:12">
      <c r="A10" s="17">
        <v>7</v>
      </c>
      <c r="B10" s="53" t="s">
        <v>35</v>
      </c>
      <c r="C10" s="54"/>
      <c r="D10" s="54"/>
      <c r="E10" s="13"/>
      <c r="F10" s="13"/>
      <c r="G10" s="53" t="s">
        <v>33</v>
      </c>
      <c r="H10" s="53">
        <v>1</v>
      </c>
      <c r="I10" s="52"/>
      <c r="J10" s="52"/>
    </row>
    <row r="11" s="87" customFormat="1" ht="40" customHeight="1" spans="1:12">
      <c r="A11" s="17">
        <v>8</v>
      </c>
      <c r="B11" s="13" t="s">
        <v>36</v>
      </c>
      <c r="C11" s="54"/>
      <c r="D11" s="54"/>
      <c r="E11" s="13"/>
      <c r="F11" s="13"/>
      <c r="G11" s="53" t="s">
        <v>33</v>
      </c>
      <c r="H11" s="53">
        <v>3</v>
      </c>
      <c r="I11" s="52"/>
      <c r="J11" s="52"/>
    </row>
    <row r="12" s="87" customFormat="1" ht="40" customHeight="1" spans="1:12">
      <c r="A12" s="17">
        <v>9</v>
      </c>
      <c r="B12" s="53" t="s">
        <v>37</v>
      </c>
      <c r="C12" s="54"/>
      <c r="D12" s="54"/>
      <c r="E12" s="13"/>
      <c r="F12" s="13"/>
      <c r="G12" s="53" t="s">
        <v>33</v>
      </c>
      <c r="H12" s="53">
        <v>1</v>
      </c>
      <c r="I12" s="52"/>
      <c r="J12" s="52"/>
    </row>
    <row r="13" s="87" customFormat="1" ht="40" customHeight="1" spans="1:12">
      <c r="A13" s="17">
        <v>10</v>
      </c>
      <c r="B13" s="53" t="s">
        <v>38</v>
      </c>
      <c r="C13" s="54"/>
      <c r="D13" s="54"/>
      <c r="E13" s="13"/>
      <c r="F13" s="13"/>
      <c r="G13" s="53" t="s">
        <v>33</v>
      </c>
      <c r="H13" s="53">
        <v>2</v>
      </c>
      <c r="I13" s="52"/>
      <c r="J13" s="52"/>
    </row>
    <row r="14" s="87" customFormat="1" ht="40" customHeight="1" spans="1:12">
      <c r="A14" s="17">
        <v>11</v>
      </c>
      <c r="B14" s="53" t="s">
        <v>39</v>
      </c>
      <c r="C14" s="54"/>
      <c r="D14" s="54"/>
      <c r="E14" s="13"/>
      <c r="F14" s="13"/>
      <c r="G14" s="53" t="s">
        <v>33</v>
      </c>
      <c r="H14" s="53">
        <v>2</v>
      </c>
      <c r="I14" s="52"/>
      <c r="J14" s="52"/>
    </row>
    <row r="15" s="87" customFormat="1" ht="40" customHeight="1" spans="1:12">
      <c r="A15" s="17">
        <v>12</v>
      </c>
      <c r="B15" s="53" t="s">
        <v>40</v>
      </c>
      <c r="C15" s="54"/>
      <c r="D15" s="54"/>
      <c r="E15" s="13"/>
      <c r="F15" s="13"/>
      <c r="G15" s="53" t="s">
        <v>8</v>
      </c>
      <c r="H15" s="53">
        <v>1</v>
      </c>
      <c r="I15" s="52"/>
      <c r="J15" s="52"/>
    </row>
    <row r="16" s="87" customFormat="1" ht="40" customHeight="1" spans="1:12">
      <c r="A16" s="17">
        <v>13</v>
      </c>
      <c r="B16" s="53" t="s">
        <v>41</v>
      </c>
      <c r="C16" s="54"/>
      <c r="D16" s="54"/>
      <c r="E16" s="13"/>
      <c r="F16" s="13"/>
      <c r="G16" s="53" t="s">
        <v>33</v>
      </c>
      <c r="H16" s="53">
        <v>1</v>
      </c>
      <c r="I16" s="52"/>
      <c r="J16" s="52"/>
    </row>
    <row r="17" s="87" customFormat="1" ht="40" customHeight="1" spans="1:10">
      <c r="A17" s="17">
        <v>14</v>
      </c>
      <c r="B17" s="53" t="s">
        <v>42</v>
      </c>
      <c r="C17" s="54"/>
      <c r="D17" s="54"/>
      <c r="E17" s="13"/>
      <c r="F17" s="13"/>
      <c r="G17" s="53" t="s">
        <v>33</v>
      </c>
      <c r="H17" s="53">
        <v>2</v>
      </c>
      <c r="I17" s="52"/>
      <c r="J17" s="52"/>
    </row>
    <row r="18" s="87" customFormat="1" ht="40" customHeight="1" spans="1:10">
      <c r="A18" s="17">
        <v>15</v>
      </c>
      <c r="B18" s="53" t="s">
        <v>43</v>
      </c>
      <c r="C18" s="54"/>
      <c r="D18" s="54"/>
      <c r="E18" s="13"/>
      <c r="F18" s="13"/>
      <c r="G18" s="59" t="s">
        <v>33</v>
      </c>
      <c r="H18" s="53">
        <v>3</v>
      </c>
      <c r="I18" s="60"/>
      <c r="J18" s="52"/>
    </row>
    <row r="19" s="87" customFormat="1" ht="40" customHeight="1" spans="1:10">
      <c r="A19" s="17">
        <v>16</v>
      </c>
      <c r="B19" s="53" t="s">
        <v>44</v>
      </c>
      <c r="C19" s="54"/>
      <c r="D19" s="54"/>
      <c r="E19" s="13"/>
      <c r="F19" s="13"/>
      <c r="G19" s="59" t="s">
        <v>33</v>
      </c>
      <c r="H19" s="53">
        <v>1</v>
      </c>
      <c r="I19" s="60"/>
      <c r="J19" s="52"/>
    </row>
    <row r="20" s="87" customFormat="1" ht="40" customHeight="1" spans="1:10">
      <c r="A20" s="17">
        <v>17</v>
      </c>
      <c r="B20" s="53" t="s">
        <v>45</v>
      </c>
      <c r="C20" s="15"/>
      <c r="D20" s="15"/>
      <c r="E20" s="13"/>
      <c r="F20" s="13"/>
      <c r="G20" s="59" t="s">
        <v>33</v>
      </c>
      <c r="H20" s="53">
        <v>1</v>
      </c>
      <c r="I20" s="52"/>
      <c r="J20" s="52"/>
    </row>
    <row r="21" s="87" customFormat="1" ht="40" customHeight="1" spans="1:10">
      <c r="A21" s="17">
        <v>18</v>
      </c>
      <c r="B21" s="53" t="s">
        <v>46</v>
      </c>
      <c r="C21" s="15"/>
      <c r="D21" s="15"/>
      <c r="E21" s="13"/>
      <c r="F21" s="13"/>
      <c r="G21" s="61" t="s">
        <v>33</v>
      </c>
      <c r="H21" s="53">
        <v>1</v>
      </c>
      <c r="I21" s="52"/>
      <c r="J21" s="52"/>
    </row>
    <row r="22" s="87" customFormat="1" ht="40" customHeight="1" spans="1:10">
      <c r="A22" s="17">
        <v>19</v>
      </c>
      <c r="B22" s="53" t="s">
        <v>47</v>
      </c>
      <c r="C22" s="54"/>
      <c r="D22" s="54"/>
      <c r="E22" s="13"/>
      <c r="F22" s="13"/>
      <c r="G22" s="17" t="s">
        <v>33</v>
      </c>
      <c r="H22" s="53">
        <v>1</v>
      </c>
      <c r="I22" s="52"/>
      <c r="J22" s="52"/>
    </row>
    <row r="23" s="87" customFormat="1" ht="40" customHeight="1" spans="1:10">
      <c r="A23" s="17">
        <v>20</v>
      </c>
      <c r="B23" s="53" t="s">
        <v>48</v>
      </c>
      <c r="C23" s="54"/>
      <c r="D23" s="54"/>
      <c r="E23" s="13"/>
      <c r="F23" s="13"/>
      <c r="G23" s="17" t="s">
        <v>33</v>
      </c>
      <c r="H23" s="53">
        <v>1</v>
      </c>
      <c r="I23" s="52"/>
      <c r="J23" s="52"/>
    </row>
    <row r="24" s="87" customFormat="1" ht="40" customHeight="1" spans="1:10">
      <c r="A24" s="17">
        <v>21</v>
      </c>
      <c r="B24" s="53" t="s">
        <v>49</v>
      </c>
      <c r="C24" s="54"/>
      <c r="D24" s="54"/>
      <c r="E24" s="13"/>
      <c r="F24" s="13"/>
      <c r="G24" s="59" t="s">
        <v>33</v>
      </c>
      <c r="H24" s="53">
        <v>1</v>
      </c>
      <c r="I24" s="52"/>
      <c r="J24" s="52"/>
    </row>
    <row r="25" s="87" customFormat="1" ht="40" customHeight="1" spans="1:10">
      <c r="A25" s="17">
        <v>22</v>
      </c>
      <c r="B25" s="53" t="s">
        <v>50</v>
      </c>
      <c r="C25" s="54"/>
      <c r="D25" s="54"/>
      <c r="E25" s="13"/>
      <c r="F25" s="13"/>
      <c r="G25" s="17" t="s">
        <v>33</v>
      </c>
      <c r="H25" s="53">
        <v>1</v>
      </c>
      <c r="I25" s="52"/>
      <c r="J25" s="52"/>
    </row>
    <row r="26" s="87" customFormat="1" ht="40" customHeight="1" spans="1:10">
      <c r="A26" s="17">
        <v>23</v>
      </c>
      <c r="B26" s="53" t="s">
        <v>51</v>
      </c>
      <c r="C26" s="54"/>
      <c r="D26" s="54"/>
      <c r="E26" s="13"/>
      <c r="F26" s="13"/>
      <c r="G26" s="17" t="s">
        <v>33</v>
      </c>
      <c r="H26" s="53">
        <v>1</v>
      </c>
      <c r="I26" s="52"/>
      <c r="J26" s="52"/>
    </row>
    <row r="27" s="87" customFormat="1" ht="40" customHeight="1" spans="1:10">
      <c r="A27" s="17">
        <v>24</v>
      </c>
      <c r="B27" s="53" t="s">
        <v>52</v>
      </c>
      <c r="C27" s="54"/>
      <c r="D27" s="54"/>
      <c r="E27" s="13"/>
      <c r="F27" s="13"/>
      <c r="G27" s="17" t="s">
        <v>33</v>
      </c>
      <c r="H27" s="53">
        <v>1</v>
      </c>
      <c r="I27" s="52"/>
      <c r="J27" s="52"/>
    </row>
    <row r="28" s="87" customFormat="1" ht="40" customHeight="1" spans="1:10">
      <c r="A28" s="17">
        <v>25</v>
      </c>
      <c r="B28" s="53" t="s">
        <v>53</v>
      </c>
      <c r="C28" s="54"/>
      <c r="D28" s="54"/>
      <c r="E28" s="13"/>
      <c r="F28" s="13"/>
      <c r="G28" s="17" t="s">
        <v>33</v>
      </c>
      <c r="H28" s="53">
        <v>1</v>
      </c>
      <c r="I28" s="52"/>
      <c r="J28" s="52"/>
    </row>
    <row r="29" s="87" customFormat="1" ht="40" customHeight="1" spans="1:10">
      <c r="A29" s="17">
        <v>26</v>
      </c>
      <c r="B29" s="13" t="s">
        <v>54</v>
      </c>
      <c r="C29" s="15"/>
      <c r="D29" s="15"/>
      <c r="E29" s="13"/>
      <c r="F29" s="13"/>
      <c r="G29" s="17" t="s">
        <v>33</v>
      </c>
      <c r="H29" s="53">
        <v>2</v>
      </c>
      <c r="I29" s="52"/>
      <c r="J29" s="52"/>
    </row>
    <row r="30" s="87" customFormat="1" ht="40" customHeight="1" spans="1:10">
      <c r="A30" s="17">
        <v>27</v>
      </c>
      <c r="B30" s="53" t="s">
        <v>55</v>
      </c>
      <c r="C30" s="55"/>
      <c r="D30" s="55"/>
      <c r="E30" s="13"/>
      <c r="F30" s="13"/>
      <c r="G30" s="53" t="s">
        <v>8</v>
      </c>
      <c r="H30" s="53">
        <v>1</v>
      </c>
      <c r="I30" s="52"/>
      <c r="J30" s="52"/>
    </row>
    <row r="31" s="87" customFormat="1" ht="40" customHeight="1" spans="1:10">
      <c r="A31" s="17">
        <v>28</v>
      </c>
      <c r="B31" s="13" t="s">
        <v>56</v>
      </c>
      <c r="C31" s="55"/>
      <c r="D31" s="55"/>
      <c r="E31" s="13"/>
      <c r="F31" s="13"/>
      <c r="G31" s="17" t="s">
        <v>8</v>
      </c>
      <c r="H31" s="53">
        <v>1</v>
      </c>
      <c r="I31" s="52"/>
      <c r="J31" s="52"/>
    </row>
    <row r="32" s="87" customFormat="1" ht="40" customHeight="1" spans="1:10">
      <c r="A32" s="17">
        <v>29</v>
      </c>
      <c r="B32" s="53" t="s">
        <v>57</v>
      </c>
      <c r="C32" s="89"/>
      <c r="D32" s="89"/>
      <c r="E32" s="13"/>
      <c r="F32" s="13"/>
      <c r="G32" s="53" t="s">
        <v>8</v>
      </c>
      <c r="H32" s="53">
        <v>1</v>
      </c>
      <c r="I32" s="52"/>
      <c r="J32" s="52"/>
    </row>
    <row r="33" s="87" customFormat="1" ht="40" customHeight="1" spans="1:10">
      <c r="A33" s="17">
        <v>30</v>
      </c>
      <c r="B33" s="53" t="s">
        <v>58</v>
      </c>
      <c r="C33" s="63"/>
      <c r="D33" s="63"/>
      <c r="E33" s="13"/>
      <c r="F33" s="13"/>
      <c r="G33" s="53" t="s">
        <v>8</v>
      </c>
      <c r="H33" s="53">
        <v>1</v>
      </c>
      <c r="I33" s="52"/>
      <c r="J33" s="52"/>
    </row>
    <row r="34" s="87" customFormat="1" ht="40" customHeight="1" spans="1:10">
      <c r="A34" s="17">
        <v>31</v>
      </c>
      <c r="B34" s="53" t="s">
        <v>59</v>
      </c>
      <c r="C34" s="54"/>
      <c r="D34" s="54"/>
      <c r="E34" s="13"/>
      <c r="F34" s="13"/>
      <c r="G34" s="53" t="s">
        <v>8</v>
      </c>
      <c r="H34" s="53">
        <v>1</v>
      </c>
      <c r="I34" s="52"/>
      <c r="J34" s="52"/>
    </row>
    <row r="35" s="87" customFormat="1" ht="40" customHeight="1" spans="1:10">
      <c r="A35" s="17">
        <v>32</v>
      </c>
      <c r="B35" s="53" t="s">
        <v>60</v>
      </c>
      <c r="C35" s="63"/>
      <c r="D35" s="63"/>
      <c r="E35" s="13"/>
      <c r="F35" s="13"/>
      <c r="G35" s="53" t="s">
        <v>8</v>
      </c>
      <c r="H35" s="53">
        <v>1</v>
      </c>
      <c r="I35" s="52"/>
      <c r="J35" s="52"/>
    </row>
    <row r="36" s="87" customFormat="1" ht="40" customHeight="1" spans="1:10">
      <c r="A36" s="17">
        <v>33</v>
      </c>
      <c r="B36" s="53" t="s">
        <v>61</v>
      </c>
      <c r="C36" s="54"/>
      <c r="D36" s="54"/>
      <c r="E36" s="13"/>
      <c r="F36" s="13"/>
      <c r="G36" s="53" t="s">
        <v>8</v>
      </c>
      <c r="H36" s="53">
        <v>1</v>
      </c>
      <c r="I36" s="52"/>
      <c r="J36" s="52"/>
    </row>
    <row r="37" s="87" customFormat="1" ht="40" customHeight="1" spans="1:10">
      <c r="A37" s="17">
        <v>34</v>
      </c>
      <c r="B37" s="53" t="s">
        <v>62</v>
      </c>
      <c r="C37" s="54"/>
      <c r="D37" s="54"/>
      <c r="E37" s="13"/>
      <c r="F37" s="13"/>
      <c r="G37" s="53" t="s">
        <v>8</v>
      </c>
      <c r="H37" s="53">
        <v>1</v>
      </c>
      <c r="I37" s="52"/>
      <c r="J37" s="52"/>
    </row>
    <row r="38" s="87" customFormat="1" ht="40" customHeight="1" spans="1:10">
      <c r="A38" s="17">
        <v>35</v>
      </c>
      <c r="B38" s="53" t="s">
        <v>63</v>
      </c>
      <c r="C38" s="90"/>
      <c r="D38" s="90"/>
      <c r="E38" s="13"/>
      <c r="F38" s="13"/>
      <c r="G38" s="53" t="s">
        <v>8</v>
      </c>
      <c r="H38" s="53">
        <v>1</v>
      </c>
      <c r="I38" s="52"/>
      <c r="J38" s="52"/>
    </row>
    <row r="39" s="87" customFormat="1" ht="40" customHeight="1" spans="1:10">
      <c r="A39" s="17">
        <v>36</v>
      </c>
      <c r="B39" s="53" t="s">
        <v>64</v>
      </c>
      <c r="C39" s="90"/>
      <c r="D39" s="90"/>
      <c r="E39" s="13"/>
      <c r="F39" s="13"/>
      <c r="G39" s="53" t="s">
        <v>8</v>
      </c>
      <c r="H39" s="53">
        <v>1</v>
      </c>
      <c r="I39" s="52"/>
      <c r="J39" s="52"/>
    </row>
    <row r="40" s="87" customFormat="1" ht="40" customHeight="1" spans="1:10">
      <c r="A40" s="17">
        <v>37</v>
      </c>
      <c r="B40" s="53" t="s">
        <v>65</v>
      </c>
      <c r="C40" s="63"/>
      <c r="D40" s="63"/>
      <c r="E40" s="13"/>
      <c r="F40" s="13"/>
      <c r="G40" s="53" t="s">
        <v>8</v>
      </c>
      <c r="H40" s="53">
        <v>1</v>
      </c>
      <c r="I40" s="52"/>
      <c r="J40" s="52"/>
    </row>
    <row r="41" s="87" customFormat="1" ht="40" customHeight="1" spans="1:10">
      <c r="A41" s="17">
        <v>38</v>
      </c>
      <c r="B41" s="53" t="s">
        <v>66</v>
      </c>
      <c r="C41" s="63"/>
      <c r="D41" s="63"/>
      <c r="E41" s="13"/>
      <c r="F41" s="13"/>
      <c r="G41" s="53" t="s">
        <v>8</v>
      </c>
      <c r="H41" s="53">
        <v>1</v>
      </c>
      <c r="I41" s="52"/>
      <c r="J41" s="52"/>
    </row>
    <row r="42" s="87" customFormat="1" ht="40" customHeight="1" spans="1:10">
      <c r="A42" s="17">
        <v>39</v>
      </c>
      <c r="B42" s="13" t="s">
        <v>67</v>
      </c>
      <c r="C42" s="63"/>
      <c r="D42" s="63"/>
      <c r="E42" s="13"/>
      <c r="F42" s="13"/>
      <c r="G42" s="53" t="s">
        <v>8</v>
      </c>
      <c r="H42" s="53">
        <v>1</v>
      </c>
      <c r="I42" s="52"/>
      <c r="J42" s="52"/>
    </row>
    <row r="43" s="87" customFormat="1" ht="40" customHeight="1" spans="1:10">
      <c r="A43" s="17">
        <v>40</v>
      </c>
      <c r="B43" s="53" t="s">
        <v>68</v>
      </c>
      <c r="C43" s="63"/>
      <c r="D43" s="63"/>
      <c r="E43" s="13"/>
      <c r="F43" s="13"/>
      <c r="G43" s="53" t="s">
        <v>8</v>
      </c>
      <c r="H43" s="53">
        <v>1</v>
      </c>
      <c r="I43" s="52"/>
      <c r="J43" s="52"/>
    </row>
    <row r="44" s="87" customFormat="1" ht="40" customHeight="1" spans="1:10">
      <c r="A44" s="17">
        <v>41</v>
      </c>
      <c r="B44" s="53" t="s">
        <v>69</v>
      </c>
      <c r="C44" s="63"/>
      <c r="D44" s="63"/>
      <c r="E44" s="13"/>
      <c r="F44" s="13"/>
      <c r="G44" s="53" t="s">
        <v>8</v>
      </c>
      <c r="H44" s="53">
        <v>1</v>
      </c>
      <c r="I44" s="52"/>
      <c r="J44" s="52"/>
    </row>
    <row r="45" s="87" customFormat="1" ht="40" customHeight="1" spans="1:10">
      <c r="A45" s="17">
        <v>42</v>
      </c>
      <c r="B45" s="53" t="s">
        <v>70</v>
      </c>
      <c r="C45" s="63"/>
      <c r="D45" s="63"/>
      <c r="E45" s="13"/>
      <c r="F45" s="13"/>
      <c r="G45" s="53" t="s">
        <v>8</v>
      </c>
      <c r="H45" s="53">
        <v>1</v>
      </c>
      <c r="I45" s="52"/>
      <c r="J45" s="52"/>
    </row>
    <row r="46" s="87" customFormat="1" ht="40" customHeight="1" spans="1:10">
      <c r="A46" s="17">
        <v>43</v>
      </c>
      <c r="B46" s="53" t="s">
        <v>71</v>
      </c>
      <c r="C46" s="63"/>
      <c r="D46" s="63"/>
      <c r="E46" s="13"/>
      <c r="F46" s="13"/>
      <c r="G46" s="53" t="s">
        <v>8</v>
      </c>
      <c r="H46" s="53">
        <v>1</v>
      </c>
      <c r="I46" s="52"/>
      <c r="J46" s="52"/>
    </row>
    <row r="47" s="87" customFormat="1" ht="40" customHeight="1" spans="1:10">
      <c r="A47" s="17">
        <v>44</v>
      </c>
      <c r="B47" s="53" t="s">
        <v>72</v>
      </c>
      <c r="C47" s="15"/>
      <c r="D47" s="15"/>
      <c r="E47" s="13"/>
      <c r="F47" s="13"/>
      <c r="G47" s="53" t="s">
        <v>8</v>
      </c>
      <c r="H47" s="53">
        <v>1</v>
      </c>
      <c r="I47" s="52"/>
      <c r="J47" s="52"/>
    </row>
    <row r="48" s="87" customFormat="1" ht="40" customHeight="1" spans="1:10">
      <c r="A48" s="17">
        <v>45</v>
      </c>
      <c r="B48" s="17" t="s">
        <v>73</v>
      </c>
      <c r="C48" s="63"/>
      <c r="D48" s="63"/>
      <c r="E48" s="13"/>
      <c r="F48" s="13"/>
      <c r="G48" s="53" t="s">
        <v>8</v>
      </c>
      <c r="H48" s="53">
        <v>1</v>
      </c>
      <c r="I48" s="52"/>
      <c r="J48" s="52"/>
    </row>
    <row r="49" s="87" customFormat="1" ht="40" customHeight="1" spans="1:12">
      <c r="A49" s="17">
        <v>46</v>
      </c>
      <c r="B49" s="17" t="s">
        <v>74</v>
      </c>
      <c r="C49" s="15"/>
      <c r="D49" s="15"/>
      <c r="E49" s="13"/>
      <c r="F49" s="13"/>
      <c r="G49" s="53" t="s">
        <v>8</v>
      </c>
      <c r="H49" s="53">
        <v>1</v>
      </c>
      <c r="I49" s="52"/>
      <c r="J49" s="52"/>
    </row>
    <row r="50" s="87" customFormat="1" ht="40" customHeight="1" spans="1:12">
      <c r="A50" s="17">
        <v>47</v>
      </c>
      <c r="B50" s="17" t="s">
        <v>75</v>
      </c>
      <c r="C50" s="63"/>
      <c r="D50" s="63"/>
      <c r="E50" s="13"/>
      <c r="F50" s="13"/>
      <c r="G50" s="53" t="s">
        <v>8</v>
      </c>
      <c r="H50" s="53">
        <v>1</v>
      </c>
      <c r="I50" s="52"/>
      <c r="J50" s="52"/>
    </row>
    <row r="51" s="87" customFormat="1" ht="40" customHeight="1" spans="1:12">
      <c r="A51" s="17">
        <v>48</v>
      </c>
      <c r="B51" s="15" t="s">
        <v>76</v>
      </c>
      <c r="C51" s="63"/>
      <c r="D51" s="63"/>
      <c r="E51" s="13"/>
      <c r="F51" s="13"/>
      <c r="G51" s="53" t="s">
        <v>8</v>
      </c>
      <c r="H51" s="53">
        <v>1</v>
      </c>
      <c r="I51" s="52"/>
      <c r="J51" s="52"/>
    </row>
    <row r="52" s="87" customFormat="1" ht="40" customHeight="1" spans="1:12">
      <c r="A52" s="17">
        <v>49</v>
      </c>
      <c r="B52" s="13" t="s">
        <v>77</v>
      </c>
      <c r="C52" s="54"/>
      <c r="D52" s="54"/>
      <c r="E52" s="13"/>
      <c r="F52" s="13"/>
      <c r="G52" s="53" t="s">
        <v>8</v>
      </c>
      <c r="H52" s="53">
        <v>1</v>
      </c>
      <c r="I52" s="52"/>
      <c r="J52" s="52"/>
    </row>
    <row r="53" s="87" customFormat="1" ht="40" customHeight="1" spans="1:12">
      <c r="A53" s="17">
        <v>50</v>
      </c>
      <c r="B53" s="53" t="s">
        <v>78</v>
      </c>
      <c r="C53" s="54"/>
      <c r="D53" s="54"/>
      <c r="E53" s="13"/>
      <c r="F53" s="13"/>
      <c r="G53" s="53" t="s">
        <v>8</v>
      </c>
      <c r="H53" s="53">
        <v>1</v>
      </c>
      <c r="I53" s="52"/>
      <c r="J53" s="52"/>
    </row>
    <row r="54" s="87" customFormat="1" ht="40" customHeight="1" spans="1:12">
      <c r="A54" s="17">
        <v>51</v>
      </c>
      <c r="B54" s="53" t="s">
        <v>79</v>
      </c>
      <c r="C54" s="55"/>
      <c r="D54" s="55"/>
      <c r="E54" s="13"/>
      <c r="F54" s="13"/>
      <c r="G54" s="53" t="s">
        <v>8</v>
      </c>
      <c r="H54" s="53">
        <v>1</v>
      </c>
      <c r="I54" s="52"/>
      <c r="J54" s="52"/>
    </row>
    <row r="55" s="87" customFormat="1" ht="40" customHeight="1" spans="1:12">
      <c r="A55" s="17">
        <v>52</v>
      </c>
      <c r="B55" s="53" t="s">
        <v>80</v>
      </c>
      <c r="C55" s="62"/>
      <c r="D55" s="62"/>
      <c r="E55" s="13"/>
      <c r="F55" s="13"/>
      <c r="G55" s="59" t="s">
        <v>8</v>
      </c>
      <c r="H55" s="53">
        <v>1</v>
      </c>
      <c r="I55" s="60"/>
      <c r="J55" s="52"/>
    </row>
    <row r="56" s="87" customFormat="1" ht="40" customHeight="1" spans="1:12">
      <c r="A56" s="25" t="s">
        <v>16</v>
      </c>
      <c r="B56" s="26"/>
      <c r="C56" s="26"/>
      <c r="D56" s="26"/>
      <c r="E56" s="26"/>
      <c r="F56" s="26"/>
      <c r="G56" s="26"/>
      <c r="H56" s="26"/>
      <c r="I56" s="27"/>
      <c r="J56" s="52">
        <f>SUM(J4:J55)</f>
        <v>0</v>
      </c>
    </row>
    <row r="57" s="87" customFormat="1" ht="40" customHeight="1" spans="1:12">
      <c r="A57" s="37" t="s">
        <v>81</v>
      </c>
      <c r="B57" s="37"/>
      <c r="C57" s="37"/>
      <c r="D57" s="37"/>
      <c r="E57" s="37"/>
      <c r="F57" s="37"/>
      <c r="G57" s="37"/>
      <c r="H57" s="37"/>
      <c r="I57" s="37"/>
      <c r="J57" s="37"/>
    </row>
    <row r="58" s="1" customFormat="1" ht="51" customHeight="1" spans="1:12">
      <c r="A58" s="8" t="s">
        <v>1</v>
      </c>
      <c r="B58" s="9" t="s">
        <v>19</v>
      </c>
      <c r="C58" s="9" t="s">
        <v>20</v>
      </c>
      <c r="D58" s="9" t="s">
        <v>21</v>
      </c>
      <c r="E58" s="9" t="s">
        <v>22</v>
      </c>
      <c r="F58" s="9" t="s">
        <v>23</v>
      </c>
      <c r="G58" s="9" t="s">
        <v>3</v>
      </c>
      <c r="H58" s="9" t="s">
        <v>4</v>
      </c>
      <c r="I58" s="10" t="s">
        <v>24</v>
      </c>
      <c r="J58" s="10" t="s">
        <v>25</v>
      </c>
      <c r="L58" s="11"/>
    </row>
    <row r="59" s="87" customFormat="1" ht="40" customHeight="1" spans="1:12">
      <c r="A59" s="17">
        <v>1</v>
      </c>
      <c r="B59" s="17" t="s">
        <v>82</v>
      </c>
      <c r="C59" s="20"/>
      <c r="D59" s="20"/>
      <c r="E59" s="13"/>
      <c r="F59" s="13"/>
      <c r="G59" s="17" t="s">
        <v>27</v>
      </c>
      <c r="H59" s="17">
        <v>6</v>
      </c>
      <c r="I59" s="52"/>
      <c r="J59" s="52"/>
    </row>
    <row r="60" s="87" customFormat="1" ht="40" customHeight="1" spans="1:12">
      <c r="A60" s="17">
        <v>2</v>
      </c>
      <c r="B60" s="17" t="s">
        <v>83</v>
      </c>
      <c r="C60" s="15"/>
      <c r="D60" s="15"/>
      <c r="E60" s="13"/>
      <c r="F60" s="13"/>
      <c r="G60" s="17" t="s">
        <v>84</v>
      </c>
      <c r="H60" s="17">
        <v>24</v>
      </c>
      <c r="I60" s="52"/>
      <c r="J60" s="52"/>
    </row>
    <row r="61" s="88" customFormat="1" ht="40" customHeight="1" spans="1:12">
      <c r="A61" s="17">
        <v>3</v>
      </c>
      <c r="B61" s="17" t="s">
        <v>85</v>
      </c>
      <c r="C61" s="43"/>
      <c r="D61" s="43"/>
      <c r="E61" s="13"/>
      <c r="F61" s="13"/>
      <c r="G61" s="17" t="s">
        <v>8</v>
      </c>
      <c r="H61" s="17">
        <v>24</v>
      </c>
      <c r="I61" s="52"/>
      <c r="J61" s="52"/>
    </row>
    <row r="62" s="87" customFormat="1" ht="40" customHeight="1" spans="1:12">
      <c r="A62" s="17">
        <v>4</v>
      </c>
      <c r="B62" s="51" t="s">
        <v>86</v>
      </c>
      <c r="C62" s="15"/>
      <c r="D62" s="15"/>
      <c r="E62" s="13"/>
      <c r="F62" s="13"/>
      <c r="G62" s="17" t="s">
        <v>27</v>
      </c>
      <c r="H62" s="17">
        <v>48</v>
      </c>
      <c r="I62" s="52"/>
      <c r="J62" s="52"/>
    </row>
    <row r="63" s="87" customFormat="1" ht="40" customHeight="1" spans="1:12">
      <c r="A63" s="17">
        <v>5</v>
      </c>
      <c r="B63" s="17" t="s">
        <v>87</v>
      </c>
      <c r="C63" s="43"/>
      <c r="D63" s="43"/>
      <c r="E63" s="13"/>
      <c r="F63" s="13"/>
      <c r="G63" s="17" t="s">
        <v>8</v>
      </c>
      <c r="H63" s="17">
        <v>1</v>
      </c>
      <c r="I63" s="52"/>
      <c r="J63" s="52"/>
    </row>
    <row r="64" s="87" customFormat="1" ht="40" customHeight="1" spans="1:12">
      <c r="A64" s="17">
        <v>6</v>
      </c>
      <c r="B64" s="13" t="s">
        <v>88</v>
      </c>
      <c r="C64" s="15"/>
      <c r="D64" s="15"/>
      <c r="E64" s="13"/>
      <c r="F64" s="13"/>
      <c r="G64" s="13" t="s">
        <v>89</v>
      </c>
      <c r="H64" s="13">
        <v>1</v>
      </c>
      <c r="I64" s="52"/>
      <c r="J64" s="52"/>
    </row>
    <row r="65" s="87" customFormat="1" ht="40" customHeight="1" spans="1:10">
      <c r="A65" s="17">
        <v>7</v>
      </c>
      <c r="B65" s="53" t="s">
        <v>90</v>
      </c>
      <c r="C65" s="54"/>
      <c r="D65" s="54"/>
      <c r="E65" s="13"/>
      <c r="F65" s="13"/>
      <c r="G65" s="53" t="s">
        <v>30</v>
      </c>
      <c r="H65" s="53">
        <v>5</v>
      </c>
      <c r="I65" s="52"/>
      <c r="J65" s="52"/>
    </row>
    <row r="66" s="87" customFormat="1" ht="40" customHeight="1" spans="1:10">
      <c r="A66" s="17">
        <v>8</v>
      </c>
      <c r="B66" s="53" t="s">
        <v>91</v>
      </c>
      <c r="C66" s="54"/>
      <c r="D66" s="54"/>
      <c r="E66" s="13"/>
      <c r="F66" s="13"/>
      <c r="G66" s="53" t="s">
        <v>33</v>
      </c>
      <c r="H66" s="53">
        <v>15</v>
      </c>
      <c r="I66" s="52"/>
      <c r="J66" s="52"/>
    </row>
    <row r="67" s="87" customFormat="1" ht="40" customHeight="1" spans="1:10">
      <c r="A67" s="17">
        <v>9</v>
      </c>
      <c r="B67" s="53" t="s">
        <v>35</v>
      </c>
      <c r="C67" s="54"/>
      <c r="D67" s="54"/>
      <c r="E67" s="13"/>
      <c r="F67" s="13"/>
      <c r="G67" s="53" t="s">
        <v>33</v>
      </c>
      <c r="H67" s="53">
        <v>5</v>
      </c>
      <c r="I67" s="52"/>
      <c r="J67" s="52"/>
    </row>
    <row r="68" s="87" customFormat="1" ht="40" customHeight="1" spans="1:10">
      <c r="A68" s="17">
        <v>10</v>
      </c>
      <c r="B68" s="53" t="s">
        <v>92</v>
      </c>
      <c r="C68" s="54"/>
      <c r="D68" s="54"/>
      <c r="E68" s="13"/>
      <c r="F68" s="13"/>
      <c r="G68" s="53" t="s">
        <v>33</v>
      </c>
      <c r="H68" s="53">
        <v>15</v>
      </c>
      <c r="I68" s="52"/>
      <c r="J68" s="52"/>
    </row>
    <row r="69" s="87" customFormat="1" ht="40" customHeight="1" spans="1:10">
      <c r="A69" s="17">
        <v>11</v>
      </c>
      <c r="B69" s="53" t="s">
        <v>37</v>
      </c>
      <c r="C69" s="54"/>
      <c r="D69" s="54"/>
      <c r="E69" s="13"/>
      <c r="F69" s="13"/>
      <c r="G69" s="53" t="s">
        <v>33</v>
      </c>
      <c r="H69" s="53">
        <v>5</v>
      </c>
      <c r="I69" s="52"/>
      <c r="J69" s="52"/>
    </row>
    <row r="70" s="87" customFormat="1" ht="40" customHeight="1" spans="1:10">
      <c r="A70" s="17">
        <v>12</v>
      </c>
      <c r="B70" s="53" t="s">
        <v>38</v>
      </c>
      <c r="C70" s="54"/>
      <c r="D70" s="54"/>
      <c r="E70" s="13"/>
      <c r="F70" s="13"/>
      <c r="G70" s="53" t="s">
        <v>33</v>
      </c>
      <c r="H70" s="53">
        <v>10</v>
      </c>
      <c r="I70" s="52"/>
      <c r="J70" s="52"/>
    </row>
    <row r="71" s="87" customFormat="1" ht="40" customHeight="1" spans="1:10">
      <c r="A71" s="17">
        <v>13</v>
      </c>
      <c r="B71" s="53" t="s">
        <v>39</v>
      </c>
      <c r="C71" s="54"/>
      <c r="D71" s="54"/>
      <c r="E71" s="13"/>
      <c r="F71" s="13"/>
      <c r="G71" s="53" t="s">
        <v>33</v>
      </c>
      <c r="H71" s="53">
        <v>10</v>
      </c>
      <c r="I71" s="52"/>
      <c r="J71" s="52"/>
    </row>
    <row r="72" s="87" customFormat="1" ht="40" customHeight="1" spans="1:10">
      <c r="A72" s="17">
        <v>14</v>
      </c>
      <c r="B72" s="13" t="s">
        <v>54</v>
      </c>
      <c r="C72" s="15"/>
      <c r="D72" s="15"/>
      <c r="E72" s="13"/>
      <c r="F72" s="13"/>
      <c r="G72" s="17" t="s">
        <v>33</v>
      </c>
      <c r="H72" s="53">
        <v>10</v>
      </c>
      <c r="I72" s="52"/>
      <c r="J72" s="52"/>
    </row>
    <row r="73" s="87" customFormat="1" ht="40" customHeight="1" spans="1:10">
      <c r="A73" s="17">
        <v>15</v>
      </c>
      <c r="B73" s="53" t="s">
        <v>40</v>
      </c>
      <c r="C73" s="54"/>
      <c r="D73" s="54"/>
      <c r="E73" s="13"/>
      <c r="F73" s="13"/>
      <c r="G73" s="53" t="s">
        <v>8</v>
      </c>
      <c r="H73" s="53">
        <v>5</v>
      </c>
      <c r="I73" s="52"/>
      <c r="J73" s="52"/>
    </row>
    <row r="74" s="87" customFormat="1" ht="40" customHeight="1" spans="1:10">
      <c r="A74" s="17">
        <v>16</v>
      </c>
      <c r="B74" s="53" t="s">
        <v>41</v>
      </c>
      <c r="C74" s="54"/>
      <c r="D74" s="54"/>
      <c r="E74" s="13"/>
      <c r="F74" s="13"/>
      <c r="G74" s="53" t="s">
        <v>33</v>
      </c>
      <c r="H74" s="53">
        <v>5</v>
      </c>
      <c r="I74" s="52"/>
      <c r="J74" s="52"/>
    </row>
    <row r="75" s="87" customFormat="1" ht="40" customHeight="1" spans="1:10">
      <c r="A75" s="17">
        <v>17</v>
      </c>
      <c r="B75" s="53" t="s">
        <v>42</v>
      </c>
      <c r="C75" s="54"/>
      <c r="D75" s="54"/>
      <c r="E75" s="13"/>
      <c r="F75" s="13"/>
      <c r="G75" s="53" t="s">
        <v>33</v>
      </c>
      <c r="H75" s="53">
        <v>10</v>
      </c>
      <c r="I75" s="52"/>
      <c r="J75" s="52"/>
    </row>
    <row r="76" s="87" customFormat="1" ht="40" customHeight="1" spans="1:10">
      <c r="A76" s="17">
        <v>18</v>
      </c>
      <c r="B76" s="53" t="s">
        <v>43</v>
      </c>
      <c r="C76" s="54"/>
      <c r="D76" s="54"/>
      <c r="E76" s="13"/>
      <c r="F76" s="13"/>
      <c r="G76" s="59" t="s">
        <v>33</v>
      </c>
      <c r="H76" s="53">
        <v>15</v>
      </c>
      <c r="I76" s="52"/>
      <c r="J76" s="52"/>
    </row>
    <row r="77" s="87" customFormat="1" ht="40" customHeight="1" spans="1:10">
      <c r="A77" s="17">
        <v>19</v>
      </c>
      <c r="B77" s="53" t="s">
        <v>45</v>
      </c>
      <c r="C77" s="15"/>
      <c r="D77" s="15"/>
      <c r="E77" s="13"/>
      <c r="F77" s="13"/>
      <c r="G77" s="59" t="s">
        <v>33</v>
      </c>
      <c r="H77" s="53">
        <v>5</v>
      </c>
      <c r="I77" s="52"/>
      <c r="J77" s="52"/>
    </row>
    <row r="78" s="87" customFormat="1" ht="40" customHeight="1" spans="1:10">
      <c r="A78" s="17">
        <v>20</v>
      </c>
      <c r="B78" s="53" t="s">
        <v>46</v>
      </c>
      <c r="C78" s="15"/>
      <c r="D78" s="15"/>
      <c r="E78" s="13"/>
      <c r="F78" s="13"/>
      <c r="G78" s="61" t="s">
        <v>33</v>
      </c>
      <c r="H78" s="53">
        <v>5</v>
      </c>
      <c r="I78" s="52"/>
      <c r="J78" s="52"/>
    </row>
    <row r="79" s="87" customFormat="1" ht="40" customHeight="1" spans="1:10">
      <c r="A79" s="17">
        <v>21</v>
      </c>
      <c r="B79" s="53" t="s">
        <v>47</v>
      </c>
      <c r="C79" s="54"/>
      <c r="D79" s="54"/>
      <c r="E79" s="13"/>
      <c r="F79" s="13"/>
      <c r="G79" s="17" t="s">
        <v>33</v>
      </c>
      <c r="H79" s="53">
        <v>5</v>
      </c>
      <c r="I79" s="52"/>
      <c r="J79" s="52"/>
    </row>
    <row r="80" s="87" customFormat="1" ht="40" customHeight="1" spans="1:10">
      <c r="A80" s="17">
        <v>22</v>
      </c>
      <c r="B80" s="53" t="s">
        <v>48</v>
      </c>
      <c r="C80" s="54"/>
      <c r="D80" s="54"/>
      <c r="E80" s="13"/>
      <c r="F80" s="13"/>
      <c r="G80" s="17" t="s">
        <v>33</v>
      </c>
      <c r="H80" s="53">
        <v>5</v>
      </c>
      <c r="I80" s="52"/>
      <c r="J80" s="52"/>
    </row>
    <row r="81" s="87" customFormat="1" ht="40" customHeight="1" spans="1:10">
      <c r="A81" s="17">
        <v>23</v>
      </c>
      <c r="B81" s="53" t="s">
        <v>49</v>
      </c>
      <c r="C81" s="54"/>
      <c r="D81" s="54"/>
      <c r="E81" s="13"/>
      <c r="F81" s="13"/>
      <c r="G81" s="59" t="s">
        <v>33</v>
      </c>
      <c r="H81" s="53">
        <v>5</v>
      </c>
      <c r="I81" s="52"/>
      <c r="J81" s="52"/>
    </row>
    <row r="82" s="87" customFormat="1" ht="40" customHeight="1" spans="1:10">
      <c r="A82" s="17">
        <v>24</v>
      </c>
      <c r="B82" s="53" t="s">
        <v>52</v>
      </c>
      <c r="C82" s="54"/>
      <c r="D82" s="54"/>
      <c r="E82" s="13"/>
      <c r="F82" s="13"/>
      <c r="G82" s="17" t="s">
        <v>33</v>
      </c>
      <c r="H82" s="53">
        <v>5</v>
      </c>
      <c r="I82" s="52"/>
      <c r="J82" s="52"/>
    </row>
    <row r="83" s="87" customFormat="1" ht="40" customHeight="1" spans="1:10">
      <c r="A83" s="17">
        <v>25</v>
      </c>
      <c r="B83" s="53" t="s">
        <v>55</v>
      </c>
      <c r="C83" s="55"/>
      <c r="D83" s="55"/>
      <c r="E83" s="13"/>
      <c r="F83" s="13"/>
      <c r="G83" s="53" t="s">
        <v>8</v>
      </c>
      <c r="H83" s="53">
        <v>5</v>
      </c>
      <c r="I83" s="52"/>
      <c r="J83" s="52"/>
    </row>
    <row r="84" s="87" customFormat="1" ht="40" customHeight="1" spans="1:10">
      <c r="A84" s="17">
        <v>26</v>
      </c>
      <c r="B84" s="53" t="s">
        <v>57</v>
      </c>
      <c r="C84" s="89"/>
      <c r="D84" s="89"/>
      <c r="E84" s="13"/>
      <c r="F84" s="13"/>
      <c r="G84" s="53" t="s">
        <v>8</v>
      </c>
      <c r="H84" s="53">
        <v>5</v>
      </c>
      <c r="I84" s="52"/>
      <c r="J84" s="52"/>
    </row>
    <row r="85" s="87" customFormat="1" ht="40" customHeight="1" spans="1:10">
      <c r="A85" s="17">
        <v>27</v>
      </c>
      <c r="B85" s="53" t="s">
        <v>59</v>
      </c>
      <c r="C85" s="54"/>
      <c r="D85" s="54"/>
      <c r="E85" s="13"/>
      <c r="F85" s="13"/>
      <c r="G85" s="53" t="s">
        <v>8</v>
      </c>
      <c r="H85" s="53">
        <v>5</v>
      </c>
      <c r="I85" s="52"/>
      <c r="J85" s="52"/>
    </row>
    <row r="86" s="87" customFormat="1" ht="40" customHeight="1" spans="1:10">
      <c r="A86" s="17">
        <v>28</v>
      </c>
      <c r="B86" s="53" t="s">
        <v>61</v>
      </c>
      <c r="C86" s="54"/>
      <c r="D86" s="54"/>
      <c r="E86" s="13"/>
      <c r="F86" s="13"/>
      <c r="G86" s="53" t="s">
        <v>8</v>
      </c>
      <c r="H86" s="53">
        <v>5</v>
      </c>
      <c r="I86" s="52"/>
      <c r="J86" s="52"/>
    </row>
    <row r="87" s="87" customFormat="1" ht="40" customHeight="1" spans="1:10">
      <c r="A87" s="17">
        <v>29</v>
      </c>
      <c r="B87" s="53" t="s">
        <v>62</v>
      </c>
      <c r="C87" s="54"/>
      <c r="D87" s="54"/>
      <c r="E87" s="13"/>
      <c r="F87" s="13"/>
      <c r="G87" s="53" t="s">
        <v>8</v>
      </c>
      <c r="H87" s="53">
        <v>5</v>
      </c>
      <c r="I87" s="52"/>
      <c r="J87" s="52"/>
    </row>
    <row r="88" s="87" customFormat="1" ht="40" customHeight="1" spans="1:10">
      <c r="A88" s="17">
        <v>30</v>
      </c>
      <c r="B88" s="53" t="s">
        <v>63</v>
      </c>
      <c r="C88" s="90"/>
      <c r="D88" s="90"/>
      <c r="E88" s="13"/>
      <c r="F88" s="13"/>
      <c r="G88" s="53" t="s">
        <v>8</v>
      </c>
      <c r="H88" s="53">
        <v>5</v>
      </c>
      <c r="I88" s="52"/>
      <c r="J88" s="52"/>
    </row>
    <row r="89" s="87" customFormat="1" ht="40" customHeight="1" spans="1:10">
      <c r="A89" s="17">
        <v>31</v>
      </c>
      <c r="B89" s="53" t="s">
        <v>64</v>
      </c>
      <c r="C89" s="90"/>
      <c r="D89" s="90"/>
      <c r="E89" s="13"/>
      <c r="F89" s="13"/>
      <c r="G89" s="53" t="s">
        <v>8</v>
      </c>
      <c r="H89" s="53">
        <v>5</v>
      </c>
      <c r="I89" s="52"/>
      <c r="J89" s="52"/>
    </row>
    <row r="90" s="87" customFormat="1" ht="40" customHeight="1" spans="1:10">
      <c r="A90" s="17">
        <v>32</v>
      </c>
      <c r="B90" s="53" t="s">
        <v>65</v>
      </c>
      <c r="C90" s="63"/>
      <c r="D90" s="63"/>
      <c r="E90" s="13"/>
      <c r="F90" s="13"/>
      <c r="G90" s="53" t="s">
        <v>8</v>
      </c>
      <c r="H90" s="53">
        <v>5</v>
      </c>
      <c r="I90" s="52"/>
      <c r="J90" s="52"/>
    </row>
    <row r="91" s="87" customFormat="1" ht="40" customHeight="1" spans="1:10">
      <c r="A91" s="17">
        <v>33</v>
      </c>
      <c r="B91" s="53" t="s">
        <v>66</v>
      </c>
      <c r="C91" s="63"/>
      <c r="D91" s="63"/>
      <c r="E91" s="13"/>
      <c r="F91" s="13"/>
      <c r="G91" s="53" t="s">
        <v>8</v>
      </c>
      <c r="H91" s="53">
        <v>5</v>
      </c>
      <c r="I91" s="52"/>
      <c r="J91" s="52"/>
    </row>
    <row r="92" s="87" customFormat="1" ht="40" customHeight="1" spans="1:10">
      <c r="A92" s="17">
        <v>34</v>
      </c>
      <c r="B92" s="53" t="s">
        <v>68</v>
      </c>
      <c r="C92" s="63"/>
      <c r="D92" s="63"/>
      <c r="E92" s="13"/>
      <c r="F92" s="13"/>
      <c r="G92" s="53" t="s">
        <v>8</v>
      </c>
      <c r="H92" s="53">
        <v>5</v>
      </c>
      <c r="I92" s="52"/>
      <c r="J92" s="52"/>
    </row>
    <row r="93" s="87" customFormat="1" ht="40" customHeight="1" spans="1:10">
      <c r="A93" s="17">
        <v>35</v>
      </c>
      <c r="B93" s="53" t="s">
        <v>69</v>
      </c>
      <c r="C93" s="63"/>
      <c r="D93" s="63"/>
      <c r="E93" s="13"/>
      <c r="F93" s="13"/>
      <c r="G93" s="53" t="s">
        <v>8</v>
      </c>
      <c r="H93" s="53">
        <v>5</v>
      </c>
      <c r="I93" s="52"/>
      <c r="J93" s="52"/>
    </row>
    <row r="94" s="87" customFormat="1" ht="40" customHeight="1" spans="1:10">
      <c r="A94" s="17">
        <v>36</v>
      </c>
      <c r="B94" s="53" t="s">
        <v>70</v>
      </c>
      <c r="C94" s="63"/>
      <c r="D94" s="63"/>
      <c r="E94" s="13"/>
      <c r="F94" s="13"/>
      <c r="G94" s="53" t="s">
        <v>8</v>
      </c>
      <c r="H94" s="53">
        <v>5</v>
      </c>
      <c r="I94" s="52"/>
      <c r="J94" s="52"/>
    </row>
    <row r="95" s="87" customFormat="1" ht="40" customHeight="1" spans="1:10">
      <c r="A95" s="17">
        <v>37</v>
      </c>
      <c r="B95" s="53" t="s">
        <v>71</v>
      </c>
      <c r="C95" s="63"/>
      <c r="D95" s="63"/>
      <c r="E95" s="13"/>
      <c r="F95" s="13"/>
      <c r="G95" s="53" t="s">
        <v>8</v>
      </c>
      <c r="H95" s="53">
        <v>5</v>
      </c>
      <c r="I95" s="52"/>
      <c r="J95" s="52"/>
    </row>
    <row r="96" s="87" customFormat="1" ht="40" customHeight="1" spans="1:10">
      <c r="A96" s="17">
        <v>38</v>
      </c>
      <c r="B96" s="53" t="s">
        <v>72</v>
      </c>
      <c r="C96" s="15"/>
      <c r="D96" s="15"/>
      <c r="E96" s="13"/>
      <c r="F96" s="13"/>
      <c r="G96" s="53" t="s">
        <v>8</v>
      </c>
      <c r="H96" s="53">
        <v>5</v>
      </c>
      <c r="I96" s="52"/>
      <c r="J96" s="52"/>
    </row>
    <row r="97" s="87" customFormat="1" ht="40" customHeight="1" spans="1:10">
      <c r="A97" s="17">
        <v>39</v>
      </c>
      <c r="B97" s="17" t="s">
        <v>73</v>
      </c>
      <c r="C97" s="63"/>
      <c r="D97" s="63"/>
      <c r="E97" s="13"/>
      <c r="F97" s="13"/>
      <c r="G97" s="53" t="s">
        <v>8</v>
      </c>
      <c r="H97" s="53">
        <v>5</v>
      </c>
      <c r="I97" s="52"/>
      <c r="J97" s="52"/>
    </row>
    <row r="98" s="87" customFormat="1" ht="40" customHeight="1" spans="1:10">
      <c r="A98" s="17">
        <v>40</v>
      </c>
      <c r="B98" s="13" t="s">
        <v>76</v>
      </c>
      <c r="C98" s="63"/>
      <c r="D98" s="63"/>
      <c r="E98" s="13"/>
      <c r="F98" s="13"/>
      <c r="G98" s="53" t="s">
        <v>8</v>
      </c>
      <c r="H98" s="53">
        <v>5</v>
      </c>
      <c r="I98" s="52"/>
      <c r="J98" s="52"/>
    </row>
    <row r="99" s="87" customFormat="1" ht="40" customHeight="1" spans="1:10">
      <c r="A99" s="17">
        <v>41</v>
      </c>
      <c r="B99" s="13" t="s">
        <v>77</v>
      </c>
      <c r="C99" s="54"/>
      <c r="D99" s="54"/>
      <c r="E99" s="13"/>
      <c r="F99" s="13"/>
      <c r="G99" s="53" t="s">
        <v>8</v>
      </c>
      <c r="H99" s="53">
        <v>5</v>
      </c>
      <c r="I99" s="52"/>
      <c r="J99" s="52"/>
    </row>
    <row r="100" s="87" customFormat="1" ht="40" customHeight="1" spans="1:10">
      <c r="A100" s="17">
        <v>42</v>
      </c>
      <c r="B100" s="53" t="s">
        <v>78</v>
      </c>
      <c r="C100" s="54"/>
      <c r="D100" s="54"/>
      <c r="E100" s="13"/>
      <c r="F100" s="13"/>
      <c r="G100" s="53" t="s">
        <v>8</v>
      </c>
      <c r="H100" s="53">
        <v>5</v>
      </c>
      <c r="I100" s="52"/>
      <c r="J100" s="52"/>
    </row>
    <row r="101" s="87" customFormat="1" ht="40" customHeight="1" spans="1:10">
      <c r="A101" s="17">
        <v>43</v>
      </c>
      <c r="B101" s="53" t="s">
        <v>79</v>
      </c>
      <c r="C101" s="55"/>
      <c r="D101" s="55"/>
      <c r="E101" s="13"/>
      <c r="F101" s="13"/>
      <c r="G101" s="53" t="s">
        <v>8</v>
      </c>
      <c r="H101" s="53">
        <v>5</v>
      </c>
      <c r="I101" s="52"/>
      <c r="J101" s="52"/>
    </row>
    <row r="102" s="87" customFormat="1" ht="40" customHeight="1" spans="1:10">
      <c r="A102" s="17">
        <v>44</v>
      </c>
      <c r="B102" s="53" t="s">
        <v>80</v>
      </c>
      <c r="C102" s="62"/>
      <c r="D102" s="62"/>
      <c r="E102" s="13"/>
      <c r="F102" s="13"/>
      <c r="G102" s="59" t="s">
        <v>8</v>
      </c>
      <c r="H102" s="53">
        <v>5</v>
      </c>
      <c r="I102" s="60"/>
      <c r="J102" s="52"/>
    </row>
    <row r="103" s="87" customFormat="1" ht="40" customHeight="1" spans="1:10">
      <c r="A103" s="25" t="s">
        <v>16</v>
      </c>
      <c r="B103" s="26"/>
      <c r="C103" s="26"/>
      <c r="D103" s="26"/>
      <c r="E103" s="26"/>
      <c r="F103" s="26"/>
      <c r="G103" s="26"/>
      <c r="H103" s="26"/>
      <c r="I103" s="27"/>
      <c r="J103" s="52">
        <f>SUM(J59:J102)</f>
        <v>0</v>
      </c>
    </row>
    <row r="104" s="87" customFormat="1" ht="35" customHeight="1" spans="1:10">
      <c r="A104" s="37" t="s">
        <v>93</v>
      </c>
      <c r="B104" s="37"/>
      <c r="C104" s="37"/>
      <c r="D104" s="37"/>
      <c r="E104" s="37"/>
      <c r="F104" s="37"/>
      <c r="G104" s="37"/>
      <c r="H104" s="37"/>
      <c r="I104" s="37"/>
      <c r="J104" s="28">
        <f>J56+J103</f>
        <v>0</v>
      </c>
    </row>
    <row r="105" s="87" customFormat="1" ht="19.15" customHeight="1" spans="1:10">
      <c r="A105" s="38"/>
      <c r="B105" s="38"/>
      <c r="C105" s="38"/>
      <c r="D105" s="38"/>
      <c r="E105" s="38"/>
      <c r="F105" s="38"/>
      <c r="G105" s="38"/>
      <c r="H105" s="38"/>
      <c r="I105" s="39"/>
      <c r="J105" s="39"/>
    </row>
  </sheetData>
  <mergeCells count="6">
    <mergeCell ref="A1:J1"/>
    <mergeCell ref="A2:J2"/>
    <mergeCell ref="A56:I56"/>
    <mergeCell ref="A57:J57"/>
    <mergeCell ref="A103:I103"/>
    <mergeCell ref="A104:I104"/>
  </mergeCells>
  <pageMargins left="0.554861111111111" right="0.554861111111111" top="0.60625" bottom="0.60625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topLeftCell="A32" workbookViewId="0">
      <selection activeCell="D36" sqref="D36"/>
    </sheetView>
  </sheetViews>
  <sheetFormatPr defaultColWidth="9" defaultRowHeight="13.5"/>
  <cols>
    <col min="1" max="1" width="7.25" style="38" customWidth="1"/>
    <col min="2" max="2" width="17.375" style="38" customWidth="1"/>
    <col min="3" max="3" width="11.375" style="38" customWidth="1"/>
    <col min="4" max="4" width="12.75" style="38" customWidth="1"/>
    <col min="5" max="5" width="7.875" style="38" customWidth="1"/>
    <col min="6" max="6" width="13.625" style="38" customWidth="1"/>
    <col min="7" max="7" width="7.25" style="38" customWidth="1"/>
    <col min="8" max="8" width="7.125" style="38" customWidth="1"/>
    <col min="9" max="9" width="15" style="39" customWidth="1"/>
    <col min="10" max="10" width="18.125" style="73" customWidth="1"/>
    <col min="11" max="11" width="18.125" style="38" customWidth="1"/>
    <col min="12" max="16384" width="9" style="38"/>
  </cols>
  <sheetData>
    <row r="1" s="38" customFormat="1" ht="36" customHeight="1" spans="1:11">
      <c r="A1" s="40" t="s">
        <v>94</v>
      </c>
      <c r="B1" s="40"/>
      <c r="C1" s="40"/>
      <c r="D1" s="40"/>
      <c r="E1" s="40"/>
      <c r="F1" s="40"/>
      <c r="G1" s="40"/>
      <c r="H1" s="40"/>
      <c r="I1" s="41"/>
      <c r="J1" s="41"/>
      <c r="K1" s="74"/>
    </row>
    <row r="2" s="38" customFormat="1" ht="35" customHeight="1" spans="1:11">
      <c r="A2" s="50" t="s">
        <v>95</v>
      </c>
      <c r="B2" s="50"/>
      <c r="C2" s="50"/>
      <c r="D2" s="50"/>
      <c r="E2" s="50"/>
      <c r="F2" s="50"/>
      <c r="G2" s="50"/>
      <c r="H2" s="50"/>
      <c r="I2" s="50"/>
      <c r="J2" s="50"/>
    </row>
    <row r="3" s="1" customFormat="1" ht="38" customHeight="1" spans="1:11">
      <c r="A3" s="8" t="s">
        <v>1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3</v>
      </c>
      <c r="H3" s="9" t="s">
        <v>4</v>
      </c>
      <c r="I3" s="10" t="s">
        <v>24</v>
      </c>
      <c r="J3" s="10" t="s">
        <v>25</v>
      </c>
      <c r="K3" s="11"/>
    </row>
    <row r="4" s="29" customFormat="1" ht="40" customHeight="1" spans="1:11">
      <c r="A4" s="17">
        <v>1</v>
      </c>
      <c r="B4" s="51" t="s">
        <v>26</v>
      </c>
      <c r="C4" s="20"/>
      <c r="D4" s="20"/>
      <c r="E4" s="13"/>
      <c r="F4" s="17"/>
      <c r="G4" s="17" t="s">
        <v>27</v>
      </c>
      <c r="H4" s="17">
        <v>1</v>
      </c>
      <c r="I4" s="52"/>
      <c r="J4" s="52"/>
    </row>
    <row r="5" s="29" customFormat="1" ht="40" customHeight="1" spans="1:11">
      <c r="A5" s="17">
        <v>2</v>
      </c>
      <c r="B5" s="17" t="s">
        <v>96</v>
      </c>
      <c r="C5" s="15"/>
      <c r="D5" s="15"/>
      <c r="E5" s="13"/>
      <c r="F5" s="17"/>
      <c r="G5" s="17" t="s">
        <v>8</v>
      </c>
      <c r="H5" s="17">
        <v>1</v>
      </c>
      <c r="I5" s="52"/>
      <c r="J5" s="52"/>
    </row>
    <row r="6" s="29" customFormat="1" ht="40" customHeight="1" spans="1:11">
      <c r="A6" s="17">
        <v>3</v>
      </c>
      <c r="B6" s="17" t="s">
        <v>97</v>
      </c>
      <c r="C6" s="20"/>
      <c r="D6" s="20"/>
      <c r="E6" s="13"/>
      <c r="F6" s="17"/>
      <c r="G6" s="17" t="s">
        <v>8</v>
      </c>
      <c r="H6" s="17">
        <v>1</v>
      </c>
      <c r="I6" s="52"/>
      <c r="J6" s="52"/>
    </row>
    <row r="7" s="29" customFormat="1" ht="40" customHeight="1" spans="1:11">
      <c r="A7" s="17">
        <v>4</v>
      </c>
      <c r="B7" s="17" t="s">
        <v>98</v>
      </c>
      <c r="C7" s="15"/>
      <c r="D7" s="15"/>
      <c r="E7" s="13"/>
      <c r="F7" s="17"/>
      <c r="G7" s="17" t="s">
        <v>8</v>
      </c>
      <c r="H7" s="17">
        <v>1</v>
      </c>
      <c r="I7" s="52"/>
      <c r="J7" s="52"/>
    </row>
    <row r="8" s="29" customFormat="1" ht="40" customHeight="1" spans="1:11">
      <c r="A8" s="17">
        <v>5</v>
      </c>
      <c r="B8" s="17" t="s">
        <v>99</v>
      </c>
      <c r="C8" s="15"/>
      <c r="D8" s="15"/>
      <c r="E8" s="13"/>
      <c r="F8" s="17"/>
      <c r="G8" s="17" t="s">
        <v>8</v>
      </c>
      <c r="H8" s="17">
        <v>1</v>
      </c>
      <c r="I8" s="52"/>
      <c r="J8" s="52"/>
    </row>
    <row r="9" s="29" customFormat="1" ht="40" customHeight="1" spans="1:11">
      <c r="A9" s="17">
        <v>6</v>
      </c>
      <c r="B9" s="53" t="s">
        <v>29</v>
      </c>
      <c r="C9" s="54"/>
      <c r="D9" s="54"/>
      <c r="E9" s="13"/>
      <c r="F9" s="53"/>
      <c r="G9" s="53" t="s">
        <v>30</v>
      </c>
      <c r="H9" s="53">
        <v>1</v>
      </c>
      <c r="I9" s="52"/>
      <c r="J9" s="52"/>
    </row>
    <row r="10" s="29" customFormat="1" ht="40" customHeight="1" spans="1:11">
      <c r="A10" s="17">
        <v>7</v>
      </c>
      <c r="B10" s="53" t="s">
        <v>31</v>
      </c>
      <c r="C10" s="55"/>
      <c r="D10" s="55"/>
      <c r="E10" s="13"/>
      <c r="F10" s="53"/>
      <c r="G10" s="53" t="s">
        <v>8</v>
      </c>
      <c r="H10" s="53">
        <v>1</v>
      </c>
      <c r="I10" s="52"/>
      <c r="J10" s="52"/>
    </row>
    <row r="11" s="29" customFormat="1" ht="40" customHeight="1" spans="1:11">
      <c r="A11" s="17">
        <v>8</v>
      </c>
      <c r="B11" s="56" t="s">
        <v>32</v>
      </c>
      <c r="C11" s="58"/>
      <c r="D11" s="58"/>
      <c r="E11" s="13"/>
      <c r="F11" s="53"/>
      <c r="G11" s="53" t="s">
        <v>33</v>
      </c>
      <c r="H11" s="53">
        <v>2</v>
      </c>
      <c r="I11" s="52"/>
      <c r="J11" s="52"/>
    </row>
    <row r="12" s="29" customFormat="1" ht="40" customHeight="1" spans="1:11">
      <c r="A12" s="17">
        <v>9</v>
      </c>
      <c r="B12" s="53" t="s">
        <v>43</v>
      </c>
      <c r="C12" s="54"/>
      <c r="D12" s="54"/>
      <c r="E12" s="13"/>
      <c r="F12" s="59"/>
      <c r="G12" s="59" t="s">
        <v>33</v>
      </c>
      <c r="H12" s="59">
        <v>1</v>
      </c>
      <c r="I12" s="60"/>
      <c r="J12" s="52"/>
    </row>
    <row r="13" s="29" customFormat="1" ht="40" customHeight="1" spans="1:11">
      <c r="A13" s="17">
        <v>10</v>
      </c>
      <c r="B13" s="53" t="s">
        <v>45</v>
      </c>
      <c r="C13" s="15"/>
      <c r="D13" s="15"/>
      <c r="E13" s="13"/>
      <c r="F13" s="61"/>
      <c r="G13" s="61" t="s">
        <v>33</v>
      </c>
      <c r="H13" s="61">
        <v>1</v>
      </c>
      <c r="I13" s="60"/>
      <c r="J13" s="52"/>
    </row>
    <row r="14" s="29" customFormat="1" ht="40" customHeight="1" spans="1:11">
      <c r="A14" s="17">
        <v>11</v>
      </c>
      <c r="B14" s="61" t="s">
        <v>100</v>
      </c>
      <c r="C14" s="15"/>
      <c r="D14" s="15"/>
      <c r="E14" s="13"/>
      <c r="F14" s="61"/>
      <c r="G14" s="61" t="s">
        <v>33</v>
      </c>
      <c r="H14" s="61">
        <v>1</v>
      </c>
      <c r="I14" s="60"/>
      <c r="J14" s="52"/>
    </row>
    <row r="15" s="29" customFormat="1" ht="40" customHeight="1" spans="1:11">
      <c r="A15" s="17">
        <v>12</v>
      </c>
      <c r="B15" s="53" t="s">
        <v>36</v>
      </c>
      <c r="C15" s="54"/>
      <c r="D15" s="54"/>
      <c r="E15" s="13"/>
      <c r="F15" s="17"/>
      <c r="G15" s="17" t="s">
        <v>33</v>
      </c>
      <c r="H15" s="53">
        <v>1</v>
      </c>
      <c r="I15" s="52"/>
      <c r="J15" s="52"/>
    </row>
    <row r="16" s="29" customFormat="1" ht="40" customHeight="1" spans="1:11">
      <c r="A16" s="17">
        <v>13</v>
      </c>
      <c r="B16" s="53" t="s">
        <v>101</v>
      </c>
      <c r="C16" s="54"/>
      <c r="D16" s="54"/>
      <c r="E16" s="13"/>
      <c r="F16" s="17"/>
      <c r="G16" s="17" t="s">
        <v>33</v>
      </c>
      <c r="H16" s="53">
        <v>1</v>
      </c>
      <c r="I16" s="52"/>
      <c r="J16" s="52"/>
    </row>
    <row r="17" s="29" customFormat="1" ht="40" customHeight="1" spans="1:10">
      <c r="A17" s="17">
        <v>14</v>
      </c>
      <c r="B17" s="61" t="s">
        <v>102</v>
      </c>
      <c r="C17" s="54"/>
      <c r="D17" s="54"/>
      <c r="E17" s="13"/>
      <c r="F17" s="61"/>
      <c r="G17" s="61" t="s">
        <v>33</v>
      </c>
      <c r="H17" s="61">
        <v>1</v>
      </c>
      <c r="I17" s="60"/>
      <c r="J17" s="52"/>
    </row>
    <row r="18" s="29" customFormat="1" ht="40" customHeight="1" spans="1:10">
      <c r="A18" s="17">
        <v>15</v>
      </c>
      <c r="B18" s="53" t="s">
        <v>103</v>
      </c>
      <c r="C18" s="54"/>
      <c r="D18" s="54"/>
      <c r="E18" s="13"/>
      <c r="F18" s="17"/>
      <c r="G18" s="17" t="s">
        <v>33</v>
      </c>
      <c r="H18" s="53">
        <v>1</v>
      </c>
      <c r="I18" s="52"/>
      <c r="J18" s="52"/>
    </row>
    <row r="19" s="29" customFormat="1" ht="40" customHeight="1" spans="1:10">
      <c r="A19" s="17">
        <v>16</v>
      </c>
      <c r="B19" s="61" t="s">
        <v>104</v>
      </c>
      <c r="C19" s="54"/>
      <c r="D19" s="54"/>
      <c r="E19" s="13"/>
      <c r="F19" s="61"/>
      <c r="G19" s="61" t="s">
        <v>33</v>
      </c>
      <c r="H19" s="61">
        <v>1</v>
      </c>
      <c r="I19" s="60"/>
      <c r="J19" s="52"/>
    </row>
    <row r="20" s="29" customFormat="1" ht="40" customHeight="1" spans="1:10">
      <c r="A20" s="17">
        <v>17</v>
      </c>
      <c r="B20" s="61" t="s">
        <v>105</v>
      </c>
      <c r="C20" s="54"/>
      <c r="D20" s="54"/>
      <c r="E20" s="13"/>
      <c r="F20" s="61"/>
      <c r="G20" s="61" t="s">
        <v>33</v>
      </c>
      <c r="H20" s="61">
        <v>1</v>
      </c>
      <c r="I20" s="60"/>
      <c r="J20" s="52"/>
    </row>
    <row r="21" s="29" customFormat="1" ht="40" customHeight="1" spans="1:10">
      <c r="A21" s="17">
        <v>18</v>
      </c>
      <c r="B21" s="61" t="s">
        <v>106</v>
      </c>
      <c r="C21" s="54"/>
      <c r="D21" s="54"/>
      <c r="E21" s="13"/>
      <c r="F21" s="61"/>
      <c r="G21" s="61" t="s">
        <v>33</v>
      </c>
      <c r="H21" s="61">
        <v>1</v>
      </c>
      <c r="I21" s="60"/>
      <c r="J21" s="52"/>
    </row>
    <row r="22" s="29" customFormat="1" ht="40" customHeight="1" spans="1:10">
      <c r="A22" s="17">
        <v>19</v>
      </c>
      <c r="B22" s="61" t="s">
        <v>107</v>
      </c>
      <c r="C22" s="54"/>
      <c r="D22" s="54"/>
      <c r="E22" s="13"/>
      <c r="F22" s="61"/>
      <c r="G22" s="61" t="s">
        <v>33</v>
      </c>
      <c r="H22" s="61">
        <v>1</v>
      </c>
      <c r="I22" s="60"/>
      <c r="J22" s="52"/>
    </row>
    <row r="23" s="29" customFormat="1" ht="40" customHeight="1" spans="1:10">
      <c r="A23" s="17">
        <v>20</v>
      </c>
      <c r="B23" s="61" t="s">
        <v>108</v>
      </c>
      <c r="C23" s="54"/>
      <c r="D23" s="54"/>
      <c r="E23" s="13"/>
      <c r="F23" s="61"/>
      <c r="G23" s="61" t="s">
        <v>33</v>
      </c>
      <c r="H23" s="61">
        <v>1</v>
      </c>
      <c r="I23" s="60"/>
      <c r="J23" s="52"/>
    </row>
    <row r="24" s="29" customFormat="1" ht="40" customHeight="1" spans="1:10">
      <c r="A24" s="17">
        <v>21</v>
      </c>
      <c r="B24" s="61" t="s">
        <v>109</v>
      </c>
      <c r="C24" s="54"/>
      <c r="D24" s="54"/>
      <c r="E24" s="13"/>
      <c r="F24" s="61"/>
      <c r="G24" s="61" t="s">
        <v>33</v>
      </c>
      <c r="H24" s="61">
        <v>1</v>
      </c>
      <c r="I24" s="60"/>
      <c r="J24" s="52"/>
    </row>
    <row r="25" s="29" customFormat="1" ht="40" customHeight="1" spans="1:10">
      <c r="A25" s="17">
        <v>22</v>
      </c>
      <c r="B25" s="61" t="s">
        <v>110</v>
      </c>
      <c r="C25" s="54"/>
      <c r="D25" s="54"/>
      <c r="E25" s="13"/>
      <c r="F25" s="61"/>
      <c r="G25" s="61" t="s">
        <v>33</v>
      </c>
      <c r="H25" s="61">
        <v>1</v>
      </c>
      <c r="I25" s="60"/>
      <c r="J25" s="52"/>
    </row>
    <row r="26" s="29" customFormat="1" ht="40" customHeight="1" spans="1:10">
      <c r="A26" s="17">
        <v>23</v>
      </c>
      <c r="B26" s="13" t="s">
        <v>111</v>
      </c>
      <c r="C26" s="54"/>
      <c r="D26" s="54"/>
      <c r="E26" s="13"/>
      <c r="F26" s="61"/>
      <c r="G26" s="61" t="s">
        <v>33</v>
      </c>
      <c r="H26" s="53">
        <v>1</v>
      </c>
      <c r="I26" s="60"/>
      <c r="J26" s="52"/>
    </row>
    <row r="27" s="29" customFormat="1" ht="40" customHeight="1" spans="1:10">
      <c r="A27" s="17">
        <v>24</v>
      </c>
      <c r="B27" s="13" t="s">
        <v>112</v>
      </c>
      <c r="C27" s="15"/>
      <c r="D27" s="15"/>
      <c r="E27" s="13"/>
      <c r="F27" s="61"/>
      <c r="G27" s="61" t="s">
        <v>33</v>
      </c>
      <c r="H27" s="61">
        <v>1</v>
      </c>
      <c r="I27" s="60"/>
      <c r="J27" s="52"/>
    </row>
    <row r="28" s="29" customFormat="1" ht="40" customHeight="1" spans="1:10">
      <c r="A28" s="17">
        <v>25</v>
      </c>
      <c r="B28" s="13" t="s">
        <v>113</v>
      </c>
      <c r="C28" s="75"/>
      <c r="D28" s="75"/>
      <c r="E28" s="13"/>
      <c r="F28" s="61"/>
      <c r="G28" s="61" t="s">
        <v>33</v>
      </c>
      <c r="H28" s="61">
        <v>1</v>
      </c>
      <c r="I28" s="52"/>
      <c r="J28" s="52"/>
    </row>
    <row r="29" s="29" customFormat="1" ht="40" customHeight="1" spans="1:10">
      <c r="A29" s="17">
        <v>26</v>
      </c>
      <c r="B29" s="53" t="s">
        <v>79</v>
      </c>
      <c r="C29" s="55"/>
      <c r="D29" s="55"/>
      <c r="E29" s="13"/>
      <c r="F29" s="61"/>
      <c r="G29" s="61" t="s">
        <v>8</v>
      </c>
      <c r="H29" s="53">
        <v>1</v>
      </c>
      <c r="I29" s="60"/>
      <c r="J29" s="52"/>
    </row>
    <row r="30" s="29" customFormat="1" ht="40" customHeight="1" spans="1:10">
      <c r="A30" s="17">
        <v>27</v>
      </c>
      <c r="B30" s="61" t="s">
        <v>114</v>
      </c>
      <c r="C30" s="76"/>
      <c r="D30" s="76"/>
      <c r="E30" s="13"/>
      <c r="F30" s="61"/>
      <c r="G30" s="61" t="s">
        <v>8</v>
      </c>
      <c r="H30" s="61">
        <v>1</v>
      </c>
      <c r="I30" s="60"/>
      <c r="J30" s="52"/>
    </row>
    <row r="31" s="29" customFormat="1" ht="40" customHeight="1" spans="1:10">
      <c r="A31" s="17">
        <v>28</v>
      </c>
      <c r="B31" s="61" t="s">
        <v>115</v>
      </c>
      <c r="C31" s="76"/>
      <c r="D31" s="76"/>
      <c r="E31" s="13"/>
      <c r="F31" s="61"/>
      <c r="G31" s="61" t="s">
        <v>8</v>
      </c>
      <c r="H31" s="53">
        <v>1</v>
      </c>
      <c r="I31" s="60"/>
      <c r="J31" s="52"/>
    </row>
    <row r="32" s="29" customFormat="1" ht="40" customHeight="1" spans="1:10">
      <c r="A32" s="17">
        <v>29</v>
      </c>
      <c r="B32" s="61" t="s">
        <v>116</v>
      </c>
      <c r="C32" s="76"/>
      <c r="D32" s="76"/>
      <c r="E32" s="13"/>
      <c r="F32" s="61"/>
      <c r="G32" s="61" t="s">
        <v>8</v>
      </c>
      <c r="H32" s="61">
        <v>1</v>
      </c>
      <c r="I32" s="60"/>
      <c r="J32" s="52"/>
    </row>
    <row r="33" s="29" customFormat="1" ht="40" customHeight="1" spans="1:11">
      <c r="A33" s="17">
        <v>30</v>
      </c>
      <c r="B33" s="17" t="s">
        <v>117</v>
      </c>
      <c r="C33" s="64"/>
      <c r="D33" s="64"/>
      <c r="E33" s="13"/>
      <c r="F33" s="17"/>
      <c r="G33" s="17" t="s">
        <v>8</v>
      </c>
      <c r="H33" s="14">
        <v>1</v>
      </c>
      <c r="I33" s="52"/>
      <c r="J33" s="52"/>
    </row>
    <row r="34" s="29" customFormat="1" ht="40" customHeight="1" spans="1:11">
      <c r="A34" s="17">
        <v>31</v>
      </c>
      <c r="B34" s="61" t="s">
        <v>118</v>
      </c>
      <c r="C34" s="63"/>
      <c r="D34" s="63"/>
      <c r="E34" s="13"/>
      <c r="F34" s="61"/>
      <c r="G34" s="61" t="s">
        <v>8</v>
      </c>
      <c r="H34" s="53">
        <v>1</v>
      </c>
      <c r="I34" s="60"/>
      <c r="J34" s="52"/>
    </row>
    <row r="35" s="29" customFormat="1" ht="40" customHeight="1" spans="1:11">
      <c r="A35" s="17">
        <v>32</v>
      </c>
      <c r="B35" s="61" t="s">
        <v>119</v>
      </c>
      <c r="C35" s="75"/>
      <c r="D35" s="75"/>
      <c r="E35" s="13"/>
      <c r="F35" s="61"/>
      <c r="G35" s="61" t="s">
        <v>8</v>
      </c>
      <c r="H35" s="61">
        <v>1</v>
      </c>
      <c r="I35" s="60"/>
      <c r="J35" s="52"/>
    </row>
    <row r="36" s="29" customFormat="1" ht="40" customHeight="1" spans="1:11">
      <c r="A36" s="17">
        <v>33</v>
      </c>
      <c r="B36" s="53" t="s">
        <v>120</v>
      </c>
      <c r="C36" s="62"/>
      <c r="D36" s="62"/>
      <c r="E36" s="13"/>
      <c r="F36" s="53"/>
      <c r="G36" s="53" t="s">
        <v>8</v>
      </c>
      <c r="H36" s="53">
        <v>1</v>
      </c>
      <c r="I36" s="52"/>
      <c r="J36" s="52"/>
    </row>
    <row r="37" s="29" customFormat="1" ht="40" customHeight="1" spans="1:11">
      <c r="A37" s="65" t="s">
        <v>16</v>
      </c>
      <c r="B37" s="66"/>
      <c r="C37" s="66"/>
      <c r="D37" s="66"/>
      <c r="E37" s="66"/>
      <c r="F37" s="66"/>
      <c r="G37" s="66"/>
      <c r="H37" s="66"/>
      <c r="I37" s="67"/>
      <c r="J37" s="50">
        <f>SUM(J4:J36)</f>
        <v>0</v>
      </c>
    </row>
    <row r="38" s="29" customFormat="1" ht="40" customHeight="1" spans="1:11">
      <c r="A38" s="50" t="s">
        <v>81</v>
      </c>
      <c r="B38" s="50"/>
      <c r="C38" s="50"/>
      <c r="D38" s="50"/>
      <c r="E38" s="50"/>
      <c r="F38" s="50"/>
      <c r="G38" s="50"/>
      <c r="H38" s="50"/>
      <c r="I38" s="50"/>
      <c r="J38" s="50"/>
    </row>
    <row r="39" s="1" customFormat="1" ht="38" customHeight="1" spans="1:11">
      <c r="A39" s="8" t="s">
        <v>1</v>
      </c>
      <c r="B39" s="9" t="s">
        <v>19</v>
      </c>
      <c r="C39" s="9" t="s">
        <v>20</v>
      </c>
      <c r="D39" s="9" t="s">
        <v>21</v>
      </c>
      <c r="E39" s="9" t="s">
        <v>22</v>
      </c>
      <c r="F39" s="9" t="s">
        <v>23</v>
      </c>
      <c r="G39" s="9" t="s">
        <v>3</v>
      </c>
      <c r="H39" s="9" t="s">
        <v>4</v>
      </c>
      <c r="I39" s="10" t="s">
        <v>24</v>
      </c>
      <c r="J39" s="10" t="s">
        <v>25</v>
      </c>
      <c r="K39" s="11"/>
    </row>
    <row r="40" s="29" customFormat="1" ht="40" customHeight="1" spans="1:11">
      <c r="A40" s="17">
        <v>1</v>
      </c>
      <c r="B40" s="17" t="s">
        <v>82</v>
      </c>
      <c r="C40" s="20"/>
      <c r="D40" s="20"/>
      <c r="E40" s="13"/>
      <c r="F40" s="17"/>
      <c r="G40" s="17" t="s">
        <v>27</v>
      </c>
      <c r="H40" s="17">
        <v>6</v>
      </c>
      <c r="I40" s="52"/>
      <c r="J40" s="52"/>
    </row>
    <row r="41" s="48" customFormat="1" ht="40" customHeight="1" spans="1:11">
      <c r="A41" s="13">
        <v>2</v>
      </c>
      <c r="B41" s="13" t="s">
        <v>83</v>
      </c>
      <c r="C41" s="15"/>
      <c r="D41" s="15"/>
      <c r="E41" s="13"/>
      <c r="F41" s="13"/>
      <c r="G41" s="13" t="s">
        <v>84</v>
      </c>
      <c r="H41" s="13">
        <v>24</v>
      </c>
      <c r="I41" s="52"/>
      <c r="J41" s="52"/>
    </row>
    <row r="42" s="48" customFormat="1" ht="40" customHeight="1" spans="1:11">
      <c r="A42" s="13">
        <v>3</v>
      </c>
      <c r="B42" s="17" t="s">
        <v>121</v>
      </c>
      <c r="C42" s="68"/>
      <c r="D42" s="68"/>
      <c r="E42" s="13"/>
      <c r="F42" s="16"/>
      <c r="G42" s="16" t="s">
        <v>8</v>
      </c>
      <c r="H42" s="16">
        <v>24</v>
      </c>
      <c r="I42" s="52"/>
      <c r="J42" s="52"/>
    </row>
    <row r="43" s="29" customFormat="1" ht="40" customHeight="1" spans="1:11">
      <c r="A43" s="13">
        <v>4</v>
      </c>
      <c r="B43" s="69" t="s">
        <v>86</v>
      </c>
      <c r="C43" s="15"/>
      <c r="D43" s="15"/>
      <c r="E43" s="13"/>
      <c r="F43" s="17"/>
      <c r="G43" s="17" t="s">
        <v>27</v>
      </c>
      <c r="H43" s="17">
        <v>48</v>
      </c>
      <c r="I43" s="52"/>
      <c r="J43" s="52"/>
    </row>
    <row r="44" s="29" customFormat="1" ht="40" customHeight="1" spans="1:11">
      <c r="A44" s="13">
        <v>5</v>
      </c>
      <c r="B44" s="17" t="s">
        <v>122</v>
      </c>
      <c r="C44" s="15"/>
      <c r="D44" s="15"/>
      <c r="E44" s="13"/>
      <c r="F44" s="17"/>
      <c r="G44" s="17" t="s">
        <v>8</v>
      </c>
      <c r="H44" s="17">
        <v>12</v>
      </c>
      <c r="I44" s="52"/>
      <c r="J44" s="52"/>
    </row>
    <row r="45" s="29" customFormat="1" ht="40" customHeight="1" spans="1:11">
      <c r="A45" s="13">
        <v>6</v>
      </c>
      <c r="B45" s="17" t="s">
        <v>98</v>
      </c>
      <c r="C45" s="15"/>
      <c r="D45" s="15"/>
      <c r="E45" s="13"/>
      <c r="F45" s="17"/>
      <c r="G45" s="17" t="s">
        <v>8</v>
      </c>
      <c r="H45" s="17">
        <v>12</v>
      </c>
      <c r="I45" s="52"/>
      <c r="J45" s="52"/>
    </row>
    <row r="46" s="29" customFormat="1" ht="40" customHeight="1" spans="1:11">
      <c r="A46" s="13">
        <v>7</v>
      </c>
      <c r="B46" s="53" t="s">
        <v>90</v>
      </c>
      <c r="C46" s="54"/>
      <c r="D46" s="54"/>
      <c r="E46" s="13"/>
      <c r="F46" s="61"/>
      <c r="G46" s="61" t="s">
        <v>30</v>
      </c>
      <c r="H46" s="61">
        <v>5</v>
      </c>
      <c r="I46" s="52"/>
      <c r="J46" s="52"/>
    </row>
    <row r="47" s="29" customFormat="1" ht="40" customHeight="1" spans="1:11">
      <c r="A47" s="13">
        <v>8</v>
      </c>
      <c r="B47" s="53" t="s">
        <v>43</v>
      </c>
      <c r="C47" s="54"/>
      <c r="D47" s="54"/>
      <c r="E47" s="13"/>
      <c r="F47" s="59"/>
      <c r="G47" s="59" t="s">
        <v>33</v>
      </c>
      <c r="H47" s="53">
        <v>5</v>
      </c>
      <c r="I47" s="60"/>
      <c r="J47" s="52"/>
    </row>
    <row r="48" s="29" customFormat="1" ht="40" customHeight="1" spans="1:11">
      <c r="A48" s="13">
        <v>9</v>
      </c>
      <c r="B48" s="53" t="s">
        <v>45</v>
      </c>
      <c r="C48" s="15"/>
      <c r="D48" s="15"/>
      <c r="E48" s="13"/>
      <c r="F48" s="61"/>
      <c r="G48" s="61" t="s">
        <v>33</v>
      </c>
      <c r="H48" s="61">
        <v>5</v>
      </c>
      <c r="I48" s="60"/>
      <c r="J48" s="52"/>
    </row>
    <row r="49" s="29" customFormat="1" ht="40" customHeight="1" spans="1:10">
      <c r="A49" s="13">
        <v>10</v>
      </c>
      <c r="B49" s="61" t="s">
        <v>100</v>
      </c>
      <c r="C49" s="15"/>
      <c r="D49" s="15"/>
      <c r="E49" s="13"/>
      <c r="F49" s="61"/>
      <c r="G49" s="61" t="s">
        <v>33</v>
      </c>
      <c r="H49" s="61">
        <v>5</v>
      </c>
      <c r="I49" s="60"/>
      <c r="J49" s="52"/>
    </row>
    <row r="50" s="29" customFormat="1" ht="40" customHeight="1" spans="1:10">
      <c r="A50" s="13">
        <v>11</v>
      </c>
      <c r="B50" s="53" t="s">
        <v>101</v>
      </c>
      <c r="C50" s="54"/>
      <c r="D50" s="54"/>
      <c r="E50" s="13"/>
      <c r="F50" s="53"/>
      <c r="G50" s="53" t="s">
        <v>33</v>
      </c>
      <c r="H50" s="61">
        <v>5</v>
      </c>
      <c r="I50" s="52"/>
      <c r="J50" s="52"/>
    </row>
    <row r="51" s="29" customFormat="1" ht="40" customHeight="1" spans="1:10">
      <c r="A51" s="13">
        <v>12</v>
      </c>
      <c r="B51" s="61" t="s">
        <v>102</v>
      </c>
      <c r="C51" s="54"/>
      <c r="D51" s="54"/>
      <c r="E51" s="13"/>
      <c r="F51" s="61"/>
      <c r="G51" s="61" t="s">
        <v>33</v>
      </c>
      <c r="H51" s="53">
        <v>5</v>
      </c>
      <c r="I51" s="60"/>
      <c r="J51" s="52"/>
    </row>
    <row r="52" s="29" customFormat="1" ht="40" customHeight="1" spans="1:10">
      <c r="A52" s="13">
        <v>13</v>
      </c>
      <c r="B52" s="61" t="s">
        <v>103</v>
      </c>
      <c r="C52" s="54"/>
      <c r="D52" s="54"/>
      <c r="E52" s="13"/>
      <c r="F52" s="61"/>
      <c r="G52" s="61" t="s">
        <v>33</v>
      </c>
      <c r="H52" s="61">
        <v>5</v>
      </c>
      <c r="I52" s="60"/>
      <c r="J52" s="52"/>
    </row>
    <row r="53" s="29" customFormat="1" ht="40" customHeight="1" spans="1:10">
      <c r="A53" s="13">
        <v>14</v>
      </c>
      <c r="B53" s="61" t="s">
        <v>104</v>
      </c>
      <c r="C53" s="54"/>
      <c r="D53" s="54"/>
      <c r="E53" s="13"/>
      <c r="F53" s="61"/>
      <c r="G53" s="61" t="s">
        <v>33</v>
      </c>
      <c r="H53" s="53">
        <v>5</v>
      </c>
      <c r="I53" s="60"/>
      <c r="J53" s="52"/>
    </row>
    <row r="54" s="29" customFormat="1" ht="40" customHeight="1" spans="1:10">
      <c r="A54" s="13">
        <v>15</v>
      </c>
      <c r="B54" s="61" t="s">
        <v>105</v>
      </c>
      <c r="C54" s="54"/>
      <c r="D54" s="54"/>
      <c r="E54" s="13"/>
      <c r="F54" s="61"/>
      <c r="G54" s="61" t="s">
        <v>33</v>
      </c>
      <c r="H54" s="61">
        <v>5</v>
      </c>
      <c r="I54" s="60"/>
      <c r="J54" s="52"/>
    </row>
    <row r="55" s="29" customFormat="1" ht="40" customHeight="1" spans="1:10">
      <c r="A55" s="13">
        <v>16</v>
      </c>
      <c r="B55" s="61" t="s">
        <v>106</v>
      </c>
      <c r="C55" s="54"/>
      <c r="D55" s="54"/>
      <c r="E55" s="13"/>
      <c r="F55" s="61"/>
      <c r="G55" s="61" t="s">
        <v>33</v>
      </c>
      <c r="H55" s="53">
        <v>5</v>
      </c>
      <c r="I55" s="60"/>
      <c r="J55" s="52"/>
    </row>
    <row r="56" s="29" customFormat="1" ht="40" customHeight="1" spans="1:10">
      <c r="A56" s="13">
        <v>17</v>
      </c>
      <c r="B56" s="61" t="s">
        <v>107</v>
      </c>
      <c r="C56" s="54"/>
      <c r="D56" s="54"/>
      <c r="E56" s="13"/>
      <c r="F56" s="61"/>
      <c r="G56" s="61" t="s">
        <v>33</v>
      </c>
      <c r="H56" s="61">
        <v>5</v>
      </c>
      <c r="I56" s="60"/>
      <c r="J56" s="52"/>
    </row>
    <row r="57" s="29" customFormat="1" ht="40" customHeight="1" spans="1:10">
      <c r="A57" s="13">
        <v>18</v>
      </c>
      <c r="B57" s="61" t="s">
        <v>109</v>
      </c>
      <c r="C57" s="54"/>
      <c r="D57" s="54"/>
      <c r="E57" s="13"/>
      <c r="F57" s="61"/>
      <c r="G57" s="61" t="s">
        <v>33</v>
      </c>
      <c r="H57" s="53">
        <v>5</v>
      </c>
      <c r="I57" s="60"/>
      <c r="J57" s="52"/>
    </row>
    <row r="58" s="29" customFormat="1" ht="40" customHeight="1" spans="1:10">
      <c r="A58" s="13">
        <v>19</v>
      </c>
      <c r="B58" s="13" t="s">
        <v>113</v>
      </c>
      <c r="C58" s="75"/>
      <c r="D58" s="75"/>
      <c r="E58" s="13"/>
      <c r="F58" s="61"/>
      <c r="G58" s="61" t="s">
        <v>33</v>
      </c>
      <c r="H58" s="61">
        <v>5</v>
      </c>
      <c r="I58" s="52"/>
      <c r="J58" s="52"/>
    </row>
    <row r="59" s="29" customFormat="1" ht="40" customHeight="1" spans="1:10">
      <c r="A59" s="13">
        <v>20</v>
      </c>
      <c r="B59" s="53" t="s">
        <v>79</v>
      </c>
      <c r="C59" s="55"/>
      <c r="D59" s="55"/>
      <c r="E59" s="13"/>
      <c r="F59" s="61"/>
      <c r="G59" s="61" t="s">
        <v>8</v>
      </c>
      <c r="H59" s="53">
        <v>5</v>
      </c>
      <c r="I59" s="60"/>
      <c r="J59" s="52"/>
    </row>
    <row r="60" s="29" customFormat="1" ht="40" customHeight="1" spans="1:10">
      <c r="A60" s="13">
        <v>21</v>
      </c>
      <c r="B60" s="61" t="s">
        <v>114</v>
      </c>
      <c r="C60" s="76"/>
      <c r="D60" s="76"/>
      <c r="E60" s="13"/>
      <c r="F60" s="61"/>
      <c r="G60" s="61" t="s">
        <v>8</v>
      </c>
      <c r="H60" s="61">
        <v>5</v>
      </c>
      <c r="I60" s="60"/>
      <c r="J60" s="52"/>
    </row>
    <row r="61" s="29" customFormat="1" ht="40" customHeight="1" spans="1:10">
      <c r="A61" s="13">
        <v>22</v>
      </c>
      <c r="B61" s="61" t="s">
        <v>115</v>
      </c>
      <c r="C61" s="76"/>
      <c r="D61" s="76"/>
      <c r="E61" s="13"/>
      <c r="F61" s="61"/>
      <c r="G61" s="61" t="s">
        <v>8</v>
      </c>
      <c r="H61" s="53">
        <v>5</v>
      </c>
      <c r="I61" s="60"/>
      <c r="J61" s="52"/>
    </row>
    <row r="62" s="29" customFormat="1" ht="40" customHeight="1" spans="1:10">
      <c r="A62" s="13">
        <v>23</v>
      </c>
      <c r="B62" s="61" t="s">
        <v>116</v>
      </c>
      <c r="C62" s="76"/>
      <c r="D62" s="76"/>
      <c r="E62" s="13"/>
      <c r="F62" s="61"/>
      <c r="G62" s="61" t="s">
        <v>8</v>
      </c>
      <c r="H62" s="61">
        <v>5</v>
      </c>
      <c r="I62" s="60"/>
      <c r="J62" s="52"/>
    </row>
    <row r="63" s="29" customFormat="1" ht="40" customHeight="1" spans="1:10">
      <c r="A63" s="13">
        <v>24</v>
      </c>
      <c r="B63" s="17" t="s">
        <v>117</v>
      </c>
      <c r="C63" s="64"/>
      <c r="D63" s="64"/>
      <c r="E63" s="13"/>
      <c r="F63" s="17"/>
      <c r="G63" s="17" t="s">
        <v>8</v>
      </c>
      <c r="H63" s="14">
        <v>5</v>
      </c>
      <c r="I63" s="52"/>
      <c r="J63" s="52"/>
    </row>
    <row r="64" s="29" customFormat="1" ht="40" customHeight="1" spans="1:10">
      <c r="A64" s="13">
        <v>25</v>
      </c>
      <c r="B64" s="61" t="s">
        <v>118</v>
      </c>
      <c r="C64" s="63"/>
      <c r="D64" s="63"/>
      <c r="E64" s="13"/>
      <c r="F64" s="61"/>
      <c r="G64" s="61" t="s">
        <v>8</v>
      </c>
      <c r="H64" s="53">
        <v>5</v>
      </c>
      <c r="I64" s="60"/>
      <c r="J64" s="52"/>
    </row>
    <row r="65" s="29" customFormat="1" ht="40" customHeight="1" spans="1:11">
      <c r="A65" s="13">
        <v>26</v>
      </c>
      <c r="B65" s="61" t="s">
        <v>119</v>
      </c>
      <c r="C65" s="75"/>
      <c r="D65" s="75"/>
      <c r="E65" s="13"/>
      <c r="F65" s="61"/>
      <c r="G65" s="61" t="s">
        <v>8</v>
      </c>
      <c r="H65" s="61">
        <v>5</v>
      </c>
      <c r="I65" s="60"/>
      <c r="J65" s="52"/>
    </row>
    <row r="66" s="29" customFormat="1" ht="40" customHeight="1" spans="1:11">
      <c r="A66" s="13">
        <v>27</v>
      </c>
      <c r="B66" s="53" t="s">
        <v>120</v>
      </c>
      <c r="C66" s="62"/>
      <c r="D66" s="62"/>
      <c r="E66" s="13"/>
      <c r="F66" s="53"/>
      <c r="G66" s="53" t="s">
        <v>8</v>
      </c>
      <c r="H66" s="53">
        <v>5</v>
      </c>
      <c r="I66" s="52"/>
      <c r="J66" s="52"/>
    </row>
    <row r="67" s="29" customFormat="1" ht="40" customHeight="1" spans="1:11">
      <c r="A67" s="65" t="s">
        <v>16</v>
      </c>
      <c r="B67" s="66"/>
      <c r="C67" s="66"/>
      <c r="D67" s="66"/>
      <c r="E67" s="66"/>
      <c r="F67" s="66"/>
      <c r="G67" s="66"/>
      <c r="H67" s="66"/>
      <c r="I67" s="67"/>
      <c r="J67" s="77">
        <f>SUM(J40:J66)</f>
        <v>0</v>
      </c>
    </row>
    <row r="68" s="29" customFormat="1" ht="40" customHeight="1" spans="1:11">
      <c r="A68" s="50" t="s">
        <v>123</v>
      </c>
      <c r="B68" s="50"/>
      <c r="C68" s="50"/>
      <c r="D68" s="50"/>
      <c r="E68" s="50"/>
      <c r="F68" s="50"/>
      <c r="G68" s="50"/>
      <c r="H68" s="50"/>
      <c r="I68" s="77"/>
      <c r="J68" s="77"/>
    </row>
    <row r="69" s="1" customFormat="1" ht="38" customHeight="1" spans="1:11">
      <c r="A69" s="8" t="s">
        <v>1</v>
      </c>
      <c r="B69" s="9" t="s">
        <v>19</v>
      </c>
      <c r="C69" s="9" t="s">
        <v>20</v>
      </c>
      <c r="D69" s="9" t="s">
        <v>21</v>
      </c>
      <c r="E69" s="9" t="s">
        <v>22</v>
      </c>
      <c r="F69" s="9" t="s">
        <v>23</v>
      </c>
      <c r="G69" s="9" t="s">
        <v>3</v>
      </c>
      <c r="H69" s="9" t="s">
        <v>4</v>
      </c>
      <c r="I69" s="10" t="s">
        <v>24</v>
      </c>
      <c r="J69" s="10" t="s">
        <v>25</v>
      </c>
      <c r="K69" s="11"/>
    </row>
    <row r="70" s="29" customFormat="1" ht="40" customHeight="1" spans="1:11">
      <c r="A70" s="17">
        <v>1</v>
      </c>
      <c r="B70" s="17" t="s">
        <v>124</v>
      </c>
      <c r="C70" s="15"/>
      <c r="D70" s="15"/>
      <c r="E70" s="13"/>
      <c r="F70" s="17"/>
      <c r="G70" s="17" t="s">
        <v>30</v>
      </c>
      <c r="H70" s="17">
        <v>1</v>
      </c>
      <c r="I70" s="52"/>
      <c r="J70" s="52"/>
    </row>
    <row r="71" s="29" customFormat="1" ht="40" customHeight="1" spans="1:11">
      <c r="A71" s="17">
        <v>2</v>
      </c>
      <c r="B71" s="13" t="s">
        <v>125</v>
      </c>
      <c r="C71" s="15"/>
      <c r="D71" s="15"/>
      <c r="E71" s="13"/>
      <c r="F71" s="13"/>
      <c r="G71" s="13" t="s">
        <v>33</v>
      </c>
      <c r="H71" s="13">
        <v>25</v>
      </c>
      <c r="I71" s="52"/>
      <c r="J71" s="52"/>
    </row>
    <row r="72" s="29" customFormat="1" ht="40" customHeight="1" spans="1:11">
      <c r="A72" s="17">
        <v>3</v>
      </c>
      <c r="B72" s="13" t="s">
        <v>126</v>
      </c>
      <c r="C72" s="15"/>
      <c r="D72" s="15"/>
      <c r="E72" s="13"/>
      <c r="F72" s="13"/>
      <c r="G72" s="13" t="s">
        <v>33</v>
      </c>
      <c r="H72" s="13">
        <v>25</v>
      </c>
      <c r="I72" s="52"/>
      <c r="J72" s="52"/>
    </row>
    <row r="73" s="29" customFormat="1" ht="40" customHeight="1" spans="1:11">
      <c r="A73" s="17">
        <v>4</v>
      </c>
      <c r="B73" s="13" t="s">
        <v>127</v>
      </c>
      <c r="C73" s="15"/>
      <c r="D73" s="15"/>
      <c r="E73" s="13"/>
      <c r="F73" s="13"/>
      <c r="G73" s="13" t="s">
        <v>89</v>
      </c>
      <c r="H73" s="13">
        <v>1</v>
      </c>
      <c r="I73" s="52"/>
      <c r="J73" s="52"/>
    </row>
    <row r="74" s="29" customFormat="1" ht="40" customHeight="1" spans="1:11">
      <c r="A74" s="17">
        <v>5</v>
      </c>
      <c r="B74" s="13" t="s">
        <v>128</v>
      </c>
      <c r="C74" s="15"/>
      <c r="D74" s="15"/>
      <c r="E74" s="13"/>
      <c r="F74" s="13"/>
      <c r="G74" s="13" t="s">
        <v>8</v>
      </c>
      <c r="H74" s="13">
        <v>1</v>
      </c>
      <c r="I74" s="52"/>
      <c r="J74" s="52"/>
    </row>
    <row r="75" s="29" customFormat="1" ht="40" customHeight="1" spans="1:11">
      <c r="A75" s="65" t="s">
        <v>16</v>
      </c>
      <c r="B75" s="66"/>
      <c r="C75" s="66"/>
      <c r="D75" s="66"/>
      <c r="E75" s="66"/>
      <c r="F75" s="66"/>
      <c r="G75" s="66"/>
      <c r="H75" s="66"/>
      <c r="I75" s="67"/>
      <c r="J75" s="50">
        <f>SUM(J70:J74)</f>
        <v>0</v>
      </c>
    </row>
    <row r="76" s="29" customFormat="1" ht="40" customHeight="1" spans="1:11">
      <c r="A76" s="50" t="s">
        <v>129</v>
      </c>
      <c r="B76" s="50"/>
      <c r="C76" s="50"/>
      <c r="D76" s="50"/>
      <c r="E76" s="50"/>
      <c r="F76" s="50"/>
      <c r="G76" s="50"/>
      <c r="H76" s="50"/>
      <c r="I76" s="50"/>
      <c r="J76" s="50"/>
    </row>
    <row r="77" s="1" customFormat="1" ht="38" customHeight="1" spans="1:11">
      <c r="A77" s="8" t="s">
        <v>1</v>
      </c>
      <c r="B77" s="9" t="s">
        <v>19</v>
      </c>
      <c r="C77" s="9" t="s">
        <v>20</v>
      </c>
      <c r="D77" s="9" t="s">
        <v>21</v>
      </c>
      <c r="E77" s="9" t="s">
        <v>22</v>
      </c>
      <c r="F77" s="9" t="s">
        <v>23</v>
      </c>
      <c r="G77" s="9" t="s">
        <v>3</v>
      </c>
      <c r="H77" s="9" t="s">
        <v>4</v>
      </c>
      <c r="I77" s="10" t="s">
        <v>24</v>
      </c>
      <c r="J77" s="10" t="s">
        <v>25</v>
      </c>
      <c r="K77" s="11"/>
    </row>
    <row r="78" s="29" customFormat="1" ht="40" customHeight="1" spans="1:11">
      <c r="A78" s="17">
        <v>1</v>
      </c>
      <c r="B78" s="17" t="s">
        <v>87</v>
      </c>
      <c r="C78" s="15"/>
      <c r="D78" s="15"/>
      <c r="E78" s="13"/>
      <c r="F78" s="17"/>
      <c r="G78" s="17" t="s">
        <v>8</v>
      </c>
      <c r="H78" s="17">
        <v>1</v>
      </c>
      <c r="I78" s="52"/>
      <c r="J78" s="52"/>
    </row>
    <row r="79" s="29" customFormat="1" ht="40" customHeight="1" spans="1:11">
      <c r="A79" s="78">
        <v>2</v>
      </c>
      <c r="B79" s="78" t="s">
        <v>130</v>
      </c>
      <c r="C79" s="79"/>
      <c r="D79" s="79"/>
      <c r="E79" s="80"/>
      <c r="F79" s="78"/>
      <c r="G79" s="78" t="s">
        <v>8</v>
      </c>
      <c r="H79" s="78">
        <v>1</v>
      </c>
      <c r="I79" s="81"/>
      <c r="J79" s="81"/>
    </row>
    <row r="80" s="72" customFormat="1" ht="40" customHeight="1" spans="1:11">
      <c r="A80" s="13">
        <v>3</v>
      </c>
      <c r="B80" s="15" t="s">
        <v>88</v>
      </c>
      <c r="C80" s="15"/>
      <c r="D80" s="15"/>
      <c r="E80" s="13"/>
      <c r="F80" s="15"/>
      <c r="G80" s="15" t="s">
        <v>89</v>
      </c>
      <c r="H80" s="15">
        <v>1</v>
      </c>
      <c r="I80" s="15"/>
      <c r="J80" s="15"/>
    </row>
    <row r="81" s="29" customFormat="1" ht="40" customHeight="1" spans="1:10">
      <c r="A81" s="82" t="s">
        <v>16</v>
      </c>
      <c r="B81" s="82"/>
      <c r="C81" s="82"/>
      <c r="D81" s="82"/>
      <c r="E81" s="82"/>
      <c r="F81" s="82"/>
      <c r="G81" s="82"/>
      <c r="H81" s="82"/>
      <c r="I81" s="82"/>
      <c r="J81" s="83">
        <f>SUM(J4:J36)+SUM(J40:J66)+SUM(J70:J74)+SUM(J78:J80)</f>
        <v>0</v>
      </c>
    </row>
    <row r="82" ht="44" customHeight="1" spans="1:10">
      <c r="A82" s="37" t="s">
        <v>93</v>
      </c>
      <c r="B82" s="37"/>
      <c r="C82" s="37"/>
      <c r="D82" s="37"/>
      <c r="E82" s="37"/>
      <c r="F82" s="37"/>
      <c r="G82" s="37"/>
      <c r="H82" s="37"/>
      <c r="I82" s="37"/>
      <c r="J82" s="71">
        <f>J37+J67+J75+J81</f>
        <v>0</v>
      </c>
    </row>
    <row r="83" spans="1:10">
      <c r="A83" s="84"/>
      <c r="B83" s="84"/>
      <c r="C83" s="84"/>
      <c r="D83" s="84"/>
      <c r="E83" s="84"/>
      <c r="F83" s="84"/>
      <c r="G83" s="84"/>
      <c r="H83" s="84"/>
      <c r="I83" s="85"/>
      <c r="J83" s="86"/>
    </row>
  </sheetData>
  <mergeCells count="10">
    <mergeCell ref="A1:J1"/>
    <mergeCell ref="A2:J2"/>
    <mergeCell ref="A37:I37"/>
    <mergeCell ref="A38:J38"/>
    <mergeCell ref="A67:I67"/>
    <mergeCell ref="A68:J68"/>
    <mergeCell ref="A75:I75"/>
    <mergeCell ref="A76:J76"/>
    <mergeCell ref="A81:I81"/>
    <mergeCell ref="A82:I82"/>
  </mergeCells>
  <pageMargins left="0.554861111111111" right="0.554861111111111" top="0.60625" bottom="0.60625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topLeftCell="A23" workbookViewId="0">
      <selection activeCell="C33" sqref="C33"/>
    </sheetView>
  </sheetViews>
  <sheetFormatPr defaultColWidth="9" defaultRowHeight="13.5"/>
  <cols>
    <col min="1" max="1" width="6.5" style="31" customWidth="1"/>
    <col min="2" max="2" width="16.5" style="31" customWidth="1"/>
    <col min="3" max="3" width="12.75" style="31" customWidth="1"/>
    <col min="4" max="4" width="17.75" style="31" customWidth="1"/>
    <col min="5" max="5" width="9" style="31" customWidth="1"/>
    <col min="6" max="6" width="15.75" style="31" customWidth="1"/>
    <col min="7" max="7" width="8.75" style="31" customWidth="1"/>
    <col min="8" max="8" width="8.25" style="31" customWidth="1"/>
    <col min="9" max="9" width="13.625" style="32" customWidth="1"/>
    <col min="10" max="10" width="12.6666666666667" style="49" customWidth="1"/>
    <col min="11" max="16384" width="9" style="31"/>
  </cols>
  <sheetData>
    <row r="1" s="38" customFormat="1" ht="38" customHeight="1" spans="1:11">
      <c r="A1" s="40" t="s">
        <v>131</v>
      </c>
      <c r="B1" s="40"/>
      <c r="C1" s="40"/>
      <c r="D1" s="40"/>
      <c r="E1" s="40"/>
      <c r="F1" s="40"/>
      <c r="G1" s="40"/>
      <c r="H1" s="40"/>
      <c r="I1" s="41"/>
      <c r="J1" s="41"/>
    </row>
    <row r="2" s="29" customFormat="1" ht="40" customHeight="1" spans="1:11">
      <c r="A2" s="50" t="s">
        <v>95</v>
      </c>
      <c r="B2" s="50"/>
      <c r="C2" s="50"/>
      <c r="D2" s="50"/>
      <c r="E2" s="50"/>
      <c r="F2" s="50"/>
      <c r="G2" s="50"/>
      <c r="H2" s="50"/>
      <c r="I2" s="50"/>
      <c r="J2" s="50"/>
    </row>
    <row r="3" s="1" customFormat="1" ht="40" customHeight="1" spans="1:11">
      <c r="A3" s="8" t="s">
        <v>1</v>
      </c>
      <c r="B3" s="9" t="s">
        <v>19</v>
      </c>
      <c r="C3" s="9" t="s">
        <v>20</v>
      </c>
      <c r="D3" s="9" t="s">
        <v>21</v>
      </c>
      <c r="E3" s="9" t="s">
        <v>22</v>
      </c>
      <c r="F3" s="9" t="s">
        <v>23</v>
      </c>
      <c r="G3" s="9" t="s">
        <v>3</v>
      </c>
      <c r="H3" s="9" t="s">
        <v>4</v>
      </c>
      <c r="I3" s="10" t="s">
        <v>24</v>
      </c>
      <c r="J3" s="10" t="s">
        <v>25</v>
      </c>
      <c r="K3" s="11"/>
    </row>
    <row r="4" s="30" customFormat="1" ht="40" customHeight="1" spans="1:11">
      <c r="A4" s="17">
        <v>1</v>
      </c>
      <c r="B4" s="51" t="s">
        <v>26</v>
      </c>
      <c r="C4" s="9"/>
      <c r="D4" s="20"/>
      <c r="E4" s="13"/>
      <c r="F4" s="17"/>
      <c r="G4" s="17" t="s">
        <v>27</v>
      </c>
      <c r="H4" s="17">
        <v>1</v>
      </c>
      <c r="I4" s="52"/>
      <c r="J4" s="52"/>
    </row>
    <row r="5" s="29" customFormat="1" ht="40" customHeight="1" spans="1:11">
      <c r="A5" s="17">
        <v>2</v>
      </c>
      <c r="B5" s="17" t="s">
        <v>96</v>
      </c>
      <c r="C5" s="15"/>
      <c r="D5" s="15"/>
      <c r="E5" s="13"/>
      <c r="F5" s="17"/>
      <c r="G5" s="17" t="s">
        <v>8</v>
      </c>
      <c r="H5" s="17">
        <v>1</v>
      </c>
      <c r="I5" s="52"/>
      <c r="J5" s="52"/>
    </row>
    <row r="6" s="29" customFormat="1" ht="40" customHeight="1" spans="1:11">
      <c r="A6" s="17">
        <v>3</v>
      </c>
      <c r="B6" s="17" t="s">
        <v>97</v>
      </c>
      <c r="C6" s="20"/>
      <c r="D6" s="20"/>
      <c r="E6" s="13"/>
      <c r="F6" s="17"/>
      <c r="G6" s="17" t="s">
        <v>8</v>
      </c>
      <c r="H6" s="17">
        <v>1</v>
      </c>
      <c r="I6" s="52"/>
      <c r="J6" s="52"/>
    </row>
    <row r="7" s="29" customFormat="1" ht="40" customHeight="1" spans="1:11">
      <c r="A7" s="17">
        <v>4</v>
      </c>
      <c r="B7" s="17" t="s">
        <v>98</v>
      </c>
      <c r="C7" s="15"/>
      <c r="D7" s="15"/>
      <c r="E7" s="13"/>
      <c r="F7" s="17"/>
      <c r="G7" s="17" t="s">
        <v>8</v>
      </c>
      <c r="H7" s="17">
        <v>1</v>
      </c>
      <c r="I7" s="52"/>
      <c r="J7" s="52"/>
    </row>
    <row r="8" s="29" customFormat="1" ht="40" customHeight="1" spans="1:11">
      <c r="A8" s="17">
        <v>5</v>
      </c>
      <c r="B8" s="17" t="s">
        <v>99</v>
      </c>
      <c r="C8" s="15"/>
      <c r="D8" s="15"/>
      <c r="E8" s="13"/>
      <c r="F8" s="17"/>
      <c r="G8" s="17" t="s">
        <v>8</v>
      </c>
      <c r="H8" s="17">
        <v>1</v>
      </c>
      <c r="I8" s="52"/>
      <c r="J8" s="52"/>
    </row>
    <row r="9" s="29" customFormat="1" ht="40" customHeight="1" spans="1:11">
      <c r="A9" s="17">
        <v>6</v>
      </c>
      <c r="B9" s="53" t="s">
        <v>29</v>
      </c>
      <c r="C9" s="54"/>
      <c r="D9" s="54"/>
      <c r="E9" s="13"/>
      <c r="F9" s="53"/>
      <c r="G9" s="53" t="s">
        <v>30</v>
      </c>
      <c r="H9" s="53">
        <v>1</v>
      </c>
      <c r="I9" s="52"/>
      <c r="J9" s="52"/>
    </row>
    <row r="10" s="29" customFormat="1" ht="40" customHeight="1" spans="1:11">
      <c r="A10" s="17">
        <v>7</v>
      </c>
      <c r="B10" s="53" t="s">
        <v>31</v>
      </c>
      <c r="C10" s="55"/>
      <c r="D10" s="55"/>
      <c r="E10" s="13"/>
      <c r="F10" s="53"/>
      <c r="G10" s="53" t="s">
        <v>8</v>
      </c>
      <c r="H10" s="53">
        <v>1</v>
      </c>
      <c r="I10" s="52"/>
      <c r="J10" s="52"/>
    </row>
    <row r="11" s="29" customFormat="1" ht="40" customHeight="1" spans="1:11">
      <c r="A11" s="17">
        <v>8</v>
      </c>
      <c r="B11" s="56" t="s">
        <v>32</v>
      </c>
      <c r="C11" s="57"/>
      <c r="D11" s="58"/>
      <c r="E11" s="13"/>
      <c r="F11" s="53"/>
      <c r="G11" s="53" t="s">
        <v>33</v>
      </c>
      <c r="H11" s="53">
        <v>2</v>
      </c>
      <c r="I11" s="52"/>
      <c r="J11" s="52"/>
    </row>
    <row r="12" s="29" customFormat="1" ht="40" customHeight="1" spans="1:11">
      <c r="A12" s="17">
        <v>9</v>
      </c>
      <c r="B12" s="53" t="s">
        <v>43</v>
      </c>
      <c r="C12" s="54"/>
      <c r="D12" s="54"/>
      <c r="E12" s="13"/>
      <c r="F12" s="59"/>
      <c r="G12" s="59" t="s">
        <v>33</v>
      </c>
      <c r="H12" s="59">
        <v>1</v>
      </c>
      <c r="I12" s="60"/>
      <c r="J12" s="52"/>
    </row>
    <row r="13" s="29" customFormat="1" ht="40" customHeight="1" spans="1:11">
      <c r="A13" s="17">
        <v>10</v>
      </c>
      <c r="B13" s="61" t="s">
        <v>100</v>
      </c>
      <c r="C13" s="15"/>
      <c r="D13" s="15"/>
      <c r="E13" s="13"/>
      <c r="F13" s="61"/>
      <c r="G13" s="61" t="s">
        <v>33</v>
      </c>
      <c r="H13" s="53">
        <v>1</v>
      </c>
      <c r="I13" s="60"/>
      <c r="J13" s="52"/>
    </row>
    <row r="14" s="29" customFormat="1" ht="40" customHeight="1" spans="1:11">
      <c r="A14" s="17">
        <v>11</v>
      </c>
      <c r="B14" s="61" t="s">
        <v>102</v>
      </c>
      <c r="C14" s="54"/>
      <c r="D14" s="54"/>
      <c r="E14" s="13"/>
      <c r="F14" s="61"/>
      <c r="G14" s="61" t="s">
        <v>33</v>
      </c>
      <c r="H14" s="53">
        <v>1</v>
      </c>
      <c r="I14" s="60"/>
      <c r="J14" s="52"/>
    </row>
    <row r="15" s="29" customFormat="1" ht="40" customHeight="1" spans="1:11">
      <c r="A15" s="17">
        <v>12</v>
      </c>
      <c r="B15" s="53" t="s">
        <v>103</v>
      </c>
      <c r="C15" s="54"/>
      <c r="D15" s="54"/>
      <c r="E15" s="13"/>
      <c r="F15" s="17"/>
      <c r="G15" s="17" t="s">
        <v>33</v>
      </c>
      <c r="H15" s="53">
        <v>1</v>
      </c>
      <c r="I15" s="52"/>
      <c r="J15" s="52"/>
    </row>
    <row r="16" s="29" customFormat="1" ht="40" customHeight="1" spans="1:11">
      <c r="A16" s="17">
        <v>13</v>
      </c>
      <c r="B16" s="59" t="s">
        <v>106</v>
      </c>
      <c r="C16" s="54"/>
      <c r="D16" s="54"/>
      <c r="E16" s="13"/>
      <c r="F16" s="59"/>
      <c r="G16" s="59" t="s">
        <v>33</v>
      </c>
      <c r="H16" s="53">
        <v>1</v>
      </c>
      <c r="I16" s="60"/>
      <c r="J16" s="52"/>
    </row>
    <row r="17" s="29" customFormat="1" ht="40" customHeight="1" spans="1:10">
      <c r="A17" s="17">
        <v>14</v>
      </c>
      <c r="B17" s="59" t="s">
        <v>107</v>
      </c>
      <c r="C17" s="54"/>
      <c r="D17" s="54"/>
      <c r="E17" s="13"/>
      <c r="F17" s="59"/>
      <c r="G17" s="59" t="s">
        <v>33</v>
      </c>
      <c r="H17" s="53">
        <v>1</v>
      </c>
      <c r="I17" s="60"/>
      <c r="J17" s="52"/>
    </row>
    <row r="18" s="29" customFormat="1" ht="40" customHeight="1" spans="1:10">
      <c r="A18" s="17">
        <v>15</v>
      </c>
      <c r="B18" s="59" t="s">
        <v>104</v>
      </c>
      <c r="C18" s="54"/>
      <c r="D18" s="54"/>
      <c r="E18" s="13"/>
      <c r="F18" s="59"/>
      <c r="G18" s="59" t="s">
        <v>33</v>
      </c>
      <c r="H18" s="53">
        <v>1</v>
      </c>
      <c r="I18" s="60"/>
      <c r="J18" s="52"/>
    </row>
    <row r="19" s="29" customFormat="1" ht="40" customHeight="1" spans="1:10">
      <c r="A19" s="17">
        <v>16</v>
      </c>
      <c r="B19" s="59" t="s">
        <v>105</v>
      </c>
      <c r="C19" s="54"/>
      <c r="D19" s="54"/>
      <c r="E19" s="13"/>
      <c r="F19" s="59"/>
      <c r="G19" s="59" t="s">
        <v>33</v>
      </c>
      <c r="H19" s="53">
        <v>1</v>
      </c>
      <c r="I19" s="60"/>
      <c r="J19" s="52"/>
    </row>
    <row r="20" s="29" customFormat="1" ht="40" customHeight="1" spans="1:10">
      <c r="A20" s="17">
        <v>17</v>
      </c>
      <c r="B20" s="59" t="s">
        <v>109</v>
      </c>
      <c r="C20" s="54"/>
      <c r="D20" s="54"/>
      <c r="E20" s="13"/>
      <c r="F20" s="59"/>
      <c r="G20" s="59" t="s">
        <v>33</v>
      </c>
      <c r="H20" s="53">
        <v>1</v>
      </c>
      <c r="I20" s="60"/>
      <c r="J20" s="52"/>
    </row>
    <row r="21" s="29" customFormat="1" ht="40" customHeight="1" spans="1:10">
      <c r="A21" s="17">
        <v>18</v>
      </c>
      <c r="B21" s="59" t="s">
        <v>110</v>
      </c>
      <c r="C21" s="54"/>
      <c r="D21" s="54"/>
      <c r="E21" s="13"/>
      <c r="F21" s="61"/>
      <c r="G21" s="61" t="s">
        <v>33</v>
      </c>
      <c r="H21" s="61">
        <v>1</v>
      </c>
      <c r="I21" s="60"/>
      <c r="J21" s="52"/>
    </row>
    <row r="22" s="29" customFormat="1" ht="40" customHeight="1" spans="1:10">
      <c r="A22" s="17">
        <v>19</v>
      </c>
      <c r="B22" s="59" t="s">
        <v>132</v>
      </c>
      <c r="C22" s="15"/>
      <c r="D22" s="15"/>
      <c r="E22" s="13"/>
      <c r="F22" s="59"/>
      <c r="G22" s="59" t="s">
        <v>33</v>
      </c>
      <c r="H22" s="53">
        <v>1</v>
      </c>
      <c r="I22" s="60"/>
      <c r="J22" s="52"/>
    </row>
    <row r="23" s="29" customFormat="1" ht="40" customHeight="1" spans="1:10">
      <c r="A23" s="17">
        <v>20</v>
      </c>
      <c r="B23" s="53" t="s">
        <v>133</v>
      </c>
      <c r="C23" s="54"/>
      <c r="D23" s="54"/>
      <c r="E23" s="13"/>
      <c r="F23" s="59"/>
      <c r="G23" s="59" t="s">
        <v>33</v>
      </c>
      <c r="H23" s="53">
        <v>1</v>
      </c>
      <c r="I23" s="52"/>
      <c r="J23" s="52"/>
    </row>
    <row r="24" s="29" customFormat="1" ht="40" customHeight="1" spans="1:10">
      <c r="A24" s="17">
        <v>21</v>
      </c>
      <c r="B24" s="53" t="s">
        <v>35</v>
      </c>
      <c r="C24" s="54"/>
      <c r="D24" s="54"/>
      <c r="E24" s="13"/>
      <c r="F24" s="53"/>
      <c r="G24" s="53" t="s">
        <v>33</v>
      </c>
      <c r="H24" s="53">
        <v>1</v>
      </c>
      <c r="I24" s="52"/>
      <c r="J24" s="52"/>
    </row>
    <row r="25" s="29" customFormat="1" ht="40" customHeight="1" spans="1:10">
      <c r="A25" s="17">
        <v>22</v>
      </c>
      <c r="B25" s="59" t="s">
        <v>134</v>
      </c>
      <c r="C25" s="54"/>
      <c r="D25" s="54"/>
      <c r="E25" s="13"/>
      <c r="F25" s="53"/>
      <c r="G25" s="53" t="s">
        <v>33</v>
      </c>
      <c r="H25" s="53">
        <v>1</v>
      </c>
      <c r="I25" s="60"/>
      <c r="J25" s="52"/>
    </row>
    <row r="26" s="29" customFormat="1" ht="40" customHeight="1" spans="1:10">
      <c r="A26" s="17">
        <v>23</v>
      </c>
      <c r="B26" s="59" t="s">
        <v>135</v>
      </c>
      <c r="C26" s="54"/>
      <c r="D26" s="54"/>
      <c r="E26" s="13"/>
      <c r="F26" s="53"/>
      <c r="G26" s="53" t="s">
        <v>33</v>
      </c>
      <c r="H26" s="53">
        <v>1</v>
      </c>
      <c r="I26" s="60"/>
      <c r="J26" s="52"/>
    </row>
    <row r="27" s="29" customFormat="1" ht="40" customHeight="1" spans="1:10">
      <c r="A27" s="17">
        <v>24</v>
      </c>
      <c r="B27" s="59" t="s">
        <v>136</v>
      </c>
      <c r="C27" s="54"/>
      <c r="D27" s="54"/>
      <c r="E27" s="13"/>
      <c r="F27" s="53"/>
      <c r="G27" s="53" t="s">
        <v>33</v>
      </c>
      <c r="H27" s="53">
        <v>1</v>
      </c>
      <c r="I27" s="60"/>
      <c r="J27" s="52"/>
    </row>
    <row r="28" s="29" customFormat="1" ht="40" customHeight="1" spans="1:10">
      <c r="A28" s="17">
        <v>25</v>
      </c>
      <c r="B28" s="59" t="s">
        <v>79</v>
      </c>
      <c r="C28" s="55"/>
      <c r="D28" s="55"/>
      <c r="E28" s="13"/>
      <c r="F28" s="59"/>
      <c r="G28" s="59" t="s">
        <v>8</v>
      </c>
      <c r="H28" s="53">
        <v>1</v>
      </c>
      <c r="I28" s="60"/>
      <c r="J28" s="52"/>
    </row>
    <row r="29" s="29" customFormat="1" ht="40" customHeight="1" spans="1:10">
      <c r="A29" s="17">
        <v>26</v>
      </c>
      <c r="B29" s="59" t="s">
        <v>137</v>
      </c>
      <c r="C29" s="62"/>
      <c r="D29" s="62"/>
      <c r="E29" s="13"/>
      <c r="F29" s="59"/>
      <c r="G29" s="59" t="s">
        <v>8</v>
      </c>
      <c r="H29" s="53">
        <v>1</v>
      </c>
      <c r="I29" s="60"/>
      <c r="J29" s="52"/>
    </row>
    <row r="30" s="29" customFormat="1" ht="40" customHeight="1" spans="1:10">
      <c r="A30" s="17">
        <v>27</v>
      </c>
      <c r="B30" s="61" t="s">
        <v>118</v>
      </c>
      <c r="C30" s="63"/>
      <c r="D30" s="63"/>
      <c r="E30" s="13"/>
      <c r="F30" s="61"/>
      <c r="G30" s="61" t="s">
        <v>8</v>
      </c>
      <c r="H30" s="53">
        <v>1</v>
      </c>
      <c r="I30" s="60"/>
      <c r="J30" s="52"/>
    </row>
    <row r="31" s="29" customFormat="1" ht="40" customHeight="1" spans="1:10">
      <c r="A31" s="17">
        <v>28</v>
      </c>
      <c r="B31" s="17" t="s">
        <v>138</v>
      </c>
      <c r="C31" s="43"/>
      <c r="D31" s="43"/>
      <c r="E31" s="13"/>
      <c r="F31" s="17"/>
      <c r="G31" s="17" t="s">
        <v>8</v>
      </c>
      <c r="H31" s="53">
        <v>1</v>
      </c>
      <c r="I31" s="52"/>
      <c r="J31" s="52"/>
    </row>
    <row r="32" s="29" customFormat="1" ht="40" customHeight="1" spans="1:10">
      <c r="A32" s="17">
        <v>29</v>
      </c>
      <c r="B32" s="17" t="s">
        <v>117</v>
      </c>
      <c r="C32" s="64"/>
      <c r="D32" s="64"/>
      <c r="E32" s="13"/>
      <c r="F32" s="17"/>
      <c r="G32" s="17" t="s">
        <v>8</v>
      </c>
      <c r="H32" s="14">
        <v>1</v>
      </c>
      <c r="I32" s="52"/>
      <c r="J32" s="52"/>
    </row>
    <row r="33" s="29" customFormat="1" ht="40" customHeight="1" spans="1:11">
      <c r="A33" s="17">
        <v>30</v>
      </c>
      <c r="B33" s="53" t="s">
        <v>120</v>
      </c>
      <c r="C33" s="62"/>
      <c r="D33" s="62"/>
      <c r="E33" s="13"/>
      <c r="F33" s="53"/>
      <c r="G33" s="53" t="s">
        <v>8</v>
      </c>
      <c r="H33" s="53">
        <v>1</v>
      </c>
      <c r="I33" s="52"/>
      <c r="J33" s="52"/>
    </row>
    <row r="34" s="29" customFormat="1" ht="40" customHeight="1" spans="1:11">
      <c r="A34" s="65" t="s">
        <v>16</v>
      </c>
      <c r="B34" s="66"/>
      <c r="C34" s="66"/>
      <c r="D34" s="66"/>
      <c r="E34" s="66"/>
      <c r="F34" s="66"/>
      <c r="G34" s="66"/>
      <c r="H34" s="66"/>
      <c r="I34" s="67"/>
      <c r="J34" s="50">
        <f>SUM(J4:J33)</f>
        <v>0</v>
      </c>
    </row>
    <row r="35" s="29" customFormat="1" ht="40" customHeight="1" spans="1:11">
      <c r="A35" s="50" t="s">
        <v>81</v>
      </c>
      <c r="B35" s="50"/>
      <c r="C35" s="50"/>
      <c r="D35" s="50"/>
      <c r="E35" s="50"/>
      <c r="F35" s="50"/>
      <c r="G35" s="50"/>
      <c r="H35" s="50"/>
      <c r="I35" s="50"/>
      <c r="J35" s="50"/>
    </row>
    <row r="36" s="1" customFormat="1" ht="40" customHeight="1" spans="1:11">
      <c r="A36" s="8" t="s">
        <v>1</v>
      </c>
      <c r="B36" s="9" t="s">
        <v>19</v>
      </c>
      <c r="C36" s="9" t="s">
        <v>20</v>
      </c>
      <c r="D36" s="9" t="s">
        <v>21</v>
      </c>
      <c r="E36" s="9" t="s">
        <v>22</v>
      </c>
      <c r="F36" s="9" t="s">
        <v>23</v>
      </c>
      <c r="G36" s="9" t="s">
        <v>3</v>
      </c>
      <c r="H36" s="9" t="s">
        <v>4</v>
      </c>
      <c r="I36" s="10" t="s">
        <v>24</v>
      </c>
      <c r="J36" s="10" t="s">
        <v>25</v>
      </c>
      <c r="K36" s="11"/>
    </row>
    <row r="37" s="48" customFormat="1" ht="40" customHeight="1" spans="1:11">
      <c r="A37" s="13">
        <v>1</v>
      </c>
      <c r="B37" s="13" t="s">
        <v>82</v>
      </c>
      <c r="C37" s="20"/>
      <c r="D37" s="20"/>
      <c r="E37" s="13"/>
      <c r="F37" s="13"/>
      <c r="G37" s="13" t="s">
        <v>27</v>
      </c>
      <c r="H37" s="13">
        <v>6</v>
      </c>
      <c r="I37" s="52"/>
      <c r="J37" s="52"/>
    </row>
    <row r="38" s="48" customFormat="1" ht="40" customHeight="1" spans="1:11">
      <c r="A38" s="13">
        <v>2</v>
      </c>
      <c r="B38" s="13" t="s">
        <v>83</v>
      </c>
      <c r="C38" s="15"/>
      <c r="D38" s="15"/>
      <c r="E38" s="13"/>
      <c r="F38" s="13"/>
      <c r="G38" s="13" t="s">
        <v>84</v>
      </c>
      <c r="H38" s="13">
        <v>24</v>
      </c>
      <c r="I38" s="52"/>
      <c r="J38" s="52"/>
    </row>
    <row r="39" s="29" customFormat="1" ht="40" customHeight="1" spans="1:11">
      <c r="A39" s="13">
        <v>3</v>
      </c>
      <c r="B39" s="17" t="s">
        <v>121</v>
      </c>
      <c r="C39" s="68"/>
      <c r="D39" s="68"/>
      <c r="E39" s="13"/>
      <c r="F39" s="16"/>
      <c r="G39" s="16" t="s">
        <v>8</v>
      </c>
      <c r="H39" s="16">
        <v>24</v>
      </c>
      <c r="I39" s="52"/>
      <c r="J39" s="52"/>
    </row>
    <row r="40" s="29" customFormat="1" ht="40" customHeight="1" spans="1:11">
      <c r="A40" s="13">
        <v>4</v>
      </c>
      <c r="B40" s="69" t="s">
        <v>86</v>
      </c>
      <c r="C40" s="15"/>
      <c r="D40" s="15"/>
      <c r="E40" s="13"/>
      <c r="F40" s="17"/>
      <c r="G40" s="17" t="s">
        <v>27</v>
      </c>
      <c r="H40" s="17">
        <v>48</v>
      </c>
      <c r="I40" s="52"/>
      <c r="J40" s="52"/>
    </row>
    <row r="41" s="29" customFormat="1" ht="40" customHeight="1" spans="1:11">
      <c r="A41" s="13">
        <v>5</v>
      </c>
      <c r="B41" s="17" t="s">
        <v>122</v>
      </c>
      <c r="C41" s="15"/>
      <c r="D41" s="15"/>
      <c r="E41" s="13"/>
      <c r="F41" s="17"/>
      <c r="G41" s="17" t="s">
        <v>8</v>
      </c>
      <c r="H41" s="17">
        <v>12</v>
      </c>
      <c r="I41" s="52"/>
      <c r="J41" s="52"/>
    </row>
    <row r="42" s="29" customFormat="1" ht="40" customHeight="1" spans="1:11">
      <c r="A42" s="13">
        <v>6</v>
      </c>
      <c r="B42" s="17" t="s">
        <v>98</v>
      </c>
      <c r="C42" s="15"/>
      <c r="D42" s="15"/>
      <c r="E42" s="13"/>
      <c r="F42" s="17"/>
      <c r="G42" s="17" t="s">
        <v>8</v>
      </c>
      <c r="H42" s="17">
        <v>12</v>
      </c>
      <c r="I42" s="52"/>
      <c r="J42" s="52"/>
    </row>
    <row r="43" s="29" customFormat="1" ht="40" customHeight="1" spans="1:11">
      <c r="A43" s="13">
        <v>7</v>
      </c>
      <c r="B43" s="53" t="s">
        <v>90</v>
      </c>
      <c r="C43" s="54"/>
      <c r="D43" s="54"/>
      <c r="E43" s="13"/>
      <c r="F43" s="61"/>
      <c r="G43" s="61" t="s">
        <v>30</v>
      </c>
      <c r="H43" s="53">
        <v>5</v>
      </c>
      <c r="I43" s="52"/>
      <c r="J43" s="52"/>
    </row>
    <row r="44" s="29" customFormat="1" ht="40" customHeight="1" spans="1:11">
      <c r="A44" s="13">
        <v>8</v>
      </c>
      <c r="B44" s="53" t="s">
        <v>43</v>
      </c>
      <c r="C44" s="54"/>
      <c r="D44" s="54"/>
      <c r="E44" s="13"/>
      <c r="F44" s="59"/>
      <c r="G44" s="59" t="s">
        <v>33</v>
      </c>
      <c r="H44" s="53">
        <v>5</v>
      </c>
      <c r="I44" s="52"/>
      <c r="J44" s="52"/>
    </row>
    <row r="45" s="29" customFormat="1" ht="40" customHeight="1" spans="1:11">
      <c r="A45" s="13">
        <v>9</v>
      </c>
      <c r="B45" s="61" t="s">
        <v>100</v>
      </c>
      <c r="C45" s="15"/>
      <c r="D45" s="15"/>
      <c r="E45" s="13"/>
      <c r="F45" s="61"/>
      <c r="G45" s="61" t="s">
        <v>33</v>
      </c>
      <c r="H45" s="53">
        <v>5</v>
      </c>
      <c r="I45" s="60"/>
      <c r="J45" s="52"/>
    </row>
    <row r="46" s="29" customFormat="1" ht="40" customHeight="1" spans="1:11">
      <c r="A46" s="13">
        <v>10</v>
      </c>
      <c r="B46" s="61" t="s">
        <v>102</v>
      </c>
      <c r="C46" s="54"/>
      <c r="D46" s="54"/>
      <c r="E46" s="13"/>
      <c r="F46" s="61"/>
      <c r="G46" s="61" t="s">
        <v>33</v>
      </c>
      <c r="H46" s="53">
        <v>5</v>
      </c>
      <c r="I46" s="60"/>
      <c r="J46" s="52"/>
    </row>
    <row r="47" s="29" customFormat="1" ht="40" customHeight="1" spans="1:11">
      <c r="A47" s="13">
        <v>11</v>
      </c>
      <c r="B47" s="59" t="s">
        <v>103</v>
      </c>
      <c r="C47" s="54"/>
      <c r="D47" s="54"/>
      <c r="E47" s="13"/>
      <c r="F47" s="59"/>
      <c r="G47" s="59" t="s">
        <v>33</v>
      </c>
      <c r="H47" s="53">
        <v>5</v>
      </c>
      <c r="I47" s="60"/>
      <c r="J47" s="52"/>
    </row>
    <row r="48" s="29" customFormat="1" ht="40" customHeight="1" spans="1:11">
      <c r="A48" s="13">
        <v>12</v>
      </c>
      <c r="B48" s="59" t="s">
        <v>106</v>
      </c>
      <c r="C48" s="54"/>
      <c r="D48" s="54"/>
      <c r="E48" s="13"/>
      <c r="F48" s="59"/>
      <c r="G48" s="59" t="s">
        <v>33</v>
      </c>
      <c r="H48" s="53">
        <v>5</v>
      </c>
      <c r="I48" s="60"/>
      <c r="J48" s="52"/>
    </row>
    <row r="49" s="29" customFormat="1" ht="40" customHeight="1" spans="1:10">
      <c r="A49" s="13">
        <v>13</v>
      </c>
      <c r="B49" s="59" t="s">
        <v>107</v>
      </c>
      <c r="C49" s="54"/>
      <c r="D49" s="54"/>
      <c r="E49" s="13"/>
      <c r="F49" s="59"/>
      <c r="G49" s="59" t="s">
        <v>33</v>
      </c>
      <c r="H49" s="53">
        <v>5</v>
      </c>
      <c r="I49" s="60"/>
      <c r="J49" s="52"/>
    </row>
    <row r="50" s="29" customFormat="1" ht="40" customHeight="1" spans="1:10">
      <c r="A50" s="13">
        <v>14</v>
      </c>
      <c r="B50" s="59" t="s">
        <v>104</v>
      </c>
      <c r="C50" s="54"/>
      <c r="D50" s="54"/>
      <c r="E50" s="13"/>
      <c r="F50" s="59"/>
      <c r="G50" s="59" t="s">
        <v>33</v>
      </c>
      <c r="H50" s="53">
        <v>5</v>
      </c>
      <c r="I50" s="60"/>
      <c r="J50" s="52"/>
    </row>
    <row r="51" s="29" customFormat="1" ht="40" customHeight="1" spans="1:10">
      <c r="A51" s="13">
        <v>15</v>
      </c>
      <c r="B51" s="59" t="s">
        <v>105</v>
      </c>
      <c r="C51" s="54"/>
      <c r="D51" s="54"/>
      <c r="E51" s="13"/>
      <c r="F51" s="59"/>
      <c r="G51" s="59" t="s">
        <v>33</v>
      </c>
      <c r="H51" s="53">
        <v>5</v>
      </c>
      <c r="I51" s="60"/>
      <c r="J51" s="52"/>
    </row>
    <row r="52" s="29" customFormat="1" ht="40" customHeight="1" spans="1:10">
      <c r="A52" s="13">
        <v>16</v>
      </c>
      <c r="B52" s="59" t="s">
        <v>109</v>
      </c>
      <c r="C52" s="54"/>
      <c r="D52" s="54"/>
      <c r="E52" s="13"/>
      <c r="F52" s="59"/>
      <c r="G52" s="59" t="s">
        <v>33</v>
      </c>
      <c r="H52" s="53">
        <v>5</v>
      </c>
      <c r="I52" s="60"/>
      <c r="J52" s="52"/>
    </row>
    <row r="53" s="29" customFormat="1" ht="40" customHeight="1" spans="1:10">
      <c r="A53" s="13">
        <v>17</v>
      </c>
      <c r="B53" s="59" t="s">
        <v>132</v>
      </c>
      <c r="C53" s="15"/>
      <c r="D53" s="15"/>
      <c r="E53" s="13"/>
      <c r="F53" s="59"/>
      <c r="G53" s="59" t="s">
        <v>33</v>
      </c>
      <c r="H53" s="53">
        <v>5</v>
      </c>
      <c r="I53" s="60"/>
      <c r="J53" s="52"/>
    </row>
    <row r="54" s="29" customFormat="1" ht="40" customHeight="1" spans="1:10">
      <c r="A54" s="13">
        <v>18</v>
      </c>
      <c r="B54" s="53" t="s">
        <v>49</v>
      </c>
      <c r="C54" s="54"/>
      <c r="D54" s="54"/>
      <c r="E54" s="13"/>
      <c r="F54" s="59"/>
      <c r="G54" s="59" t="s">
        <v>33</v>
      </c>
      <c r="H54" s="53">
        <v>5</v>
      </c>
      <c r="I54" s="60"/>
      <c r="J54" s="52"/>
    </row>
    <row r="55" s="29" customFormat="1" ht="40" customHeight="1" spans="1:10">
      <c r="A55" s="13">
        <v>19</v>
      </c>
      <c r="B55" s="53" t="s">
        <v>35</v>
      </c>
      <c r="C55" s="54"/>
      <c r="D55" s="54"/>
      <c r="E55" s="13"/>
      <c r="F55" s="53"/>
      <c r="G55" s="53" t="s">
        <v>33</v>
      </c>
      <c r="H55" s="53">
        <v>5</v>
      </c>
      <c r="I55" s="60"/>
      <c r="J55" s="52"/>
    </row>
    <row r="56" s="29" customFormat="1" ht="40" customHeight="1" spans="1:10">
      <c r="A56" s="13">
        <v>20</v>
      </c>
      <c r="B56" s="59" t="s">
        <v>134</v>
      </c>
      <c r="C56" s="54"/>
      <c r="D56" s="54"/>
      <c r="E56" s="13"/>
      <c r="F56" s="59"/>
      <c r="G56" s="59" t="s">
        <v>33</v>
      </c>
      <c r="H56" s="53">
        <v>5</v>
      </c>
      <c r="I56" s="60"/>
      <c r="J56" s="52"/>
    </row>
    <row r="57" s="29" customFormat="1" ht="40" customHeight="1" spans="1:10">
      <c r="A57" s="13">
        <v>21</v>
      </c>
      <c r="B57" s="59" t="s">
        <v>135</v>
      </c>
      <c r="C57" s="54"/>
      <c r="D57" s="54"/>
      <c r="E57" s="13"/>
      <c r="F57" s="59"/>
      <c r="G57" s="59" t="s">
        <v>33</v>
      </c>
      <c r="H57" s="59">
        <v>5</v>
      </c>
      <c r="I57" s="60"/>
      <c r="J57" s="52"/>
    </row>
    <row r="58" s="29" customFormat="1" ht="40" customHeight="1" spans="1:10">
      <c r="A58" s="13">
        <v>22</v>
      </c>
      <c r="B58" s="59" t="s">
        <v>79</v>
      </c>
      <c r="C58" s="55"/>
      <c r="D58" s="55"/>
      <c r="E58" s="13"/>
      <c r="F58" s="59"/>
      <c r="G58" s="59" t="s">
        <v>8</v>
      </c>
      <c r="H58" s="53">
        <v>5</v>
      </c>
      <c r="I58" s="60"/>
      <c r="J58" s="52"/>
    </row>
    <row r="59" s="29" customFormat="1" ht="40" customHeight="1" spans="1:10">
      <c r="A59" s="13">
        <v>23</v>
      </c>
      <c r="B59" s="59" t="s">
        <v>137</v>
      </c>
      <c r="C59" s="62"/>
      <c r="D59" s="62"/>
      <c r="E59" s="13"/>
      <c r="F59" s="59"/>
      <c r="G59" s="59" t="s">
        <v>8</v>
      </c>
      <c r="H59" s="53">
        <v>5</v>
      </c>
      <c r="I59" s="60"/>
      <c r="J59" s="52"/>
    </row>
    <row r="60" s="29" customFormat="1" ht="40" customHeight="1" spans="1:10">
      <c r="A60" s="13">
        <v>24</v>
      </c>
      <c r="B60" s="61" t="s">
        <v>118</v>
      </c>
      <c r="C60" s="63"/>
      <c r="D60" s="63"/>
      <c r="E60" s="13"/>
      <c r="F60" s="61"/>
      <c r="G60" s="61" t="s">
        <v>8</v>
      </c>
      <c r="H60" s="53">
        <v>5</v>
      </c>
      <c r="I60" s="60"/>
      <c r="J60" s="52"/>
    </row>
    <row r="61" s="29" customFormat="1" ht="40" customHeight="1" spans="1:10">
      <c r="A61" s="13">
        <v>25</v>
      </c>
      <c r="B61" s="17" t="s">
        <v>138</v>
      </c>
      <c r="C61" s="43"/>
      <c r="D61" s="43"/>
      <c r="E61" s="13"/>
      <c r="F61" s="17"/>
      <c r="G61" s="17" t="s">
        <v>8</v>
      </c>
      <c r="H61" s="53">
        <v>5</v>
      </c>
      <c r="I61" s="52"/>
      <c r="J61" s="52"/>
    </row>
    <row r="62" s="29" customFormat="1" ht="40" customHeight="1" spans="1:10">
      <c r="A62" s="13">
        <v>26</v>
      </c>
      <c r="B62" s="17" t="s">
        <v>117</v>
      </c>
      <c r="C62" s="64"/>
      <c r="D62" s="64"/>
      <c r="E62" s="13"/>
      <c r="F62" s="17"/>
      <c r="G62" s="17" t="s">
        <v>8</v>
      </c>
      <c r="H62" s="14">
        <v>5</v>
      </c>
      <c r="I62" s="52"/>
      <c r="J62" s="52"/>
    </row>
    <row r="63" s="29" customFormat="1" ht="40" customHeight="1" spans="1:10">
      <c r="A63" s="13">
        <v>27</v>
      </c>
      <c r="B63" s="53" t="s">
        <v>120</v>
      </c>
      <c r="C63" s="62"/>
      <c r="D63" s="62"/>
      <c r="E63" s="13"/>
      <c r="F63" s="53"/>
      <c r="G63" s="53" t="s">
        <v>8</v>
      </c>
      <c r="H63" s="53">
        <v>5</v>
      </c>
      <c r="I63" s="52"/>
      <c r="J63" s="52"/>
    </row>
    <row r="64" s="29" customFormat="1" ht="40" customHeight="1" spans="1:10">
      <c r="A64" s="65" t="s">
        <v>16</v>
      </c>
      <c r="B64" s="66"/>
      <c r="C64" s="66"/>
      <c r="D64" s="66"/>
      <c r="E64" s="66"/>
      <c r="F64" s="66"/>
      <c r="G64" s="66"/>
      <c r="H64" s="66"/>
      <c r="I64" s="67"/>
      <c r="J64" s="50">
        <f>SUM(J37:J63)</f>
        <v>0</v>
      </c>
    </row>
    <row r="65" s="29" customFormat="1" ht="40" customHeight="1" spans="1:11">
      <c r="A65" s="50" t="s">
        <v>139</v>
      </c>
      <c r="B65" s="50"/>
      <c r="C65" s="50"/>
      <c r="D65" s="50"/>
      <c r="E65" s="50"/>
      <c r="F65" s="50"/>
      <c r="G65" s="50"/>
      <c r="H65" s="50"/>
      <c r="I65" s="50"/>
      <c r="J65" s="50"/>
    </row>
    <row r="66" s="1" customFormat="1" ht="40" customHeight="1" spans="1:11">
      <c r="A66" s="8" t="s">
        <v>1</v>
      </c>
      <c r="B66" s="9" t="s">
        <v>19</v>
      </c>
      <c r="C66" s="9" t="s">
        <v>20</v>
      </c>
      <c r="D66" s="9" t="s">
        <v>21</v>
      </c>
      <c r="E66" s="9" t="s">
        <v>22</v>
      </c>
      <c r="F66" s="9" t="s">
        <v>23</v>
      </c>
      <c r="G66" s="9" t="s">
        <v>3</v>
      </c>
      <c r="H66" s="9" t="s">
        <v>4</v>
      </c>
      <c r="I66" s="10" t="s">
        <v>24</v>
      </c>
      <c r="J66" s="10" t="s">
        <v>25</v>
      </c>
      <c r="K66" s="11"/>
    </row>
    <row r="67" s="29" customFormat="1" ht="40" customHeight="1" spans="1:11">
      <c r="A67" s="17">
        <v>1</v>
      </c>
      <c r="B67" s="17" t="s">
        <v>87</v>
      </c>
      <c r="C67" s="15"/>
      <c r="D67" s="15"/>
      <c r="E67" s="13"/>
      <c r="F67" s="17"/>
      <c r="G67" s="17" t="s">
        <v>8</v>
      </c>
      <c r="H67" s="17">
        <v>1</v>
      </c>
      <c r="I67" s="52"/>
      <c r="J67" s="52"/>
    </row>
    <row r="68" s="29" customFormat="1" ht="40" customHeight="1" spans="1:11">
      <c r="A68" s="17">
        <v>2</v>
      </c>
      <c r="B68" s="17" t="s">
        <v>130</v>
      </c>
      <c r="C68" s="15"/>
      <c r="D68" s="15"/>
      <c r="E68" s="13"/>
      <c r="F68" s="17"/>
      <c r="G68" s="17" t="s">
        <v>8</v>
      </c>
      <c r="H68" s="17">
        <v>1</v>
      </c>
      <c r="I68" s="52"/>
      <c r="J68" s="52"/>
    </row>
    <row r="69" s="29" customFormat="1" ht="40" customHeight="1" spans="1:11">
      <c r="A69" s="17">
        <v>3</v>
      </c>
      <c r="B69" s="13" t="s">
        <v>88</v>
      </c>
      <c r="C69" s="55"/>
      <c r="D69" s="55"/>
      <c r="E69" s="13"/>
      <c r="F69" s="13"/>
      <c r="G69" s="13" t="s">
        <v>89</v>
      </c>
      <c r="H69" s="13">
        <v>1</v>
      </c>
      <c r="I69" s="52"/>
      <c r="J69" s="52"/>
    </row>
    <row r="70" s="29" customFormat="1" ht="40" customHeight="1" spans="1:11">
      <c r="A70" s="37" t="s">
        <v>16</v>
      </c>
      <c r="B70" s="37"/>
      <c r="C70" s="37"/>
      <c r="D70" s="37"/>
      <c r="E70" s="37"/>
      <c r="F70" s="37"/>
      <c r="G70" s="37"/>
      <c r="H70" s="37"/>
      <c r="I70" s="37"/>
      <c r="J70" s="28">
        <f>SUM(J67:J69)</f>
        <v>0</v>
      </c>
    </row>
    <row r="71" s="29" customFormat="1" ht="40" customHeight="1" spans="1:11">
      <c r="A71" s="70" t="s">
        <v>93</v>
      </c>
      <c r="B71" s="70"/>
      <c r="C71" s="70"/>
      <c r="D71" s="70"/>
      <c r="E71" s="70"/>
      <c r="F71" s="70"/>
      <c r="G71" s="70"/>
      <c r="H71" s="70"/>
      <c r="I71" s="70"/>
      <c r="J71" s="71">
        <f>J34+J64+J70</f>
        <v>0</v>
      </c>
    </row>
  </sheetData>
  <mergeCells count="8">
    <mergeCell ref="A1:J1"/>
    <mergeCell ref="A2:J2"/>
    <mergeCell ref="A34:I34"/>
    <mergeCell ref="A35:J35"/>
    <mergeCell ref="A64:I64"/>
    <mergeCell ref="A65:J65"/>
    <mergeCell ref="A70:I70"/>
    <mergeCell ref="A71:I71"/>
  </mergeCells>
  <pageMargins left="0.554861111111111" right="0.554861111111111" top="0.60625" bottom="0.60625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J7" sqref="J7"/>
    </sheetView>
  </sheetViews>
  <sheetFormatPr defaultColWidth="9" defaultRowHeight="13.5" outlineLevelRow="6"/>
  <cols>
    <col min="1" max="1" width="4.75" style="38" customWidth="1"/>
    <col min="2" max="2" width="16.5" style="38" customWidth="1"/>
    <col min="3" max="3" width="12.625" style="38" customWidth="1"/>
    <col min="4" max="4" width="14.25" style="38" customWidth="1"/>
    <col min="5" max="5" width="9" style="38" customWidth="1"/>
    <col min="6" max="6" width="16.75" style="38" customWidth="1"/>
    <col min="7" max="7" width="10.375" style="38" customWidth="1"/>
    <col min="8" max="8" width="8" style="38" customWidth="1"/>
    <col min="9" max="9" width="14.375" style="39" customWidth="1"/>
    <col min="10" max="10" width="12" style="39" customWidth="1"/>
    <col min="11" max="16384" width="9" style="38"/>
  </cols>
  <sheetData>
    <row r="1" s="38" customFormat="1" ht="41" customHeight="1" spans="1:11">
      <c r="A1" s="40" t="s">
        <v>140</v>
      </c>
      <c r="B1" s="40"/>
      <c r="C1" s="40"/>
      <c r="D1" s="40"/>
      <c r="E1" s="40"/>
      <c r="F1" s="40"/>
      <c r="G1" s="40"/>
      <c r="H1" s="40"/>
      <c r="I1" s="41"/>
      <c r="J1" s="41"/>
    </row>
    <row r="2" s="1" customFormat="1" ht="40" customHeight="1" spans="1:11">
      <c r="A2" s="8" t="s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9" t="s">
        <v>3</v>
      </c>
      <c r="H2" s="9" t="s">
        <v>4</v>
      </c>
      <c r="I2" s="10" t="s">
        <v>24</v>
      </c>
      <c r="J2" s="10" t="s">
        <v>25</v>
      </c>
      <c r="K2" s="11"/>
    </row>
    <row r="3" ht="40" customHeight="1" spans="1:11">
      <c r="A3" s="16">
        <v>1</v>
      </c>
      <c r="B3" s="42" t="s">
        <v>141</v>
      </c>
      <c r="C3" s="43"/>
      <c r="D3" s="43"/>
      <c r="E3" s="13"/>
      <c r="F3" s="44"/>
      <c r="G3" s="44" t="s">
        <v>30</v>
      </c>
      <c r="H3" s="44">
        <v>1</v>
      </c>
      <c r="I3" s="45"/>
      <c r="J3" s="45"/>
    </row>
    <row r="4" ht="40" customHeight="1" spans="1:11">
      <c r="A4" s="16">
        <v>2</v>
      </c>
      <c r="B4" s="42" t="s">
        <v>142</v>
      </c>
      <c r="C4" s="43"/>
      <c r="D4" s="43"/>
      <c r="E4" s="13"/>
      <c r="F4" s="44"/>
      <c r="G4" s="44" t="s">
        <v>30</v>
      </c>
      <c r="H4" s="44">
        <v>6</v>
      </c>
      <c r="I4" s="45"/>
      <c r="J4" s="45"/>
    </row>
    <row r="5" ht="40" customHeight="1" spans="1:11">
      <c r="A5" s="16">
        <v>3</v>
      </c>
      <c r="B5" s="42" t="s">
        <v>143</v>
      </c>
      <c r="C5" s="46"/>
      <c r="D5" s="46"/>
      <c r="E5" s="13"/>
      <c r="F5" s="44"/>
      <c r="G5" s="44" t="s">
        <v>8</v>
      </c>
      <c r="H5" s="44">
        <v>1</v>
      </c>
      <c r="I5" s="45"/>
      <c r="J5" s="45"/>
    </row>
    <row r="6" ht="40" customHeight="1" spans="1:11">
      <c r="A6" s="16">
        <v>4</v>
      </c>
      <c r="B6" s="42" t="s">
        <v>144</v>
      </c>
      <c r="C6" s="47"/>
      <c r="D6" s="47"/>
      <c r="E6" s="13"/>
      <c r="F6" s="44"/>
      <c r="G6" s="44" t="s">
        <v>30</v>
      </c>
      <c r="H6" s="44">
        <v>1</v>
      </c>
      <c r="I6" s="45"/>
      <c r="J6" s="45"/>
    </row>
    <row r="7" ht="40" customHeight="1" spans="1:11">
      <c r="A7" s="37" t="s">
        <v>16</v>
      </c>
      <c r="B7" s="37"/>
      <c r="C7" s="37"/>
      <c r="D7" s="37"/>
      <c r="E7" s="37"/>
      <c r="F7" s="37"/>
      <c r="G7" s="37"/>
      <c r="H7" s="37"/>
      <c r="I7" s="37"/>
      <c r="J7" s="28"/>
    </row>
  </sheetData>
  <mergeCells count="2">
    <mergeCell ref="A1:J1"/>
    <mergeCell ref="A7:I7"/>
  </mergeCells>
  <pageMargins left="0.554861111111111" right="0.554861111111111" top="0.60625" bottom="0.60625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J5" sqref="J5"/>
    </sheetView>
  </sheetViews>
  <sheetFormatPr defaultColWidth="9" defaultRowHeight="13.5" outlineLevelRow="4"/>
  <cols>
    <col min="1" max="1" width="4.75" style="31" customWidth="1"/>
    <col min="2" max="2" width="11.875" style="31" customWidth="1"/>
    <col min="3" max="3" width="13.625" style="31" customWidth="1"/>
    <col min="4" max="4" width="16.25" style="31" customWidth="1"/>
    <col min="5" max="5" width="10" style="31" customWidth="1"/>
    <col min="6" max="6" width="14.25" style="31" customWidth="1"/>
    <col min="7" max="7" width="9.125" style="31" customWidth="1"/>
    <col min="8" max="8" width="8.25" style="31" customWidth="1"/>
    <col min="9" max="9" width="15.875" style="32" customWidth="1"/>
    <col min="10" max="10" width="14.125" style="32" customWidth="1"/>
    <col min="11" max="16384" width="9" style="31"/>
  </cols>
  <sheetData>
    <row r="1" ht="40" customHeight="1" spans="1:11">
      <c r="A1" s="33" t="s">
        <v>145</v>
      </c>
      <c r="B1" s="33"/>
      <c r="C1" s="33"/>
      <c r="D1" s="33"/>
      <c r="E1" s="33"/>
      <c r="F1" s="33"/>
      <c r="G1" s="33"/>
      <c r="H1" s="33"/>
      <c r="I1" s="34"/>
      <c r="J1" s="34"/>
    </row>
    <row r="2" s="1" customFormat="1" ht="40" customHeight="1" spans="1:11">
      <c r="A2" s="8" t="s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9" t="s">
        <v>3</v>
      </c>
      <c r="H2" s="9" t="s">
        <v>4</v>
      </c>
      <c r="I2" s="10" t="s">
        <v>24</v>
      </c>
      <c r="J2" s="10" t="s">
        <v>25</v>
      </c>
      <c r="K2" s="11"/>
    </row>
    <row r="3" s="30" customFormat="1" ht="40" customHeight="1" spans="1:11">
      <c r="A3" s="13">
        <v>1</v>
      </c>
      <c r="B3" s="13" t="s">
        <v>146</v>
      </c>
      <c r="C3" s="20"/>
      <c r="D3" s="20"/>
      <c r="E3" s="13"/>
      <c r="F3" s="13"/>
      <c r="G3" s="13" t="s">
        <v>27</v>
      </c>
      <c r="H3" s="14">
        <v>1</v>
      </c>
      <c r="I3" s="18"/>
      <c r="J3" s="18"/>
    </row>
    <row r="4" s="30" customFormat="1" ht="40" customHeight="1" spans="1:11">
      <c r="A4" s="13">
        <v>2</v>
      </c>
      <c r="B4" s="13" t="s">
        <v>147</v>
      </c>
      <c r="C4" s="15"/>
      <c r="D4" s="15"/>
      <c r="E4" s="13"/>
      <c r="F4" s="13"/>
      <c r="G4" s="13" t="s">
        <v>33</v>
      </c>
      <c r="H4" s="14">
        <v>15</v>
      </c>
      <c r="I4" s="18"/>
      <c r="J4" s="18"/>
    </row>
    <row r="5" s="30" customFormat="1" ht="40" customHeight="1" spans="1:11">
      <c r="A5" s="37" t="s">
        <v>16</v>
      </c>
      <c r="B5" s="37"/>
      <c r="C5" s="37"/>
      <c r="D5" s="37"/>
      <c r="E5" s="37"/>
      <c r="F5" s="37"/>
      <c r="G5" s="37"/>
      <c r="H5" s="37"/>
      <c r="I5" s="37"/>
      <c r="J5" s="28"/>
    </row>
  </sheetData>
  <mergeCells count="2">
    <mergeCell ref="A1:J1"/>
    <mergeCell ref="A5:I5"/>
  </mergeCells>
  <pageMargins left="0.700694444444445" right="0.700694444444445" top="0.554861111111111" bottom="0.554861111111111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workbookViewId="0">
      <selection activeCell="D6" sqref="D6"/>
    </sheetView>
  </sheetViews>
  <sheetFormatPr defaultColWidth="9" defaultRowHeight="13.5" outlineLevelRow="6"/>
  <cols>
    <col min="1" max="1" width="6.5" style="31" customWidth="1"/>
    <col min="2" max="2" width="16.875" style="31" customWidth="1"/>
    <col min="3" max="3" width="10.375" style="31" customWidth="1"/>
    <col min="4" max="4" width="15.25" style="31" customWidth="1"/>
    <col min="5" max="5" width="9.125" style="31" customWidth="1"/>
    <col min="6" max="6" width="17.125" style="31" customWidth="1"/>
    <col min="7" max="7" width="10.375" style="31" customWidth="1"/>
    <col min="8" max="8" width="9.75" style="31" customWidth="1"/>
    <col min="9" max="9" width="17.25" style="32" customWidth="1"/>
    <col min="10" max="10" width="16.625" style="32" customWidth="1"/>
    <col min="11" max="16384" width="9" style="31"/>
  </cols>
  <sheetData>
    <row r="1" ht="27" customHeight="1" spans="1:11">
      <c r="A1" s="33" t="s">
        <v>148</v>
      </c>
      <c r="B1" s="33"/>
      <c r="C1" s="33"/>
      <c r="D1" s="33"/>
      <c r="E1" s="33"/>
      <c r="F1" s="33"/>
      <c r="G1" s="33"/>
      <c r="H1" s="33"/>
      <c r="I1" s="34"/>
      <c r="J1" s="34"/>
    </row>
    <row r="2" s="1" customFormat="1" ht="40" customHeight="1" spans="1:11">
      <c r="A2" s="8" t="s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9" t="s">
        <v>3</v>
      </c>
      <c r="H2" s="9" t="s">
        <v>4</v>
      </c>
      <c r="I2" s="10" t="s">
        <v>24</v>
      </c>
      <c r="J2" s="10" t="s">
        <v>25</v>
      </c>
      <c r="K2" s="11"/>
    </row>
    <row r="3" s="29" customFormat="1" ht="40" customHeight="1" spans="1:11">
      <c r="A3" s="13">
        <v>1</v>
      </c>
      <c r="B3" s="13" t="s">
        <v>146</v>
      </c>
      <c r="C3" s="20"/>
      <c r="D3" s="20"/>
      <c r="E3" s="13"/>
      <c r="F3" s="13"/>
      <c r="G3" s="13" t="s">
        <v>27</v>
      </c>
      <c r="H3" s="14">
        <v>1</v>
      </c>
      <c r="I3" s="18"/>
      <c r="J3" s="18"/>
    </row>
    <row r="4" s="29" customFormat="1" ht="40" customHeight="1" spans="1:11">
      <c r="A4" s="13">
        <v>2</v>
      </c>
      <c r="B4" s="13" t="s">
        <v>147</v>
      </c>
      <c r="C4" s="15"/>
      <c r="D4" s="15"/>
      <c r="E4" s="13"/>
      <c r="F4" s="13"/>
      <c r="G4" s="13" t="s">
        <v>33</v>
      </c>
      <c r="H4" s="14">
        <v>15</v>
      </c>
      <c r="I4" s="18"/>
      <c r="J4" s="18"/>
    </row>
    <row r="5" s="30" customFormat="1" ht="40" customHeight="1" spans="1:11">
      <c r="A5" s="13">
        <v>3</v>
      </c>
      <c r="B5" s="13" t="s">
        <v>149</v>
      </c>
      <c r="C5" s="15"/>
      <c r="D5" s="15"/>
      <c r="E5" s="13"/>
      <c r="F5" s="13"/>
      <c r="G5" s="13" t="s">
        <v>33</v>
      </c>
      <c r="H5" s="14">
        <v>1</v>
      </c>
      <c r="I5" s="18"/>
      <c r="J5" s="18"/>
    </row>
    <row r="6" s="30" customFormat="1" ht="40" customHeight="1" spans="1:11">
      <c r="A6" s="13">
        <v>4</v>
      </c>
      <c r="B6" s="13" t="s">
        <v>150</v>
      </c>
      <c r="C6" s="15"/>
      <c r="D6" s="15"/>
      <c r="E6" s="13"/>
      <c r="F6" s="13"/>
      <c r="G6" s="13" t="s">
        <v>33</v>
      </c>
      <c r="H6" s="14">
        <v>1</v>
      </c>
      <c r="I6" s="18"/>
      <c r="J6" s="18"/>
    </row>
    <row r="7" s="30" customFormat="1" ht="40" customHeight="1" spans="1:11">
      <c r="A7" s="37" t="s">
        <v>16</v>
      </c>
      <c r="B7" s="37"/>
      <c r="C7" s="37"/>
      <c r="D7" s="37"/>
      <c r="E7" s="37"/>
      <c r="F7" s="37"/>
      <c r="G7" s="37"/>
      <c r="H7" s="37"/>
      <c r="I7" s="37"/>
      <c r="J7" s="28"/>
    </row>
  </sheetData>
  <mergeCells count="2">
    <mergeCell ref="A1:J1"/>
    <mergeCell ref="A7:I7"/>
  </mergeCells>
  <pageMargins left="0.700694444444445" right="0.700694444444445" top="0.554861111111111" bottom="0.554861111111111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J5" sqref="J5"/>
    </sheetView>
  </sheetViews>
  <sheetFormatPr defaultColWidth="9" defaultRowHeight="13.5" outlineLevelRow="4"/>
  <cols>
    <col min="1" max="1" width="7.375" style="31" customWidth="1"/>
    <col min="2" max="2" width="13.75" style="31" customWidth="1"/>
    <col min="3" max="3" width="12" style="31" customWidth="1"/>
    <col min="4" max="4" width="14.875" style="31" customWidth="1"/>
    <col min="5" max="5" width="8" style="31" customWidth="1"/>
    <col min="6" max="6" width="16.375" style="31" customWidth="1"/>
    <col min="7" max="7" width="9.5" style="31" customWidth="1"/>
    <col min="8" max="8" width="9.375" style="31" customWidth="1"/>
    <col min="9" max="9" width="14.75" style="32" customWidth="1"/>
    <col min="10" max="10" width="14.25" style="32" customWidth="1"/>
    <col min="11" max="16384" width="9" style="31"/>
  </cols>
  <sheetData>
    <row r="1" ht="38" customHeight="1" spans="1:11">
      <c r="A1" s="33" t="s">
        <v>151</v>
      </c>
      <c r="B1" s="33"/>
      <c r="C1" s="33"/>
      <c r="D1" s="33"/>
      <c r="E1" s="33"/>
      <c r="F1" s="33"/>
      <c r="G1" s="33"/>
      <c r="H1" s="33"/>
      <c r="I1" s="34"/>
      <c r="J1" s="34"/>
    </row>
    <row r="2" s="1" customFormat="1" ht="40" customHeight="1" spans="1:11">
      <c r="A2" s="8" t="s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9" t="s">
        <v>3</v>
      </c>
      <c r="H2" s="9" t="s">
        <v>4</v>
      </c>
      <c r="I2" s="10" t="s">
        <v>24</v>
      </c>
      <c r="J2" s="10" t="s">
        <v>25</v>
      </c>
      <c r="K2" s="11"/>
    </row>
    <row r="3" s="29" customFormat="1" ht="40" customHeight="1" spans="1:11">
      <c r="A3" s="13">
        <v>1</v>
      </c>
      <c r="B3" s="13" t="s">
        <v>146</v>
      </c>
      <c r="C3" s="20"/>
      <c r="D3" s="20"/>
      <c r="E3" s="35"/>
      <c r="F3" s="36"/>
      <c r="G3" s="13" t="s">
        <v>27</v>
      </c>
      <c r="H3" s="14">
        <v>1</v>
      </c>
      <c r="I3" s="18"/>
      <c r="J3" s="18"/>
    </row>
    <row r="4" s="29" customFormat="1" ht="40" customHeight="1" spans="1:11">
      <c r="A4" s="13">
        <v>2</v>
      </c>
      <c r="B4" s="13" t="s">
        <v>147</v>
      </c>
      <c r="C4" s="15"/>
      <c r="D4" s="15"/>
      <c r="E4" s="35"/>
      <c r="F4" s="36"/>
      <c r="G4" s="13" t="s">
        <v>33</v>
      </c>
      <c r="H4" s="14">
        <v>15</v>
      </c>
      <c r="I4" s="18"/>
      <c r="J4" s="18"/>
    </row>
    <row r="5" s="30" customFormat="1" ht="40" customHeight="1" spans="1:11">
      <c r="A5" s="37" t="s">
        <v>16</v>
      </c>
      <c r="B5" s="37"/>
      <c r="C5" s="37"/>
      <c r="D5" s="37"/>
      <c r="E5" s="37"/>
      <c r="F5" s="37"/>
      <c r="G5" s="37"/>
      <c r="H5" s="37"/>
      <c r="I5" s="37"/>
      <c r="J5" s="28"/>
    </row>
  </sheetData>
  <mergeCells count="2">
    <mergeCell ref="A1:J1"/>
    <mergeCell ref="A5:I5"/>
  </mergeCells>
  <pageMargins left="0.700694444444445" right="0.700694444444445" top="0.554861111111111" bottom="0.554861111111111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J6" sqref="J6"/>
    </sheetView>
  </sheetViews>
  <sheetFormatPr defaultColWidth="9" defaultRowHeight="13.5" outlineLevelRow="5"/>
  <cols>
    <col min="1" max="1" width="6" customWidth="1"/>
    <col min="2" max="2" width="13" style="3" customWidth="1"/>
    <col min="3" max="3" width="12.125" customWidth="1"/>
    <col min="4" max="4" width="14.5" customWidth="1"/>
    <col min="5" max="5" width="8" style="4" customWidth="1"/>
    <col min="6" max="6" width="15.25" customWidth="1"/>
    <col min="7" max="7" width="9.25" customWidth="1"/>
    <col min="8" max="8" width="8.125" customWidth="1"/>
    <col min="9" max="9" width="15" customWidth="1"/>
    <col min="10" max="10" width="14.625" customWidth="1"/>
  </cols>
  <sheetData>
    <row r="1" ht="42" customHeight="1" spans="1:11">
      <c r="A1" s="5" t="s">
        <v>152</v>
      </c>
      <c r="B1" s="6"/>
      <c r="C1" s="6"/>
      <c r="D1" s="6"/>
      <c r="E1" s="6"/>
      <c r="F1" s="6"/>
      <c r="G1" s="6"/>
      <c r="H1" s="6"/>
      <c r="I1" s="6"/>
      <c r="J1" s="7"/>
    </row>
    <row r="2" s="1" customFormat="1" ht="40" customHeight="1" spans="1:11">
      <c r="A2" s="8" t="s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9" t="s">
        <v>3</v>
      </c>
      <c r="H2" s="9" t="s">
        <v>4</v>
      </c>
      <c r="I2" s="10" t="s">
        <v>24</v>
      </c>
      <c r="J2" s="10" t="s">
        <v>25</v>
      </c>
      <c r="K2" s="11"/>
    </row>
    <row r="3" s="2" customFormat="1" ht="40" customHeight="1" spans="1:11">
      <c r="A3" s="12">
        <v>1</v>
      </c>
      <c r="B3" s="13" t="s">
        <v>153</v>
      </c>
      <c r="C3" s="14"/>
      <c r="D3" s="15"/>
      <c r="E3" s="13"/>
      <c r="F3" s="16"/>
      <c r="G3" s="16" t="s">
        <v>30</v>
      </c>
      <c r="H3" s="17">
        <v>46</v>
      </c>
      <c r="I3" s="18"/>
      <c r="J3" s="19"/>
    </row>
    <row r="4" s="2" customFormat="1" ht="40" customHeight="1" spans="1:11">
      <c r="A4" s="12">
        <v>2</v>
      </c>
      <c r="B4" s="17" t="s">
        <v>154</v>
      </c>
      <c r="C4" s="16"/>
      <c r="D4" s="20"/>
      <c r="E4" s="13"/>
      <c r="F4" s="16"/>
      <c r="G4" s="16" t="s">
        <v>155</v>
      </c>
      <c r="H4" s="16">
        <v>12</v>
      </c>
      <c r="I4" s="18"/>
      <c r="J4" s="19"/>
    </row>
    <row r="5" s="2" customFormat="1" ht="40" customHeight="1" spans="1:11">
      <c r="A5" s="12">
        <v>3</v>
      </c>
      <c r="B5" s="17" t="s">
        <v>156</v>
      </c>
      <c r="C5" s="16"/>
      <c r="D5" s="20"/>
      <c r="E5" s="21"/>
      <c r="F5" s="22"/>
      <c r="G5" s="22" t="s">
        <v>8</v>
      </c>
      <c r="H5" s="22">
        <v>17</v>
      </c>
      <c r="I5" s="23"/>
      <c r="J5" s="24"/>
    </row>
    <row r="6" s="2" customFormat="1" ht="40" customHeight="1" spans="1:11">
      <c r="A6" s="25" t="s">
        <v>16</v>
      </c>
      <c r="B6" s="26"/>
      <c r="C6" s="26"/>
      <c r="D6" s="26"/>
      <c r="E6" s="26"/>
      <c r="F6" s="26"/>
      <c r="G6" s="26"/>
      <c r="H6" s="26"/>
      <c r="I6" s="27"/>
      <c r="J6" s="28"/>
    </row>
  </sheetData>
  <mergeCells count="2">
    <mergeCell ref="A1:J1"/>
    <mergeCell ref="A6:I6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物理数字化探究实验室</vt:lpstr>
      <vt:lpstr>化学数字化探究实验室</vt:lpstr>
      <vt:lpstr>生物数字化探究实验室</vt:lpstr>
      <vt:lpstr>生物观察实验室</vt:lpstr>
      <vt:lpstr>物理准备室</vt:lpstr>
      <vt:lpstr>化学准备室</vt:lpstr>
      <vt:lpstr>生物准备室</vt:lpstr>
      <vt:lpstr>通用设备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hhq</cp:lastModifiedBy>
  <dcterms:created xsi:type="dcterms:W3CDTF">2023-05-13T03:15:00Z</dcterms:created>
  <dcterms:modified xsi:type="dcterms:W3CDTF">2026-07-13T02:49:37Z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E1E01EC8A1D94247A3CB765D687D6086_13</vt:lpwstr>
  </property>
  <property fmtid="{D5CDD505-2E9C-101B-9397-08002B2CF9AE}" pid="4" name="CalculationRule">
    <vt:i4>0</vt:i4>
  </property>
</Properties>
</file>