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tabRatio="868" activeTab="2"/>
  </bookViews>
  <sheets>
    <sheet name="汇总表" sheetId="4" r:id="rId1"/>
    <sheet name="物理数字化探究实验室" sheetId="5" r:id="rId2"/>
    <sheet name="化学数字化探究实验室" sheetId="12" r:id="rId3"/>
    <sheet name="生物数字化探究实验室" sheetId="7" r:id="rId4"/>
    <sheet name="生物观察实验室" sheetId="13" r:id="rId5"/>
    <sheet name="物理准备室" sheetId="8" r:id="rId6"/>
    <sheet name="化学准备室" sheetId="9" r:id="rId7"/>
    <sheet name="生物准备室" sheetId="10" r:id="rId8"/>
    <sheet name="通用设备" sheetId="14" r:id="rId9"/>
  </sheets>
  <externalReferences>
    <externalReference r:id="rId10"/>
    <externalReference r:id="rId11"/>
    <externalReference r:id="rId12"/>
    <externalReference r:id="rId13"/>
  </externalReferences>
  <definedNames>
    <definedName name="_xlnm._FilterDatabase" localSheetId="1" hidden="1">物理数字化探究实验室!$A$2:$M$102</definedName>
    <definedName name="_xlnm._FilterDatabase" localSheetId="2" hidden="1">化学数字化探究实验室!$A$1:$M$76</definedName>
    <definedName name="_xlnm._FilterDatabase" localSheetId="3" hidden="1">生物数字化探究实验室!$A$1:$M$67</definedName>
    <definedName name="修改4">#REF!</definedName>
    <definedName name="修改9">#REF!</definedName>
    <definedName name="修改9.2">#REF!</definedName>
    <definedName name="__________________PD1">'[1]SW-TEO'!#REF!</definedName>
    <definedName name="_________________PA7">'[1]SW-TEO'!#REF!</definedName>
    <definedName name="_________________PA8">'[1]SW-TEO'!#REF!</definedName>
    <definedName name="_________________PD1">'[1]SW-TEO'!#REF!</definedName>
    <definedName name="_________________PE12">'[1]SW-TEO'!#REF!</definedName>
    <definedName name="_________________PE13">'[1]SW-TEO'!#REF!</definedName>
    <definedName name="_________________PE6">'[1]SW-TEO'!#REF!</definedName>
    <definedName name="_________________PE7">'[1]SW-TEO'!#REF!</definedName>
    <definedName name="_________________PE8">'[1]SW-TEO'!#REF!</definedName>
    <definedName name="_________________PE9">'[1]SW-TEO'!#REF!</definedName>
    <definedName name="_________________PH1">'[1]SW-TEO'!#REF!</definedName>
    <definedName name="_________________PI1">'[1]SW-TEO'!#REF!</definedName>
    <definedName name="_________________PK1">'[1]SW-TEO'!#REF!</definedName>
    <definedName name="_________________PK3">'[1]SW-TEO'!#REF!</definedName>
    <definedName name="________________PA7">'[1]SW-TEO'!#REF!</definedName>
    <definedName name="________________PA8">'[1]SW-TEO'!#REF!</definedName>
    <definedName name="________________PD1">'[1]SW-TEO'!#REF!</definedName>
    <definedName name="________________PE12">'[1]SW-TEO'!#REF!</definedName>
    <definedName name="________________PE13">'[1]SW-TEO'!#REF!</definedName>
    <definedName name="________________PE6">'[1]SW-TEO'!#REF!</definedName>
    <definedName name="________________PE7">'[1]SW-TEO'!#REF!</definedName>
    <definedName name="________________PE8">'[1]SW-TEO'!#REF!</definedName>
    <definedName name="________________PE9">'[1]SW-TEO'!#REF!</definedName>
    <definedName name="________________PH1">'[1]SW-TEO'!#REF!</definedName>
    <definedName name="________________PI1">'[1]SW-TEO'!#REF!</definedName>
    <definedName name="________________PK1">'[1]SW-TEO'!#REF!</definedName>
    <definedName name="________________PK3">'[1]SW-TEO'!#REF!</definedName>
    <definedName name="_______________PA7">'[1]SW-TEO'!#REF!</definedName>
    <definedName name="_______________PA8">'[1]SW-TEO'!#REF!</definedName>
    <definedName name="_______________PD1">'[1]SW-TEO'!#REF!</definedName>
    <definedName name="_______________PE12">'[1]SW-TEO'!#REF!</definedName>
    <definedName name="_______________PE13">'[1]SW-TEO'!#REF!</definedName>
    <definedName name="_______________PE6">'[1]SW-TEO'!#REF!</definedName>
    <definedName name="_______________PE7">'[1]SW-TEO'!#REF!</definedName>
    <definedName name="_______________PE8">'[1]SW-TEO'!#REF!</definedName>
    <definedName name="_______________PE9">'[1]SW-TEO'!#REF!</definedName>
    <definedName name="_______________PH1">'[1]SW-TEO'!#REF!</definedName>
    <definedName name="_______________PI1">'[1]SW-TEO'!#REF!</definedName>
    <definedName name="_______________PK1">'[1]SW-TEO'!#REF!</definedName>
    <definedName name="_______________PK3">'[1]SW-TEO'!#REF!</definedName>
    <definedName name="______________PA7">'[1]SW-TEO'!#REF!</definedName>
    <definedName name="______________PA8">'[1]SW-TEO'!#REF!</definedName>
    <definedName name="______________PE12">'[1]SW-TEO'!#REF!</definedName>
    <definedName name="______________PE13">'[1]SW-TEO'!#REF!</definedName>
    <definedName name="______________PE6">'[1]SW-TEO'!#REF!</definedName>
    <definedName name="______________PE7">'[1]SW-TEO'!#REF!</definedName>
    <definedName name="______________PE8">'[1]SW-TEO'!#REF!</definedName>
    <definedName name="______________PE9">'[1]SW-TEO'!#REF!</definedName>
    <definedName name="______________PH1">'[1]SW-TEO'!#REF!</definedName>
    <definedName name="______________PI1">'[1]SW-TEO'!#REF!</definedName>
    <definedName name="______________PK1">'[1]SW-TEO'!#REF!</definedName>
    <definedName name="______________PK3">'[1]SW-TEO'!#REF!</definedName>
    <definedName name="_____________PD1">'[1]SW-TEO'!#REF!</definedName>
    <definedName name="____________PA7">'[1]SW-TEO'!#REF!</definedName>
    <definedName name="____________PA8">'[1]SW-TEO'!#REF!</definedName>
    <definedName name="____________PD1">'[1]SW-TEO'!#REF!</definedName>
    <definedName name="____________PE12">'[1]SW-TEO'!#REF!</definedName>
    <definedName name="____________PE13">'[1]SW-TEO'!#REF!</definedName>
    <definedName name="____________PE6">'[1]SW-TEO'!#REF!</definedName>
    <definedName name="____________PE7">'[1]SW-TEO'!#REF!</definedName>
    <definedName name="____________PE8">'[1]SW-TEO'!#REF!</definedName>
    <definedName name="____________PE9">'[1]SW-TEO'!#REF!</definedName>
    <definedName name="____________PH1">'[1]SW-TEO'!#REF!</definedName>
    <definedName name="____________PI1">'[1]SW-TEO'!#REF!</definedName>
    <definedName name="____________PK1">'[1]SW-TEO'!#REF!</definedName>
    <definedName name="____________PK3">'[1]SW-TEO'!#REF!</definedName>
    <definedName name="___________PA7">'[1]SW-TEO'!#REF!</definedName>
    <definedName name="___________PA8">'[1]SW-TEO'!#REF!</definedName>
    <definedName name="___________PD1">'[1]SW-TEO'!#REF!</definedName>
    <definedName name="___________PE12">'[1]SW-TEO'!#REF!</definedName>
    <definedName name="___________PE13">'[1]SW-TEO'!#REF!</definedName>
    <definedName name="___________PE6">'[1]SW-TEO'!#REF!</definedName>
    <definedName name="___________PE7">'[1]SW-TEO'!#REF!</definedName>
    <definedName name="___________PE8">'[1]SW-TEO'!#REF!</definedName>
    <definedName name="___________PE9">'[1]SW-TEO'!#REF!</definedName>
    <definedName name="___________PH1">'[1]SW-TEO'!#REF!</definedName>
    <definedName name="___________PI1">'[1]SW-TEO'!#REF!</definedName>
    <definedName name="___________PK1">'[1]SW-TEO'!#REF!</definedName>
    <definedName name="___________PK3">'[1]SW-TEO'!#REF!</definedName>
    <definedName name="__________PA7">'[1]SW-TEO'!#REF!</definedName>
    <definedName name="__________PA8">'[1]SW-TEO'!#REF!</definedName>
    <definedName name="__________PD1">'[1]SW-TEO'!#REF!</definedName>
    <definedName name="__________PE12">'[1]SW-TEO'!#REF!</definedName>
    <definedName name="__________PE13">'[1]SW-TEO'!#REF!</definedName>
    <definedName name="__________PE6">'[1]SW-TEO'!#REF!</definedName>
    <definedName name="__________PE7">'[1]SW-TEO'!#REF!</definedName>
    <definedName name="__________PE8">'[1]SW-TEO'!#REF!</definedName>
    <definedName name="__________PE9">'[1]SW-TEO'!#REF!</definedName>
    <definedName name="__________PH1">'[1]SW-TEO'!#REF!</definedName>
    <definedName name="__________PI1">'[1]SW-TEO'!#REF!</definedName>
    <definedName name="__________PK1">'[1]SW-TEO'!#REF!</definedName>
    <definedName name="__________PK3">'[1]SW-TEO'!#REF!</definedName>
    <definedName name="_________PA7">'[1]SW-TEO'!#REF!</definedName>
    <definedName name="_________PA8">'[1]SW-TEO'!#REF!</definedName>
    <definedName name="_________PD1">'[1]SW-TEO'!#REF!</definedName>
    <definedName name="_________PE12">'[1]SW-TEO'!#REF!</definedName>
    <definedName name="_________PE13">'[1]SW-TEO'!#REF!</definedName>
    <definedName name="_________PE6">'[1]SW-TEO'!#REF!</definedName>
    <definedName name="_________PE7">'[1]SW-TEO'!#REF!</definedName>
    <definedName name="_________PE8">'[1]SW-TEO'!#REF!</definedName>
    <definedName name="_________PE9">'[1]SW-TEO'!#REF!</definedName>
    <definedName name="_________PH1">'[1]SW-TEO'!#REF!</definedName>
    <definedName name="_________PI1">'[1]SW-TEO'!#REF!</definedName>
    <definedName name="_________PK1">'[1]SW-TEO'!#REF!</definedName>
    <definedName name="_________PK3">'[1]SW-TEO'!#REF!</definedName>
    <definedName name="________PA7">'[1]SW-TEO'!#REF!</definedName>
    <definedName name="________PA8">'[1]SW-TEO'!#REF!</definedName>
    <definedName name="________PD1">'[1]SW-TEO'!#REF!</definedName>
    <definedName name="________PE12">'[1]SW-TEO'!#REF!</definedName>
    <definedName name="________PE13">'[1]SW-TEO'!#REF!</definedName>
    <definedName name="________PE6">'[1]SW-TEO'!#REF!</definedName>
    <definedName name="________PE7">'[1]SW-TEO'!#REF!</definedName>
    <definedName name="________PE8">'[1]SW-TEO'!#REF!</definedName>
    <definedName name="________PE9">'[1]SW-TEO'!#REF!</definedName>
    <definedName name="________PH1">'[1]SW-TEO'!#REF!</definedName>
    <definedName name="________PI1">'[1]SW-TEO'!#REF!</definedName>
    <definedName name="________PK1">'[1]SW-TEO'!#REF!</definedName>
    <definedName name="________PK3">'[1]SW-TEO'!#REF!</definedName>
    <definedName name="_______PA7">'[1]SW-TEO'!#REF!</definedName>
    <definedName name="_______PA8">'[1]SW-TEO'!#REF!</definedName>
    <definedName name="_______PD1">'[1]SW-TEO'!#REF!</definedName>
    <definedName name="_______PE12">'[1]SW-TEO'!#REF!</definedName>
    <definedName name="_______PE13">'[1]SW-TEO'!#REF!</definedName>
    <definedName name="_______PE6">'[1]SW-TEO'!#REF!</definedName>
    <definedName name="_______PE7">'[1]SW-TEO'!#REF!</definedName>
    <definedName name="_______PE8">'[1]SW-TEO'!#REF!</definedName>
    <definedName name="_______PE9">'[1]SW-TEO'!#REF!</definedName>
    <definedName name="_______PH1">'[1]SW-TEO'!#REF!</definedName>
    <definedName name="_______PI1">'[1]SW-TEO'!#REF!</definedName>
    <definedName name="_______PK1">'[1]SW-TEO'!#REF!</definedName>
    <definedName name="_______PK3">'[1]SW-TEO'!#REF!</definedName>
    <definedName name="_____PA7">'[1]SW-TEO'!#REF!</definedName>
    <definedName name="_____PA8">'[1]SW-TEO'!#REF!</definedName>
    <definedName name="_____PD1">'[1]SW-TEO'!#REF!</definedName>
    <definedName name="_____PE12">'[1]SW-TEO'!#REF!</definedName>
    <definedName name="_____PE13">'[1]SW-TEO'!#REF!</definedName>
    <definedName name="_____PE6">'[1]SW-TEO'!#REF!</definedName>
    <definedName name="_____PE7">'[1]SW-TEO'!#REF!</definedName>
    <definedName name="_____PE8">'[1]SW-TEO'!#REF!</definedName>
    <definedName name="_____PE9">'[1]SW-TEO'!#REF!</definedName>
    <definedName name="_____PH1">'[1]SW-TEO'!#REF!</definedName>
    <definedName name="_____PI1">'[1]SW-TEO'!#REF!</definedName>
    <definedName name="_____PK1">'[1]SW-TEO'!#REF!</definedName>
    <definedName name="_____PK3">'[1]SW-TEO'!#REF!</definedName>
    <definedName name="_Order1" hidden="1">255</definedName>
    <definedName name="_Order2" hidden="1">255</definedName>
    <definedName name="_PA8">'[1]SW-TEO'!#REF!</definedName>
    <definedName name="_PD1">'[1]SW-TEO'!#REF!</definedName>
    <definedName name="_PE12">'[1]SW-TEO'!#REF!</definedName>
    <definedName name="_PE13">'[1]SW-TEO'!#REF!</definedName>
    <definedName name="_PE6">'[1]SW-TEO'!#REF!</definedName>
    <definedName name="_PE7">'[1]SW-TEO'!#REF!</definedName>
    <definedName name="_PE8">'[1]SW-TEO'!#REF!</definedName>
    <definedName name="_PE9">'[1]SW-TEO'!#REF!</definedName>
    <definedName name="_PH1">'[1]SW-TEO'!#REF!</definedName>
    <definedName name="_PI1">'[1]SW-TEO'!#REF!</definedName>
    <definedName name="_PK1">'[1]SW-TEO'!#REF!</definedName>
    <definedName name="_PK3">'[1]SW-TEO'!#REF!</definedName>
    <definedName name="BB">'[3]Sheet1 (1)'!$G$24</definedName>
    <definedName name="CC">[4]Sheet1!$A:$E</definedName>
    <definedName name="DD">'[3]Sheet1 (1)'!$G$32</definedName>
    <definedName name="ee">'[1]SW-TEO'!#REF!</definedName>
    <definedName name="EssAliasTable">"Default"</definedName>
    <definedName name="hostfee">'[2]Financ. Overview'!$H$12</definedName>
    <definedName name="hvac">'[2]Financ. Overview'!#REF!</definedName>
    <definedName name="HWSheet">1</definedName>
    <definedName name="pr_toolbox">[2]Toolbox!$A$3:$I$80</definedName>
    <definedName name="RQ">"2000年02月"</definedName>
    <definedName name="sdlfee">'[2]Financ. Overview'!$H$13</definedName>
    <definedName name="ss7fee">'[2]Financ. Overview'!$H$18</definedName>
    <definedName name="subsfee">'[2]Financ. Overview'!$H$14</definedName>
    <definedName name="V5.1Fee">'[2]Financ. Overview'!$H$15</definedName>
    <definedName name="XT_DN">2000</definedName>
    <definedName name="XT_DN_2">1999</definedName>
    <definedName name="XT_DR">31</definedName>
    <definedName name="XT_DY">2</definedName>
    <definedName name="XT_DY_2">1</definedName>
    <definedName name="XT_WJZ">0</definedName>
    <definedName name="综合">'[3]Sheet1 (1)'!$G$32</definedName>
    <definedName name="修改4" localSheetId="2">#REF!</definedName>
    <definedName name="修改9" localSheetId="2">#REF!</definedName>
    <definedName name="修改9.2" localSheetId="2">#REF!</definedName>
    <definedName name="修改4" localSheetId="4">#REF!</definedName>
    <definedName name="修改9" localSheetId="4">#REF!</definedName>
    <definedName name="修改9.2" localSheetId="4">#REF!</definedName>
    <definedName name="修改88">#REF!</definedName>
  </definedNames>
  <calcPr calcId="191029" iterate="1" iterateCount="100" iterateDelta="0.00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<sst xmlns="http://schemas.openxmlformats.org/spreadsheetml/2006/main" count="2076" uniqueCount="322">
  <si>
    <t>林东第二中学信息化建设设备</t>
  </si>
  <si>
    <t>序号</t>
  </si>
  <si>
    <t>项目名称</t>
  </si>
  <si>
    <t>单位</t>
  </si>
  <si>
    <t>数量</t>
  </si>
  <si>
    <t>单价</t>
  </si>
  <si>
    <t>总价</t>
  </si>
  <si>
    <t>物理数字化探究实验室</t>
  </si>
  <si>
    <t>套</t>
  </si>
  <si>
    <t>化学数字化探究实验室</t>
  </si>
  <si>
    <t>生物数字化探究实验室</t>
  </si>
  <si>
    <t>生物观察实验室</t>
  </si>
  <si>
    <t>物理准备室</t>
  </si>
  <si>
    <t>化学准备室</t>
  </si>
  <si>
    <t>生物准备室</t>
  </si>
  <si>
    <t>通用设备</t>
  </si>
  <si>
    <t>合计</t>
  </si>
  <si>
    <t>注：1、供应商在技术偏离表中逐条响应本表中技术参数与性能指标。 
2、打“★"号条款为实质性条款，若有任何一条负偏离或不满足则导致响应无效。
3、供应商按要求填写分项报价，投标单价不得超过预算单价。</t>
  </si>
  <si>
    <t>物理数字化探究实验室设备清单</t>
  </si>
  <si>
    <t>标的名称</t>
  </si>
  <si>
    <t>参数性质</t>
  </si>
  <si>
    <t>技术参数与性能指标</t>
  </si>
  <si>
    <t>所属行业</t>
  </si>
  <si>
    <t>是否核心产品</t>
  </si>
  <si>
    <t>是否允许进口产品</t>
  </si>
  <si>
    <t>是否属于节能产品</t>
  </si>
  <si>
    <t>是否属于环境标志产品</t>
  </si>
  <si>
    <t>预算单价（元）</t>
  </si>
  <si>
    <t>预算总价（元）</t>
  </si>
  <si>
    <t>1.教师演示控制</t>
  </si>
  <si>
    <t>教师演示台</t>
  </si>
  <si>
    <t>1、尺寸：2400*700*850mm（±5mm）；
2、（1）台面：厚度≥13mm优抗板；（2）依据GB/T7911-2024《热固性树脂浸渍纸高压装饰层积板(HPL)》：平整度≤3.0mm/m；密度≥1.35g/cm³；耐水蒸气：光泽≥3级，其他≥4级；耐龟裂≥4级；耐光色牢度≥4-5级；弯曲弹性模量≥9000MPa；（3）抗细菌性能：依据JC/T 2039-2010《抗菌防霉木质装饰板》：抗细菌率≥90%，其中至少包含菌种：金黄色葡萄球菌、大肠杆菌（大肠埃希氏菌）等；（4）防霉菌耐久性能：依据JC/T 2039-2010《抗菌防霉木质装饰板》：防霉菌耐久性能-防霉菌等级至少达到0级，其中至少包含菌种：黑曲霉、土曲霉、宛氏拟青霉、绳状青霉、出芽短梗霉、球毛壳霉等；（5）环保性能：依据GB/T 23825-2022《人造板及其制品中甲醛释放量测定气体分析法》：甲醛释放量测试，检测结果≤2.0mg/(㎡·h)；依据GB 18584-2024 《家具中有害物质限量》：多溴联苯、多溴二苯醚，结果均达到未检出；（6）抗老化性能：依据GB/T 17657-2022《人造板及饰面人造板理化性能试验方法》：加速老化性能，加速老化循环后吸水厚度膨胀率≤0.3%、加速老化循环后静曲强度≥80MPa；表面吸收性能，结果≥200mm；（7）毒理性能：依据GB/T 21604-2022《化学品/急性皮肤刺激性/腐蚀性试验方法》：急性皮肤刺激性/腐蚀性试验，结果应为无刺激性；（8）抗病毒性能：依据BS IS0 21702:2019《塑料和其他非多孔表面抗病毒活性的测定》：抗病毒活性测试，其中大肠杆菌氏菌噬菌体Qbeta：抗病毒活性值至少≥7.0，抗病毒率至少≥99.95%；甲型流感病毒(H1N1)：抗病毒活性值至少≥ 7.0，抗病毒率至少≥99.95%。
3、桌身：≥1.0mm厚冷轧钢板，全部钢制件纳米陶瓷镀膜防锈处理；
4、结构：演示台应设有储物柜，中间为演示台,设置电源主控系统、多媒体设备（主机、显示器、中控、功放、交换机）的位置预留；
5、滑道：抽屉应采用三节承重式滚珠滑道。
★6、（响应文件中提供强制环境标准产品认证证书）</t>
  </si>
  <si>
    <t>工业</t>
  </si>
  <si>
    <t>否</t>
  </si>
  <si>
    <t>是</t>
  </si>
  <si>
    <t>张</t>
  </si>
  <si>
    <t>主控电源（物理电学）</t>
  </si>
  <si>
    <t>l、漏电保护开关、工作指示灯，220V交流输出插座；
2、低压交流电源：2-24V可调(每档2V)，额定电流3A(短路、过载自动保护、自动复位)；
3、直流稳压电源：1.5-18V连续可调，额定电流6A，18v—24v额定电流≥3A，(短路、过载自动保护、自动复位)；85系指针表显示；
4、直流大电流输出：9V／40A；8秒自动断开；
5、教师插座电源：220V交流，负载电流10A。五孔(或三孔两用)交流电源插座1个，设置在演示台的中间抽屉内；
A:由教师控制学生实验台交流220V电源，每组由空气开关控制，共分四组，并配有漏电保护开关；
B:由教师统一控制学生实验台低压电源，交流每档2V,≥12档。直流可以在控制范围内微调。</t>
  </si>
  <si>
    <t>数据采集器（无线）</t>
  </si>
  <si>
    <t>1、支持传感器自动识别（即插即用），与计算机或者智能数据采集分析等终端通过USB通讯；
2、具有≥8个有线传感器接口（数字、模拟共用），每个接口配备单独指示灯；
3、具有≥4路无线传感器接口，具有≥1路拓展接口，可以直接连接传感器进行数据采集，每个接口配备单独指示灯；；
4、单个采集器可同时通过无线和有线的方式采集≥13组实验数据
5、根据实验需要，可以通过拓展接口级联实验，级联后支持≥28个传感器同步采集；
6、传感器、电源等接口印有明确标识；
7、预留DC电源接口，配套电源1个。</t>
  </si>
  <si>
    <t>台</t>
  </si>
  <si>
    <t>数据分析软件</t>
  </si>
  <si>
    <t>1、支持多通道并行采集，支持≥20通道并行采集；
2、自动识别新插入传感器并自动运行；
3、支持自由设置传感器初始状态；
4、支持多种数据显示方式(包括数字、曲线、混合、列表)；
5、具有多种采集模式（自动采集和手动采集，自动采集频率可选）；
6、针对实验过程比较漫长的实验，自定义采集间隔时间，并采集的两组的间隔时间有倒计时功能，
7、表格视图，可以添加常量和变量，变量可以选择指数，递增和递减的方式；可以添加常用公式和自定义公式；
8、表格视图支持添加无属性常驻变量，可多次进行同一个实验时数据的对比，同时配备选中自动统计功能
9、采集到的数据可以进行数据导出保存、加载导入和统计等；
10、进行多组实验对比，无需重启软件，可以将上一组实验数据通过添加保留列保存在同一个列表中；开始下一组实验数据采集；数据分析可以选择XY轴，可以将2组以上实验数据添加在一个坐标轴中分；
11、屏幕上的曲线图可上下、左右平移或放大、缩小，自由选择所观察的部分，可以选定某段曲线进行分析；
12、数据分析可以显示点集、曲线和混合；可以标记点、选择点和截取线段等方式进行曲线操作；
13、支持对曲线大小，颜色，标签等内容的自定义更改；
14、支持添加标签，可以选择标签字体大小和颜色、放置位置；
15、具有多种数据分析功能包括拟合、积分、微分、计算频率等；
16、具有多曲线模式，可以多种曲线同时采集同时分析；
17、传感器界面支持裁剪部分曲线并暂存，方便快速采集多组数据；
18、支持多段曲线原样输出，多段曲线对齐等功能，方便快速对比实验结果；
19、数据分析支持单曲线自适应，全曲线自适应大小变化；
20、提供实验报告模板并支持导出，配备实验操作说明手册等；
21、支持断续采集，防止因意外操作不得不终止实验时，无需重新开启采集；
22、支持对选中的数据进行复制，可复制到除本软件以外的任何地方；
23、无需借助第三方软件，可以直接将实验报告上传到教师端。</t>
  </si>
  <si>
    <t>软件和信息技术服务业</t>
  </si>
  <si>
    <t>传感器数据显示模块</t>
  </si>
  <si>
    <t>①通过与各种传感器组合，使之具备独立采集功能和无线功能：
②配置≥1.8英寸显示屏，可以实时显示连接的传感器数据；
③显示模块与传感器之间采用可插拔设计，可任意更换传感器，无需数据线连接；
④具有≥5个功能按键，包含开关、开始/暂停、存储、调零、菜单等功能；
⑤可以直接在显示模块上进行采样频率设置；字体和背景颜色设置；
⑥显示模块内置可充电电池；
⑦模块具备数据保存的功能，可对保存的实验数据进行导出到计算机内、查看和处理数据；
⑧内置无线模块。
⑨可以根据实验条件具体需要，切换屏幕显示方向。</t>
  </si>
  <si>
    <t>个</t>
  </si>
  <si>
    <t>多量程电流传感器</t>
  </si>
  <si>
    <r>
      <rPr>
        <sz val="10"/>
        <rFont val="宋体"/>
        <charset val="134"/>
      </rPr>
      <t>一、结构及外观
①接口为Type-C接口；
②具有≥2个不同方位螺纹孔，多方位固定传感器；
③具有≥5个功能按键；可以通过按键进行量程选择、调零、开始、暂停等操作。
④传感器前端具有红黑导线。
二、功能
①测量电路中的电流大小； 
②通过USB连接线直接与计算机通讯；
③连接在终端上实时显示并记录电流的变化，绘制电流-时间图像。
三、规格
①量程1：≥-0.06A～0.06A，分辨率≤</t>
    </r>
    <r>
      <rPr>
        <sz val="10"/>
        <rFont val="Times New Roman"/>
        <charset val="134"/>
      </rPr>
      <t>‌</t>
    </r>
    <r>
      <rPr>
        <sz val="10"/>
        <rFont val="宋体"/>
        <charset val="134"/>
      </rPr>
      <t>0.001A；量程2：≥-0.6A～0.6A，分辨率≤</t>
    </r>
    <r>
      <rPr>
        <sz val="10"/>
        <rFont val="Times New Roman"/>
        <charset val="134"/>
      </rPr>
      <t>‌</t>
    </r>
    <r>
      <rPr>
        <sz val="10"/>
        <rFont val="宋体"/>
        <charset val="134"/>
      </rPr>
      <t>0.003A；量程3：≥-3A～3A，分辨率≤</t>
    </r>
    <r>
      <rPr>
        <sz val="10"/>
        <rFont val="Times New Roman"/>
        <charset val="134"/>
      </rPr>
      <t>‌</t>
    </r>
    <r>
      <rPr>
        <sz val="10"/>
        <rFont val="宋体"/>
        <charset val="134"/>
      </rPr>
      <t>0.01A；
②额定电压：5V。</t>
    </r>
  </si>
  <si>
    <t>微电流传感器</t>
  </si>
  <si>
    <t>一、结构及外观
①主体正面有通讯指示灯，可以根据指示灯判定采集频率快慢；
②两侧防滑设计；
③底部具有防刮设计;
④具有≥2个不同方位螺纹孔；
⑤传感器前端具有红黑导线。
二、功能
①用于测量电路中的微小电流； 
②可以通过USB连接线直接与计算机通讯；
③连接在终端上实时显示并记录微小电流的变化，绘制微小电流-时间图像。
三、规格
①量程：-30μA~+30μA；
②分辨率：≤‌0.01μA；
③额定电压：5V。</t>
  </si>
  <si>
    <t>多量程电压传感器</t>
  </si>
  <si>
    <t>一、结构及外观
①接口为Type-C接口；
②具有≥2个不同方位螺纹孔；
③具有≥5个功能按键；可以通过按键进行量程选择、调零、开始、暂停等操作。
二、功能
①用于测量电路中的电压大小； 
②可以通过USB连接线直接与计算机通讯；
③连接在终端上实时显示并记录电压的变化，绘制电压-时间图像。
三、规格
①量程1：≥-0.3～0.3V，分辨率≤‌0.001V；量程2：≥-3～3V，分辨率≤‌0.003V；量程3：≥-20～20V，分辨率≤‌0.01V；
②额定电压：5V。</t>
  </si>
  <si>
    <t>磁感应强度传感器</t>
  </si>
  <si>
    <t>一、结构及外观
①主体正面有通讯指示灯，可以根据指示灯判定采集频率快慢；
②主体设计上下盖缝隙≤1mm；
③两侧防滑设计；
④底部具有防刮设计;
⑤具有≥2个不同方位螺纹孔。
二、功能
①用于测量磁场中的磁场强度大小；
②可以通过USB连接线直接与计算机通讯；
③连接在终端上实时显示并记录磁感应强度的变化，绘制磁感应强度-时间图像。
三、规格
①量程：-100mT~+100mT；
②分辨率：≤‌0.01mT；
③额定电压：5V。</t>
  </si>
  <si>
    <t>力传感器</t>
  </si>
  <si>
    <t>一、结构及外观
①主体正面有通讯指示灯，可以根据指示灯判定采集频率快慢；
②主体设计上下盖缝隙≤1mm；
③两侧防滑设计；
④底部具有防刮设计;
⑤具有≥2个不同方位螺纹孔；
⑥挂钩可拆卸，实现2个力传感器的对接，方便完成作用力与反作用力关系验证实验。
二、功能
①可用于测拉力（显示正值）和压力（显示负值）； 
②可以通过USB连接线直接与计算机通讯；
③连接在终端上实时显示并记录力的变化，绘制力-时间图像。
三、规格
①量程：-50N~+50N；
②分辨率：≤‌0.01N；
③额定电压：5V。</t>
  </si>
  <si>
    <t>微力传感器</t>
  </si>
  <si>
    <t>一、结构及外观
①主体正面有通讯指示灯，可以根据指示灯判定采集频率快慢；
②主体设计上下盖缝隙≤1mm；
③两侧防滑设计；
④底部具有防刮设计;
⑤具有≥2个不同方位螺纹孔。
二、功能
①可用于测拉力（显示正值）和压力（显示负值）； 
②可以通过USB连接线直接与计算机通讯；
③连接在终端上实时显示并记录力的变化，绘制力-时间图像。
三、规格
①量程：-2N~+2N；
②分辨率：≤‌0.001N；
③额定电压：5V。</t>
  </si>
  <si>
    <t>分体式位移传感器</t>
  </si>
  <si>
    <t>一、结构及外观
①主体正面有通讯指示灯，可以根据指示灯判定采集频率快慢；
②主体设计上下盖缝隙≤1mm；
③两侧防滑设计；
④底部具有防刮设计;
⑤具有≥2个不同方位螺纹孔。
二、功能
①可用于测量物体间的位移;
②可以通过USB连接线直接与计算机通讯；
③连接在终端上实时显示并记录位移的变化，绘制位移-时间图像。
三、规格
①量程：0cm ~200cm；
②分辨率：≤‌0.1cm；
③分为发射端和接收端，发射端内置可充电电池供电；
④额定电压：5V。</t>
  </si>
  <si>
    <t>一体式位移传感器</t>
  </si>
  <si>
    <t>一、结构及外观
①主体正面有通讯指示灯，可以根据指示灯判定采集频率快慢；
②主体设计上下盖缝隙≤1mm；
③两侧防滑设计；
④底部具有防刮设计;
⑤具有≥2个不同方位螺纹孔。
二、功能
①用于测量物体的位移； 
②可以通过USB连接线直接与计算机通讯；
③连接在终端上实时显示并记录位移的变化，绘制位移-时间图像。
三、规格
①量程：0.15m~6m；
②分辨率：≤‌0.01m；
③额定电压：5V。</t>
  </si>
  <si>
    <t>光电门传感器</t>
  </si>
  <si>
    <t>一、结构及外观
①主体正面有通讯指示灯，可以根据指示灯判定采集频率快慢；
②主体设计上下盖缝隙≤1mm；
③两侧防滑设计；
④具有≥2个不同方位螺纹孔。
二、功能
①用于测量物体通过光电门的挡光时间、速度、计数等； 
②可以通过USB连接线直接与计算机通讯；
③连接在终端上实时显示并记录时间、速度、计数的变化，绘制相应图像。
三、规格
①分辨率：≤‌0.01ms；
②额定电压：5V。</t>
  </si>
  <si>
    <t>温度传感器</t>
  </si>
  <si>
    <t>一、结构及外观
①主体正面有通讯指示灯，可以根据指示灯判定采集频率快慢；
②主体设计上下盖缝隙≤1mm；
③两侧防滑设计；
④底部具有防刮设计;
⑤具有≥2个不同方位螺纹孔；
⑥传感器前端具有≥150mm长探针。
二、功能
①可用于物体温度值的测量； 
②可以通过USB连接线直接与计算机通讯；
③连接在终端上实时显示并记录温度的变化，绘制温度-时间图像。
三、规格
①量程：-50℃~+200℃；
②分辨率：≤‌0.01℃；
③额定电压：5V。</t>
  </si>
  <si>
    <t>快速温度传感器</t>
  </si>
  <si>
    <t>一、结构及外观
①主体正面有通讯指示灯，可以根据指示灯判定采集频率快慢；
②主体设计上下盖缝隙≤1mm；
③两侧防滑设计；
④底部具有防刮设计;
⑤具有≥2个不同方位螺纹孔。
二、功能
①可用于物体温度值的测量；
②可配合注射器使用，完成压缩气体做功实验，注射器只需慢慢压缩1次即观察出明显温度变化。 
③可以通过USB连接线直接与计算机通讯；
④连接在终端上实时显示并记录温度的变化，绘制温度-时间图像。
三、规格
①量程：-10℃~+150℃；
②分辨率：≤‌0.1℃。
③额定电压：5V。</t>
  </si>
  <si>
    <t>高温传感器</t>
  </si>
  <si>
    <t>一、结构及外观
①主体正面有通讯指示灯，可以根据指示灯判定采集频率快慢；
②主体设计上下盖缝隙≤1mm；
③两侧防滑设计；
④底部具有防刮设计;
⑤具有≥2个不同方位螺纹孔。
二、功能
①用于较高物体温度值的测量； 
②可以通过USB连接线直接与计算机通讯；
③连接在终端上实时显示并记录温度的变化，绘制温度-时间图像。
三、规格
①量程：-0℃~+ 1000℃ ；
②分辨率：≤‌0.1℃；
③额定电压：5V。</t>
  </si>
  <si>
    <t>压强传感器</t>
  </si>
  <si>
    <t>一、结构及外观
①主体正面有通讯指示灯，可以根据指示灯判定采集频率快慢；
②主体设计上下盖缝隙≤1mm；
③两侧防滑设计；
④底部具有防刮设计;
⑤具有≥2个不同方位螺纹孔。
二、功能
①用于外界环境或装置内大气压强的大小； 
②可以通过USB连接线直接与计算机通讯；
③连接在终端上实时显示并记录压强的变化，绘制压强-时间图像。
三、规格
①量程：0kPa ~400kPa；
②分辨率：≤‌0.1kPa；
③额定电压：5V；</t>
  </si>
  <si>
    <t>声波传感器</t>
  </si>
  <si>
    <t>一、结构及外观
①主体正面有通讯指示灯，可以根据指示灯判定采集频率快慢；
②主体设计上下盖缝隙≤1mm；
③两侧防滑设计；
④底部具有防刮设计;
⑤具有≥2个不同方位螺纹孔。
二、功能
①用于测量声音的波形，计算声音的频率； 
②可以通过USB连接线直接与计算机通讯；
③连接在终端上实时显示并记录声音波形的变化，绘制声音波形-时间图像。
三、规格
①量程：20Hz~10kHz；
②分辨率：≤‌1Hz；
③额定电压：5V。</t>
  </si>
  <si>
    <t>声级传感器</t>
  </si>
  <si>
    <t>一、结构及外观
①主体正面有通讯指示灯，可以根据指示灯判定采集频率快慢；
②主体设计上下盖缝隙≤1mm；
③两侧防滑设计；
④底部具有防刮设计;
⑤具有≥2个不同方位螺纹孔。
二、功能
①用于测量声音的响度； 
②可以通过USB连接线直接与计算机通讯；
③连接在终端上实时显示并记录声音响度的变化，绘制声音响度-时间图像。
三、规格
①量程：20dB ~120dB；
②分辨率：≤‌0.1dB；
③额定电压：5V。</t>
  </si>
  <si>
    <t>光照度感器</t>
  </si>
  <si>
    <t>一、结构及外观
①主体正面有通讯指示灯，可以根据指示灯判定采集频率快慢；
②主体设计上下盖缝隙≤1mm；
③两侧防滑设计；
④底部具有防刮设计;
⑤具有≥2个不同方位螺纹孔。
二、功能
①用于测量光照强度的大小； 
②可以通过USB连接线直接与计算机通讯；
③连接在终端上实时显示并记录光照度的变化，绘制光照度-时间图像。
三、规格
①量程：0~60000 lux；
②分辨率：≤‌1lux；
③额定电压：5V。</t>
  </si>
  <si>
    <t>G-M传感器</t>
  </si>
  <si>
    <t>一、结构及外观
①主体正面有通讯指示灯，可以根据指示灯判定采集频率快慢；
②主体设计上下盖缝隙≤1mm；
③两侧防滑设计；
④底部具有防刮设计;
⑤具有≥2个不同方位螺纹孔。
二、功能
①用于测量环境中放射源周围本底计数率的大小； 
②可以通过USB连接线直接与计算机通讯；
③连接在终端上实时显示并记录本底计数率的变化，绘本底计数率-时间图像。
三、规格
①量程：0次/分~40000次/分；
②分辨率：≤‌1次/分；
③额定电压：5V。</t>
  </si>
  <si>
    <t>电子罗盘传感器</t>
  </si>
  <si>
    <t>一、结构及外观
①主体正面有通讯指示灯，可以根据指示灯判定采集频率快慢；
②主体设计上下盖缝隙≤1mm；
③两侧防滑设计；
④底部具有防刮设计;
⑤具有≥2个不同方位螺纹孔。
二、功能
①用于测量物体所处的方位； 
②可以通过USB连接线直接与计算机通讯；
③连接在终端上实时显示并记录方位的变化。
三、规格
①测量范围：≥0°~359°；
②分辨率：≤‌1°；
③额定电压：5V。</t>
  </si>
  <si>
    <t>静电计传感器</t>
  </si>
  <si>
    <t>一、结构及外观
①主体正面有通讯指示灯，可以根据指示灯判定采集频率快慢；
②主体设计上下盖缝隙≤1mm；
③两侧防滑设计；
④底部具有防刮设计;
⑤具有≥2个不同方位螺纹孔。
二、功能
①用于测量静电量大小和极性； 
②可以通过USB连接线直接与计算机通讯；
③连接在终端上实时显示并记录静电量大小的变化，绘静电量大小-时间图像。
三、规格
①量程：-100nC~+100nC；
②分辨率：≤‌1nC；
③额定电压：5V。</t>
  </si>
  <si>
    <t>加速度传感器</t>
  </si>
  <si>
    <t>一、结构及外观
①主体正面有通讯指示灯，可以根据指示灯判定采集频率快慢；
②主体设计上下盖缝隙≤1mm；
③两侧防滑设计；
④底部具有防刮设计;
⑤具有≥2个不同方位螺纹孔。
二、功能
①用于测量物体运动过程中加速度的变化； 
②可以通过USB连接线直接与计算机通讯；
③连接在终端上实时显示并记录物体加速度的变化。
三、规格
①量程：-50m/s²~+50m/s²；
②分辨率：≤‌0.1m/s²；
③额定电压：5V。</t>
  </si>
  <si>
    <t>力倾角传感器</t>
  </si>
  <si>
    <t>一、结构及外观
①主体正面有通讯指示灯，可以根据指示灯判定采集频率快慢；
②主体设计上下盖缝隙≤1mm；
③两侧防滑设计；
④底部具有防刮设计;
⑤具有≥2个不同方位螺纹孔。
二、功能
①可用于测拉力（显示正值）和压力（显示负值）以及偏转角度；
②可以通过USB连接线直接与计算机通讯；
③连接在终端上实时显示并记录力的大小和偏转角度的变化。
三、规格
①量程：-50N~+50N / -90°~+90°；
②分辨率：≤‌0.01N / 1°；
③额定电压：5V。</t>
  </si>
  <si>
    <t>多用力学轨道（小车电磁释放款）</t>
  </si>
  <si>
    <t>含铝合金轨道、运动小车2辆、电磁释放器1个、I型支架、挡光片1套、方形配重片≥4片、圆形配重片≥4片、缓冲截停装置、滑轮装置、吊桶、挡板、U形高度调节装置、紧固件1套。配有带导轨嵌入式专槽存放的内胆和独立包装。可完成多种力学、动力学实验；
1、铝合金轨道长度≥1.2m，轨道两测都带有精细刻度；
2、不同颜色运动小车各1台：小车设计有：
 a.配重片固定凹槽，并设有配重片锁紧装置，防止运动过程中配重片的晃动、移位、脱落；
 b.顶部两边都设计有挡光片卡位，可根据实验需要自由选择；
 c.配拉钩、碰撞装置、魔术贴：小车两端设有装配槽，可根据实验需要自由选择装配拉钩、碰撞装置等；
3、电磁释放器内置可充电电池，一键释放小车，可减少人工释放小车造成的实验误差；
4、I型支架具有指针设计，可以精确定位；I型具有定位设计，保证I型支架与导轨垂直； I型支架具有光电门传感器辅助固定设计，保证光电门传感器与导轨垂直；
5、U型高度调节装置，可进行多档位高度调节。</t>
  </si>
  <si>
    <t>加速度与物体受力的关系研究软件</t>
  </si>
  <si>
    <t>配合力学导轨完成探究加速度与物体受力的关系实验
1、软件界面；
2、支持列表和曲线2个显示模式；
3、支持生成实验报告；
4、填入重量可自动转换为力的大小，可以设置自动增加，无需重复重量；
5、软件系统具有电子版实验指导说明。</t>
  </si>
  <si>
    <t>力的合成与分解实验器</t>
  </si>
  <si>
    <t>实验器由精密刻度圆盘、力传感器支架≥3个、定位圆环、牵引受力绳和手拧螺丝等紧固件组成。配合力传感器使用，用以探究力的合成与分解实验。
★1、精密刻度圆盘直径≥300mm；精密刻度圆盘上设有滑槽，可通过滑槽快速拆卸以及安装力传感器固定支架，可以安装≥10个力传感器固定支架；（提供国家认可的第三方检测机构出具的检测报告复印件）
2、力传感器支架具有指针设计，可以快速精准的读取角度。</t>
  </si>
  <si>
    <t>力的合成与分解实验软件</t>
  </si>
  <si>
    <t>可以完成力的合成与分解实验研究：
1、软件具有实时动态图；
2、配合力倾角传感器自动读取角度，也可以配合力传感器手动记录角度；
3、支持生成实验报告；
4、支持交换位置，方便实际装置中力传感器与软件显示一致。</t>
  </si>
  <si>
    <t>机械能守恒实验器</t>
  </si>
  <si>
    <t>实验器由含扇形主板、磁吸式释放装置、圆柱型摆、摆长调节装置、止动杆、光电门传感器支架≥3个、紧固件等构成。配合光电门传感器完成实验。
1、扇形主板上对应高度均开有小孔，用于精准定位光电门传感器，确保所测数据为重物经过当前高度时的速度；
2、光电门传感器支架可以快速拆卸以及安装在主板上，可以安装≥6个光电门传感器固定支架。</t>
  </si>
  <si>
    <t>机械能守恒实验器软件</t>
  </si>
  <si>
    <t>配合机械能守恒实验器使用，完成机械能守恒实验研究：
1、软件具有动态图；
2、支持屏幕截图；支持传感器连接状态显示；
3、支持列表和曲线2个显示模式；
4、支持生成实验报告；
5、软件列表自动计算势能、动能和机械能。</t>
  </si>
  <si>
    <t>斜面上力的分解实验器</t>
  </si>
  <si>
    <t>由铝合金底座、实验器扇形主体、L型可旋转力传感器固定支架、专用物块、防护挡板及配件构成。用于探究斜面上力的分解实验。
1、扇形主体上刻有角度标识，精确度≤1°；
2、L型可旋转力传感器固定支架具有角度指针，精确读取角度值</t>
  </si>
  <si>
    <t>作用力与反作用力实验器</t>
  </si>
  <si>
    <t>实验器由≥300mm铝合金底座、≥200mm黑钢滑台、传感器专用固定支架、防护挡板及配件构成，将两个力传感器分别固定，通过移动滑台来观看两个力传感器值的大小。</t>
  </si>
  <si>
    <t>灵敏线圈</t>
  </si>
  <si>
    <t>采用无源工作方式；与微电流传感器配合，可测得切割地磁场产生的感生电流。</t>
  </si>
  <si>
    <t>螺线管</t>
  </si>
  <si>
    <t>实验器由底座、铜导线、接线柱等组成。可接学生电源、与磁传感器配合使用，可通过磁传感器完成探究通电螺线管各处磁强的不同实验。</t>
  </si>
  <si>
    <t>摩擦力实验器</t>
  </si>
  <si>
    <t>实验器由≥60cm铝合金底座、电机、摩擦板、摩擦块、力传感器固定装置等部件组成；与力传感器配合使用，可用来研究摩擦力相关实验。
1、摩擦块可添加重物，
2、电机内置大容量充电电池，双向转动，速度无极可调；</t>
  </si>
  <si>
    <t>向心力实验器</t>
  </si>
  <si>
    <t>用于“向心力研究”实验，探究向心力与角速度，半径，质量的关系。由底座、转动尺、连接挂钩、支架、传动组件、固定螺丝，挡光轴等部件组成，可通过控制变量法，研究向心力分别与角速度、质量以及旋转半径的关系。</t>
  </si>
  <si>
    <t>向心力研究软件</t>
  </si>
  <si>
    <t>配合向心力实验器，通过控制变量法，研究向心力分别与角速度、质量以及旋转半径的关系。
1、软件支持分别显示F-ω关系曲线图；F-ω2关系曲线图；F-r关系曲线图；F-m关系曲线图；
2、软件也支持4种关系曲线图同屏显示；
3、支持生成实验报告。</t>
  </si>
  <si>
    <t>法拉第电磁感应实验器</t>
  </si>
  <si>
    <t>由铝合金底座、主线圈、次线圈组成。与智能电源、磁感应强度传感器配合使用，探究感生电动势与磁感强度的变化率关系底。</t>
  </si>
  <si>
    <t>智能电源</t>
  </si>
  <si>
    <t>1、电源具有≥5个功能按键，包含开关、直流输出、正玄波、梯形波、锯齿波输出按键各1个；
2、直流输出：2V~10V连续可调；
3、具有≥2个标准USB接口，可以作为充电器对无线显示模块，位移发射模块等产品充电
4、与法拉第电磁感应实验器（感生）配合使用，可完成研究磁通量的变化率与感生电动势的关系实验。</t>
  </si>
  <si>
    <t>安培力实验器</t>
  </si>
  <si>
    <t>由底座、磁铁组、标有角度的转盘、矩形线框、挂钩、支架组成，
1、线圈可通过旋钮调节线圈匝数；
2、配合电流传感器或多量程电流传感器和力传感器使用，研究安培力实验。</t>
  </si>
  <si>
    <t>焦耳定律实验器</t>
  </si>
  <si>
    <t>由底座、电路板、三个量热器组成，搭建出相同电流、不同电阻及相同电阻、不同电流的电路，与3个温度传感器配合使用，研究电流的热效应与电流、电阻的关系。</t>
  </si>
  <si>
    <t>电学实验板</t>
  </si>
  <si>
    <t>实验器可用于研究多种电学实验，包括整流、滤波；移相电路；伏安法测电池的电动势和内阻；补偿法测量电池电动势；分压与限流；二三极管特性曲线;恒压源与恒流源;双稳态与多谐震荡;与或非门电路;电容充放电及串并联；描绘小灯泡的伏安特性曲线；自感与LC震荡等实验。
1、实验板上应带有完善的电学元器件，实验时无需外接其他元器件，配合输入及传感器直接完成实验；
2、实验板上应绘有对应的线路图，电路走线清晰，标识明朗，便于学生学习分析电路。
3、各实验板应采用磷青铜镀金连接柱，有良好的导电性，不易氧化；
4、每块板配有独立底座，四角带有防滑硅胶脚垫。</t>
  </si>
  <si>
    <t>电阻定律实验器</t>
  </si>
  <si>
    <t>由铝合金底座、防护挡板*2、截面积相同的康铜丝和镍铬丝以及双倍截面积的镍铬丝组成，配合电流、电压传感器使用，探究导体的电阻与长度、截面积和材质的关系。
1、各金属丝长度≥500mm；
2、底座带有刻度标识。</t>
  </si>
  <si>
    <t>二维单摆实验器</t>
  </si>
  <si>
    <t>由角度盘、摆动杆、无线单摆球、无线接收模块组成。无需外接传感器可以独立完成实验，可直接通过无线方式与计算机通讯，在二维平面内描绘单摆运动轨迹，测量单摆周期。</t>
  </si>
  <si>
    <t>二维单摆软件</t>
  </si>
  <si>
    <t>配合二维单摆实验器完成二维单摆的实验研究</t>
  </si>
  <si>
    <t>浮力定律实验器</t>
  </si>
  <si>
    <t>带有刻度的专用物块，实验器带有力传感器连接位，配有大小容器一对，升降装置一套,用于验证浮力定律。</t>
  </si>
  <si>
    <t>热胀冷缩实验器</t>
  </si>
  <si>
    <t>由≥300mm铝合金底座、力传感器专用固定支架、不同材质的≥Φ4mm金属棒3根（铝棒、铜棒、铁棒）、金属棒固定支架、防护挡板及配件构成，方便配合力传感器，用于研究热胀冷缩实验。
1、力传感器专用固定支架可以同时固定≥3个力传感器；
2、金属固定支架上可以同时固定≥3根不同材质的金属；
★3、用火同时烧≥3根金属，探究不同材质的热胀冷缩现象；（提供国家认可的第三方检测机构出具的检测报告复印件）</t>
  </si>
  <si>
    <t>胡克定律实验器</t>
  </si>
  <si>
    <t>由铝合金底座、滑台、传感器专用固定支架、不同弹性系数的弹簧≥3根、弹簧固定支架、防护挡板及配件构成，用于研究胡克定律实验。
1、传感器专用固定支架可以同时固定≥3个力传感器；
2、弹簧固定支架上可以同时固定≥3根弹簧；
3、滑动滑台，可以同时移动≥3个力传感器，并且同时拉动3根弹簧，测定不同弹簧弹力。</t>
  </si>
  <si>
    <t>通用连接套件</t>
  </si>
  <si>
    <t>配套A款转接器1个、B款转接器1个、延长杆1根、手拧螺丝4个。延长杆≥150mm，固定产品不会弯曲。手拧螺丝螺帽直径≥20mm。</t>
  </si>
  <si>
    <t>铝合金箱及其配件</t>
  </si>
  <si>
    <t>包括：
1、铝合金演示箱1个，能实现探究设备的分类存放，设备用软、硬质海绵卡槽固定。
2、数据采集器连接线1根，长度≥1.5米；传感器连接线≥4根，长度≥1.5米。</t>
  </si>
  <si>
    <t>2.学生实验操作及学习区</t>
  </si>
  <si>
    <t>学生实验操作台</t>
  </si>
  <si>
    <t>1、规格：长2400*宽1200*高770mm（±5mm）；
2、台面：（1）厚度≥12.7mm厚的双面膜实芯理化板；（2）依据GB/T7911-2024《热固性树脂浸渍纸高压装饰层积板(HPL)》：平整度≤3.0mm/m；密度≥1.35g/cm³；耐水蒸气：光泽≥3级，其他≥4级；耐龟裂≥4级；耐光色牢度≥4-5级；弯曲弹性模量≥9000MPa；（3）抗细菌性能：依据JC/T 2039-2010《抗菌防霉木质装饰板》：抗细菌率≥90%，其中至少包含菌种：金黄色葡萄球菌、大肠杆菌（大肠埃希氏菌）等；（4）防霉菌耐久性能：依据JC/T 2039-2010《抗菌防霉木质装饰板》：防霉菌耐久性能-防霉菌等级至少达到0级，其中至少包含菌种：黑曲霉、土曲霉、宛氏拟青霉、绳状青霉、出芽短梗霉、球毛壳霉等；（5）环保性能：依据GB/T 23825-2022《人造板及其制品中甲醛释放量测定气体分析法》：甲醛释放量测试，检测结果≤2.0mg/(㎡·h)；依据GB 18584-2024 《家具中有害物质限量》：多溴联苯、多溴二苯醚，结果均达到未检出；（6）抗老化性能：依据GB/T 17657-2022《人造板及饰面人造板理化性能试验方法》：加速老化性能，加速老化循环后吸水厚度膨胀率≤0.3%、加速老化循环后静曲强度≥80MPa；表面吸收性能，结果≥200mm；（7）毒理性能：依据GB/T 21604-2022《化学品/急性皮肤刺激性/腐蚀性试验方法》：急性皮肤刺激性/腐蚀性试验，结果应为无刺激性；（8）抗病毒性能：依据BS IS0 21702:2019《塑料和其他非多孔表面抗病毒活性的测定》：抗病毒活性测试，其中大肠杆菌氏菌噬菌体Qbeta：抗病毒活性值至少≥7.0，抗病毒率至少≥99.95%；甲型流感病毒(H1N1)：抗病毒活性值至少≥ 7.0，抗病毒率至少≥99.95%。
3、台身结构：塑铝结构，整体1180x565x755mm（±5mm)；
4、桌腿：采用工字型压铸铝一次成型；
5、上腿尺寸：565x60x110mm（±3mm)，壁厚≥2mm，内部应设有加强筋；
6、下腿尺寸：545x70x125mm（±3mm)，壁厚≥2mm，配有的升降调节脚垫；
7、立柱：采用110×55mm（±3mm)，壁厚≥1.3mm，立柱两端内部有螺丝链接位；
8、学生位设书包斗；书包斗:采用环保型ABS工程塑料一次性注塑成型。
★9、（响应文件中提供强制环境标准产品认证证书）</t>
  </si>
  <si>
    <t>多功能柱</t>
  </si>
  <si>
    <t>1、功能柱:由底座、立柱、两端装饰条组成；
2、规格：长390mm*宽220mm*高720mm（±5mm），采用ABS工程塑料注塑成型；
3、底座尺寸：390*220*30mm（±5mm），壁厚≥3mm，内部设有加强筋；
4、底座上设有≥8个螺丝口用于连接立柱和固定地面。立柱主体尺寸：340*195*690mm（±5mm），上下口尺寸：300*145mm（±5mm），立柱两端各设有两个螺丝固定口。</t>
  </si>
  <si>
    <t>件</t>
  </si>
  <si>
    <t>学生集成电源（物理电学）</t>
  </si>
  <si>
    <t>1、铝合金机箱，固定于台面，配交流电压表，直流电压，电流表，做输出指示；
2、每组电源应配有漏电保护器，工作指示灯，保险丝，三孔220V交流电源；
3、低压交流电源：2V—18V，每2V一档，额定电流≥3A，18V—24V，额定电流≥2A，(短路、过载自动保护、自动复位)；
4、低压直流稳压电源：1.5V-16V，额定电流≥2A，16V—24V，额定电流≥1A，连续可调电源(短路、过载自动保护、手动复位)85表显示；
5、包含灵敏电流计、双量程低压直流电压表、低压直流电流表；</t>
  </si>
  <si>
    <t>学生凳</t>
  </si>
  <si>
    <t>一、凳面：
1、材质：ABS改性塑料一次性注塑成型；
2、尺寸：直径≥300mm；
二、脚钢架：
1、材质及形状：椭圆形无缝钢管；
2、尺寸:20×40×1.2mm（±0.5mm）；
3、脚垫材质：应采用PP加耐磨纤维质塑料，实心倒勾式一体射出成型；
4、凳面可通过旋转螺杆来升降凳子高度,可调高度≥5cm。</t>
  </si>
  <si>
    <t>电路布线系统</t>
  </si>
  <si>
    <t>1、阻燃线槽≥50m；
2、YGY3*2.5≥60m、YGY3*4≥20m国标线材（强制3C认证）。
备注：含安装费、调试费、材料使用内容及使用量据实使用。</t>
  </si>
  <si>
    <t>建筑业</t>
  </si>
  <si>
    <t>环境改造</t>
  </si>
  <si>
    <t xml:space="preserve">
1.地面工程：塑胶地板≥75m²，耐磨、耐腐蚀，水泥自流平打底，胶粘接，焊接封口，铲平，不得有气泡。                                                                
2、原有实验物品拆除、垃圾清运、搬运等。
备注：含安装费、调试费、材料使用内容及使用量据实使用。</t>
  </si>
  <si>
    <t>项</t>
  </si>
  <si>
    <t>数据采集器</t>
  </si>
  <si>
    <t>1、支持传感器自动识别（即插即用），与计算机或者智能数据采集分析等终端通过USB通讯；
2、具有≥8个传感器接口（数字、模拟共用），每个接口配备单独指示灯；
3、具有≥1路拓展接口，可以直接连接传感器进行数据采集；
4、单个采集器可同时采集≥9组实验数据；
5、根据实验需要，可以通过拓展接口级联多个采集器，级联后支持≥24个传感器同步采集；
6、应预留DC电源接口，配套电源1个。
★7、通过“≥±1kV 空气放电”、“≥±1kV 接触放电”的“静电抗扰度”试验，测试覆盖不少于5个关键位置。（提供国家认可的第三方检测机构出具的检测报告复印件）</t>
  </si>
  <si>
    <t>电流传感器</t>
  </si>
  <si>
    <t>一、结构及外观
①主体正面有通讯指示灯，可以根据指示灯判定采集频率快慢；
②主体设计上下盖缝隙≤1mm；
③两侧防滑设计；
④底部具有防刮设计;
⑤具有≥2个不同方位螺纹孔；
⑥传感器前端具有红黑导线。
二、功能
①用于测量电路中的电流大小； 
②可以通过USB连接线直接与计算机通讯；
③连接在终端上实时显示并记录电流的变化，绘制电流-时间图像。
三、规格
①量程：-3A~3A；
②分辨率：≤‌0.01A；
③额定电压：5V。</t>
  </si>
  <si>
    <t>一、结构及外观
①主体正面有通讯指示灯，可以根据指示灯判定采集频率快慢；
②主体设计上下盖缝隙≤1mm；
③两侧防滑设计；
④底部具有防刮设计;
⑤具有≥2个不同方位螺纹孔；
⑥传感器前端具有红黑导线。
二、功能
①用于测量电路中的微小电流； 
②可以通过USB连接线直接与计算机通讯；
③连接在终端上实时显示并记录微小电流的变化，绘制微小电流-时间图像。
三、规格
①量程：-30μA~+30μA；
②分辨率：≤‌0.01μA；
③额定电压：5V。</t>
  </si>
  <si>
    <t>电压传感器</t>
  </si>
  <si>
    <r>
      <rPr>
        <sz val="10"/>
        <rFont val="宋体"/>
        <charset val="134"/>
      </rPr>
      <t>一、结构及外观
①主体正面有通讯指示灯，可以根据指示灯判定采集频率快慢；
②主体设计上下盖缝隙≤1mm；
③两侧防滑设计；
④底部具有防刮设计；
⑤具有≥2个不同方位螺纹孔；
⑥传感器前端具有红黑导线。
二、功能
①用于测量电路中的电压大小； 
②可以通过USB连接线直接与计算机通讯；
③连接在终端上实时显示并记录电压的变化，绘制电压-时间图像。
三、规格
①量程：-20V~+20V；
②分辨率：≤</t>
    </r>
    <r>
      <rPr>
        <sz val="10"/>
        <rFont val="Times New Roman"/>
        <charset val="134"/>
      </rPr>
      <t>‌</t>
    </r>
    <r>
      <rPr>
        <sz val="10"/>
        <rFont val="宋体"/>
        <charset val="134"/>
      </rPr>
      <t>0.01V；
③额定电压：5V。</t>
    </r>
  </si>
  <si>
    <t>一、结构及外观
①主体正面有通讯指示灯，可以根据指示灯判定采集频率快慢；
②主体设计上下盖缝隙≤1mm；
③两侧防滑设计；
④底部具有防刮设计;
⑤具有≥2个不同方位螺纹孔。
二、功能
①用于测量磁场的磁场强度大小；
②可以通过USB连接线直接与计算机通讯；
③连接在终端上实时显示并记录磁感应强度的变化，绘制磁感应强度-时间图像。
三、规格
①量程：-100mT~+100mT；
②分辨率：≤‌0.01mT；
③额定电压：5V。</t>
  </si>
  <si>
    <t>一、结构及外观
①主体正面有通讯指示灯，可以根据指示灯判定采集频率快慢；
②主体设计上下盖缝隙≤1mm；
③两侧防滑设计；
④底部具有防刮设计;
⑤具有≥2个不同方位螺纹孔；
⑥挂钩可拆卸，实验2个力传感器的对接，方便完成作用力与反作用力关系验证实验。
二、功能
①可用于测拉力（显示正值）和压力（显示负值）；
②可以通过USB连接线直接与计算机通讯；
③连接在终端上实时显示并记录力的变化，绘制力-时间图像。
三、规格
①量程：-50N~+50N；
②分辨率：≤‌0.01N；
③额定电压：5V。</t>
  </si>
  <si>
    <t>一、结构及外观
①主体正面有通讯指示灯，可以根据指示灯判定采集频率快慢；
②主体设计上下盖缝隙≤1mm；
③两侧防滑设计；
④底部具有防刮设计;
⑤具有≥2个不同方位螺纹孔。
二、功能
①可用于测量物体间的位移；
②可以通过USB连接线直接与计算机通讯；
③连接在终端上实时显示并记录位移的变化，绘制位移-时间图像。
三、规格
①量程：0cm ~200cm；
②分辨率：≤‌0.1cm；
③分为发射端和接收端，发射端内置可充电电池供电；
④额定电压：5V。</t>
  </si>
  <si>
    <t>一、结构及外观
①主体正面有通讯指示灯，可以根据指示灯判定采集频率快慢；
②主体设计上下盖缝隙≤1mm；
③两侧防滑设计；
④底部具有防刮设计;
⑤具有≥2个不同方位螺纹孔。
二、功能
①用于测量光照强度的大小； 
②可以通过USB连接线直接与计算机通讯；
③连接在终端上实时显示并记录光照度的变化，绘制光照度-时间图像。
三、规格
①量程：0~60000 lux ；
②分辨率：≤‌1lux；
③额定电压：5V。</t>
  </si>
  <si>
    <t>实验器由精密刻度圆盘、力传感器支架≥3个、定位圆环、牵引受力绳和手拧螺丝等紧固件组成。配合力传感器使用，用以探究力的合成与分解实验。
1、精密刻度圆盘直径≥300mm；精密刻度圆盘上设有滑槽，可通过滑槽快速拆卸以及安装力传感器固定支架，可以安装≥10个力传感器固定支架；
2、力传感器支架具有指针设计，可以快速精准的读取角度。</t>
  </si>
  <si>
    <t>由铝合金底座、实验器扇形主体、L型可旋转力传感器固定支架、专用物块、防护挡板及配件构成。用于探究斜面上力的分解实验。
1、扇形主体上刻有角度标识，精确度≤1°；
2、L型可旋转力传感器固定支架具有角度指针，精确读取角度值。</t>
  </si>
  <si>
    <t>采用无源工作方式，灵敏度高；与微电流传感器配合，可测得切割地磁场产生的感生电流。</t>
  </si>
  <si>
    <t>实验器由≥60cm铝合金底座、电机、摩擦板、摩擦块、力传感器固定装置等部件组成；与力传感器配合使用，可用来研究摩擦力相关实验。
1、摩擦块可添加重物；
2、电机内置大容量充电电池，双向转动，速度无极可调；</t>
  </si>
  <si>
    <t>实验器可用于研究多种电学实验，包括整流、滤波；移相电路；伏安法测电池的电动势和内阻；补偿法测量电池电动势；分压与限流；二三极管特性曲线;恒压源与恒流源;双稳态与多谐震荡;与或非门电路;电容充放电及串并联；描绘小灯泡的伏安特性曲线；自感与LC震荡等实验。
1、实验板上应带有完善的电学元器件，实验时无需外接其他元器件，配合输入及传感器直接完成实验；
2、实验板上绘应有对应的线路图，电路走线清晰，标识明朗，便于学生学习分析电路。
3、各实验板应采用磷青铜镀金连接柱，有良好的导电性，不易氧化；
4、每块板配有独立底座，四角带有防滑硅胶脚垫。</t>
  </si>
  <si>
    <t>由≥300mm铝合金底座、力传感器专用固定支架、不同材质的≥Φ4mm金属棒3根（铝棒、铜棒、铁棒）、金属棒固定支架、防护挡板及配件构成，方便配合力传感器，用于研究热胀冷缩实验。
1、力传感器专用固定支架可以同时固定≥3个力传感器；
2、金属固定支架上可以同时固定≥3根不同材质的金属；
3、用火同时烧≥3根金属，探究不同材质的热胀冷缩现象；</t>
  </si>
  <si>
    <t>由铝合金底座、滑台、传感器专用固定支架、不同弹性系数的弹簧≥3根、弹簧固定支架、防护挡板及配件构成，用于研究胡克定律实验。
1、传感器专用固定支架可以同时固定≥3个力传感器；
2、弹簧固定支架上可以同时固定≥3根弹簧；
3、滑动滑台，可以同时移动3个力传感器，并且同时拉动3根弹簧，测定不同弹簧弹力。</t>
  </si>
  <si>
    <t>配套A款转接器≥1个、B款转接器≥1个、延长杆≥1根、手拧螺丝≥4个。延长杆≥150mm，固定产品不会弯曲。手拧螺丝螺帽直径≥20mm。</t>
  </si>
  <si>
    <t>包括：
1、铝合金演示箱1个，能实现探究设备的分类存放，设备用软、硬质海绵卡槽固定。
2、数据采集器连接线≥1根，长度不短于≥1.5米；传感器连接线≥4根，长度≥1.5米。</t>
  </si>
  <si>
    <t>化学数字化探究实验室设备清单</t>
  </si>
  <si>
    <t>1.教师演示控制区</t>
  </si>
  <si>
    <t>主控电源</t>
  </si>
  <si>
    <t>1、教师主控电源采用微电脑控制，轻触摸操作、PVC贴膜，数字化控制、数码显示，密码或刷卡开机功能。
2、分组向学生实验桌输出安全的220V交流电源，具备漏电及过载保护功能。
3、教师自用低压交流电压为0V-18V/3A.19V-30V/3A。具备自动过载保护功能。功能模块有语音提示。
4、教师自用低压直流电压。具备自动过载保护功能。功能模块有语音提示。
5、教师的直流电源过载方式：关于直流电流设置，在直流模式下有分恒流和恒压两种模式。
6、当输出电流大于等45A时即便时间没到输出也会过载保护断开 (过载断开参数可定制)。
7、有150V240V300V、100mA，高压直流电源，有过载保护，教师可用选择按键任意选择所需高压直流电源。
8、教师电源可控制和锁定学生的低压交流电压和直流电压。功能模块及按键都有语音提示。
9、在教师电源锁定学生电源的状态下，教师电源可控制学生电源的过载电流值，分别是(1A，1.8A，2.5A)三个档位。
10、教室通风量可由教室自由调节，主控台上设有变频调速或电子调速控制系统。</t>
  </si>
  <si>
    <t>水槽</t>
  </si>
  <si>
    <t>外径规格：550×450×315（±5mm）。
内径尺寸：480*380*280（±5mm），水槽采用PP材料一次性注塑成型，壁厚≥6mm。</t>
  </si>
  <si>
    <t>三联高低位龙头/大号</t>
  </si>
  <si>
    <t>1、鹅颈式实验室三联水嘴：防酸碱、防锈、防虹吸、防阻塞，表面环氧树脂喷涂；
2、出水嘴为铜质瓷芯，高头，可拆卸清洗阻塞，出水嘴可拆卸。
3、高550mm-600mm，主管直径≥26mm，双柄间距≥245mm，重量1700g-1800g。
4、工作压力0.1-0.5MPa，静态耐压≥1.0MPa
5、提供节水证书</t>
  </si>
  <si>
    <t>洗眼器</t>
  </si>
  <si>
    <t>1、洗眼喷头要求：单口，应采用不助燃PC材质模铸一体成形制作；
2、有过滤泡棉；带有防尘盖平常可防尘，使用时可随时被水冲开；降低突然打开时短暂的高水压；
3、手柄采用pp材质；洗眼器尺寸15cm-25cm；
4、流量≥1L/min。</t>
  </si>
  <si>
    <t>1、支持传感器自动识别（即插即用），与计算机或者智能数据采集分析等终端通过USB通讯；
2、具有≥8个有线传感器接口（数字、模拟共用），每个接口配备单独指示灯；
3、具有≥4路无线传感器接口，具有≥1路拓展接口，可以直接连接传感器进行数据采集，每个接口配备单独指示灯；；
4、单个采集器可同时通过无线和有线的方式采集≥13组实验数据
5、根据实验需要，可以通过拓展接口级联实验，级联后支持≥28个传感器同步采集；
6、预留DC电源接口，配套电源1个。</t>
  </si>
  <si>
    <r>
      <rPr>
        <sz val="10"/>
        <rFont val="宋体"/>
        <charset val="134"/>
      </rPr>
      <t>一、结构及外观
①主体正面有通讯指示灯，可以根据指示灯判定采集频率快慢；
②主体设计上下盖缝隙≤1mm；
③两侧防滑设计；
④底部具有防刮设计;
⑤具有≥2个不同方位螺纹孔；
⑥传感器前端具有≥150mm长探针。
二、功能
①可用于物体温度值的测量； 
②可以通过USB连接线直接与计算机通讯；
③连接在终端上实时显示并记录温度的变化，绘制温度-时间图像。
三、规格
①量程：-50℃~+200℃；
②分辨率：≤</t>
    </r>
    <r>
      <rPr>
        <sz val="10"/>
        <rFont val="Times New Roman"/>
        <charset val="134"/>
      </rPr>
      <t>‌</t>
    </r>
    <r>
      <rPr>
        <sz val="10"/>
        <rFont val="宋体"/>
        <charset val="134"/>
      </rPr>
      <t>0.01℃；
③额定电压：5V。</t>
    </r>
  </si>
  <si>
    <t>相对压强传感器</t>
  </si>
  <si>
    <t>一、结构及外观
①主体正面有通讯指示灯，可以根据指示灯判定采集频率快慢；
②主体设计上下盖缝隙≤1mm；
③两侧防滑设计；
④底部具有防刮设计;
⑤具有≥2个不同方位螺纹孔。
二、功能
①用于测量装置内气体相对压强的大小； 
②可以通过USB连接线直接与计算机通讯；
③连接在终端上实时显示并记录压强的变化，绘制压强-时间图像。
三、规格
①量程：-100kPa~100kPa；
②分辨率：≤‌0.01 kPa；
③额定电压：5V。</t>
  </si>
  <si>
    <t>一、结构及外观
①接口为Type-C接口；
②具有≥2个不同方位螺纹孔；
③具有≥5个功能按键；可以通过按键进行量程选择、调零、开始、暂停等操作；
④传感器前端具有红黑导线。
二、功能
①用于测量电路中的电压大小； 
②可以通过USB连接线直接与计算机通讯；
③连接在终端上实时显示并记录电压的变化，绘制电压-时间图像。
三、规格
①量程1：≥-0.3～0.3V，分辨率0.001V；量程2：≥-3～3V，分辨率0.003V；量程3：≥-20～20V，分辨率0.01V；
②额定电压：5V。</t>
  </si>
  <si>
    <t>毫安电流传感器</t>
  </si>
  <si>
    <t>一、结构及外观
①主体正面有通讯指示灯，可以根据指示灯判定采集频率快慢；
②主体设计上下盖缝隙≤1mm；
③两侧防滑设计；
④底部具有防刮设计;
⑤具有≥2个不同方位螺纹孔；
⑥传感器前端具有红黑导线。
二、功能
①用于测量电路中的电流大小； 
②可直接通过USB数据线与终端快速建立连接，实现数据实时传输，支持热插拔；
③连接在终端上实时显示并记录电流的变化，绘制电流-时间图像。
三、规格
①量程：-200mA~+200mA；
②分辨率：≤‌0.01mA；
③额定电压：5V。</t>
  </si>
  <si>
    <t>pH传感器</t>
  </si>
  <si>
    <r>
      <rPr>
        <sz val="10"/>
        <rFont val="宋体"/>
        <charset val="134"/>
      </rPr>
      <t>一、结构及外观
①主体正面有通讯指示灯，可以根据指示灯判定采集频率快慢；
②主体设计上下盖缝隙≤1mm；
③两侧防滑设计；
④底部具有防刮设计;
⑤具有≥2个不同方位螺纹孔。
二、功能
①可用于测量溶液的pH值；
②可以通过USB连接线直接与计算机通讯；
③连接在终端上实时显示并记录pH的变化，绘制pH-时间图像。
三、规格
①量程：0~14；
②分辨率：≤</t>
    </r>
    <r>
      <rPr>
        <sz val="10"/>
        <rFont val="Times New Roman"/>
        <charset val="134"/>
      </rPr>
      <t>‌</t>
    </r>
    <r>
      <rPr>
        <sz val="10"/>
        <rFont val="宋体"/>
        <charset val="134"/>
      </rPr>
      <t>0.01；
③额定电压：5V。</t>
    </r>
  </si>
  <si>
    <t>电导率传感器</t>
  </si>
  <si>
    <r>
      <rPr>
        <sz val="10"/>
        <rFont val="宋体"/>
        <charset val="134"/>
      </rPr>
      <t>一、结构及外观
①主体正面有通讯指示灯，可以根据指示灯判定采集频率快慢；
②主体设计上下盖缝隙≤1mm；
③两侧防滑设计；
④底部具有防刮设计;
⑤具有≥2个不同方位螺纹孔。
二、功能
①可用于测量溶液的导电性；
②可以通过USB连接线直接与计算机通讯；
③连接在终端上实时显示并记录电导率的变化，绘制电导率-时间图像。
三、规格
①量程：0~60000μS/cm；
②分辨率：≤</t>
    </r>
    <r>
      <rPr>
        <sz val="10"/>
        <rFont val="Times New Roman"/>
        <charset val="134"/>
      </rPr>
      <t>‌</t>
    </r>
    <r>
      <rPr>
        <sz val="10"/>
        <rFont val="宋体"/>
        <charset val="134"/>
      </rPr>
      <t>10μS/cm；
③额定电压：5V。</t>
    </r>
  </si>
  <si>
    <t>氧气传感器</t>
  </si>
  <si>
    <r>
      <rPr>
        <sz val="10"/>
        <rFont val="宋体"/>
        <charset val="134"/>
      </rPr>
      <t>一、结构及外观
①主体正面有通讯指示灯，可以根据指示灯判定采集频率快慢；
②主体设计上下盖缝隙≤1mm；
③两侧防滑设计；
④底部具有防刮设计;
⑤具有≥2个不同方位螺纹孔。
二、功能
①可用于外界环境或装置内氧气含量的测量；
②可以通过USB连接线直接与计算机通讯；
③连接在终端上实时显示并记录氧气的变化，绘制氧气-时间图像。
三、规格
①量程：0~100%；
②分辨率：≤</t>
    </r>
    <r>
      <rPr>
        <sz val="10"/>
        <rFont val="Times New Roman"/>
        <charset val="134"/>
      </rPr>
      <t>‌</t>
    </r>
    <r>
      <rPr>
        <sz val="10"/>
        <rFont val="宋体"/>
        <charset val="134"/>
      </rPr>
      <t>0.1%；
③额定电压：5V。</t>
    </r>
  </si>
  <si>
    <t>二氧化碳传感器</t>
  </si>
  <si>
    <t>一、结构及外观
①主体正面有通讯指示灯，可以根据指示灯判定采集频率快慢；
②主体设计上下盖缝隙≤1mm；
③两侧防滑设计；
④底部具有防刮设计;
⑤具有≥2个不同方位螺纹孔。
二、功能
①可用于外界环境或装置内二氧化碳含量的测量；
②可以通过USB连接线直接与计算机通讯；
③连接在终端上实时显示并记录二氧化碳的变化，绘制二氧化碳-时间图像。
三、规格
①量程：0~50000ppm；
②分辨率：≤‌1ppm；
③额定电压：5V。</t>
  </si>
  <si>
    <t>色度传感器</t>
  </si>
  <si>
    <r>
      <rPr>
        <sz val="10"/>
        <rFont val="宋体"/>
        <charset val="134"/>
      </rPr>
      <t>一、结构及外观
①主体正面有通讯指示灯，可以根据指示灯判定采集频率快慢；
②主体设计上下盖缝隙≤1mm；
③底部具有防刮设计;
二、功能
①具有红、黄、蓝三种光可选择，可用于液体透光程度的测量；
②可以选择不同比例的红黄蓝三色光进行混合调色输出；
③可以通过USB连接线直接与计算机通讯；
④连接在终端上实时显示并记录液体色度值的变化，绘制色度值-时间图像。
三、规格
①量程：0~100%；
②分辨率：≤</t>
    </r>
    <r>
      <rPr>
        <sz val="10"/>
        <rFont val="Times New Roman"/>
        <charset val="134"/>
      </rPr>
      <t>‌</t>
    </r>
    <r>
      <rPr>
        <sz val="10"/>
        <rFont val="宋体"/>
        <charset val="134"/>
      </rPr>
      <t>0.01%；
③额定电压：5V。</t>
    </r>
  </si>
  <si>
    <t>浊度传感器</t>
  </si>
  <si>
    <t>一、结构及外观
①主体正面有通讯指示灯，可以根据指示灯判定采集频率快慢；
②主体设计上下盖缝隙≤1mm；
③底部具有防刮设计;
④传感器通道接口连接紧密，有效防止脱落，保证数据传输稳定。
二、功能
①可以用于液体水质清洁度的测量；
②可以通过USB连接线直接与计算机通讯；
③连接在终端上实时显示并记录液体浊度值的变化，绘制浊度值-时间图像。
三、规格
①量程：0~1000NTU；
②分辨率：≤‌0.1NTU；
③额定电压：5V。</t>
  </si>
  <si>
    <t>氧化还原传感器</t>
  </si>
  <si>
    <t>一、结构及外观
①主体正面有通讯指示灯，可以根据指示灯判定采集频率快慢；
②主体设计上下盖缝隙≤1mm；
③两侧防滑设计；
④底部具有防刮设计;
⑤具有≥2个不同方位螺纹孔。
二、功能
①可用于溶液中发生氧化还原反应的电位变化的测量；
②可以通过USB连接线直接与计算机通讯；
③连接在终端上实时显示并记录氧化还原反应的电位的变化，绘制电位变化-时间图像。
三、规格
①量程：-500mV~2000mV;
②分辨率：≤‌0.1mV;
③额定电压：5V。</t>
  </si>
  <si>
    <t>溶解氧传感器</t>
  </si>
  <si>
    <t>一、结构及外观
①主体正面有通讯指示灯，可以根据指示灯判定采集频率快慢；
②主体设计上下盖缝隙≤1mm；
③两侧防滑设计；
④底部具有防刮设计;
⑤具有≥2个不同方位螺纹孔。
二、功能
①可用于测量溶解于液体中的氧气含量；
②可以通过USB连接线直接与计算机通讯；
③连接在终端上实时显示并记录氧气含量的变化，绘制氧气含量-时间图像。
三、规格
①量程：0~20mg/L;
②分辨率：≤‌0.01mg/L;
③额定电压：5V。</t>
  </si>
  <si>
    <t>溶解二氧化碳传感器</t>
  </si>
  <si>
    <t>一、结构及外观
①主体正面有通讯指示灯，可以根据指示灯判定采集频率快慢；
②主体设计上下盖缝隙≤1mm；
③两侧防滑设计；
④底部具有防刮设计;
⑤具有≥2个不同方位螺纹孔。
二、功能
①可用于测量溶解于液体中的二氧化碳含量；
②可以通过USB连接线直接与计算机通讯；
③连接在终端上实时显示并记录二氧化碳的变化，绘制二氧化碳-时间图像。
三、规格
①量程：4~1760ppm；
②分辨率：≤‌1ppm；
③额定电压：5V。</t>
  </si>
  <si>
    <t>一氧化碳传感器</t>
  </si>
  <si>
    <t>一、结构及外观
①主体正面有通讯指示灯，可以根据指示灯判定采集频率快慢；
②主体设计上下盖缝隙≤1mm；
③两侧防滑设计；
④底部具有防刮设计;
⑤具有≥2个不同方位螺纹孔。
二、功能
①可用于外界环境或装置内一氧化碳气体含量的测量；
②可以通过USB连接线直接与计算机通讯；
③连接在终端上实时显示并记录一氧化碳气体含量的变化，绘制一氧化碳-时间图像。
三、规格
①量程：0~1000ppm；
②分辨率：≤‌1ppm；
③额定电压：5V。</t>
  </si>
  <si>
    <t>高精度电子秤实验器</t>
  </si>
  <si>
    <r>
      <rPr>
        <sz val="10"/>
        <rFont val="宋体"/>
        <charset val="134"/>
      </rPr>
      <t>1、量程：0g~3000g，分辨率：≤</t>
    </r>
    <r>
      <rPr>
        <sz val="10"/>
        <rFont val="Times New Roman"/>
        <charset val="134"/>
      </rPr>
      <t>‌</t>
    </r>
    <r>
      <rPr>
        <sz val="10"/>
        <rFont val="宋体"/>
        <charset val="134"/>
      </rPr>
      <t>0.1g；
2、尺寸≥120mm*120mm；面板具有辅助定位标识；
3、可以通过USB连接线直接与计算机通讯。</t>
    </r>
  </si>
  <si>
    <t>中和滴定装置</t>
  </si>
  <si>
    <t>由连接器、滴定计数器、滴定主板、延长杆、紧固件等构成；配合铁架台、滴定管、电磁搅拌器等完成实验。
1、内置的滴定计数器可以直接通过USB线与计算机连接记录滴数；
2、滴定主板上带有电导率、pH、温度传感器固定孔，电极孔边缘无毛边处理；
3、滴定主板上具有≥3个滴定管限位孔，方便计算液滴滴数。</t>
  </si>
  <si>
    <t>稀释池</t>
  </si>
  <si>
    <t>倒置三角烧杯结构，上端开口，底端封闭。用于稀释倍数较大，且对初始溶解有一定量要求的化学实验。</t>
  </si>
  <si>
    <t>化学反应速率实验器</t>
  </si>
  <si>
    <t>实验器主要由密封反应瓶*2等组成；带盖密封反应瓶，保证实验器的密封性，大大减少因气体逸散导致的实验误差，更科学严谨。</t>
  </si>
  <si>
    <t>原电池实验器</t>
  </si>
  <si>
    <t>实验器由溶液杯、两种不同材质的电极等部件组成，可用于进行原电池实验。</t>
  </si>
  <si>
    <t>多用途密封塞</t>
  </si>
  <si>
    <t>配合压强传感器、温度传感器、二氧化碳传感器、氧气传感器使用，可以与实验室常用玻璃容器结合。</t>
  </si>
  <si>
    <t>多用途生化传感器支架</t>
  </si>
  <si>
    <t>由机械臂、电极固定板、固定夹、底座组成：
1、电极固定板上具有电极孔≥13个；电极孔口径适合常用生化传感器的电极，电极孔边缘无毛边处理；
2、机械臂长度≥50cm，能在三维空间内灵活移动并准确定位，。
3、底座重量≥600g，可以平稳的固定电极。</t>
  </si>
  <si>
    <t>磁力搅拌器</t>
  </si>
  <si>
    <t>实验器由铝合金材质搅拌器主体和磁力搅拌子组成。
1、具有电源开关、无极调速功能；
2、便携式可移动设计，内置充电电池，支持USB直接充电。</t>
  </si>
  <si>
    <t>铝合金箱及配件</t>
  </si>
  <si>
    <t>包括：
1、铝合金演示箱1个，能实现探究设备的分类存放，设备用软、硬质海绵卡槽固定。
2、数据采集器连接线1根，长度≥1.5米；传感器连接线4根，长度≥1.5米。</t>
  </si>
  <si>
    <t>学生电源</t>
  </si>
  <si>
    <t>1、接受教师演示台送来的交流电源；
2、低压交直流电源：交流0-24每2V一档由教师统一调节控制，低压直流可在送来交流电源范围内微调，并配有表头显示输出（短路、过载自动保护、自动复位）；
3、交流电源：每台配备220V交流输出电源，电源全部由教师台控制。</t>
  </si>
  <si>
    <r>
      <rPr>
        <sz val="10"/>
        <rFont val="宋体"/>
        <charset val="134"/>
      </rPr>
      <t xml:space="preserve">一、凳面：
1、材质：ABS改性塑料一次性注塑成型；
2、尺寸：直径≥300mm；
二、脚钢架：
1、材质及形状：椭圆形无缝钢管；
2、尺寸:20×40×1.2mm（±0.5mm）；
3、脚垫材质：应采用PP加耐磨纤维质塑料，实心倒勾式一体射出成型；
4、凳面可通过旋转螺杆来升降凳子高度,可调高度≥5cm。
</t>
    </r>
    <r>
      <rPr>
        <sz val="10"/>
        <color rgb="FFFF0000"/>
        <rFont val="宋体"/>
        <charset val="134"/>
      </rPr>
      <t>★5、（响应文件中提供强制环境标准产品认证证书）</t>
    </r>
  </si>
  <si>
    <t>水槽柜</t>
  </si>
  <si>
    <t>1、柜体尺寸：595×495×830mm（±5mm）； 
2、榫卯连接结构并加强筋； 
3、前、后门尺寸：510*360mm（±5mm），主体壁厚≥2mm； 
4、前、后门带内凹式塑料扣手，柜子整体应采用环保型ABS工程塑料注塑成型； 
5、水槽尺寸：590*490mm（±5mm），深度250mm（±5mm），内部自带溢水口装置，底部成凹型。水槽采用PP材料一次性注塑成型，耐强酸碱&lt;80度有机溶剂并耐150度以下高温，壁厚≥3.5mm（含上水软管）； 
6、侧板尺寸：715*470mm（±5mm），左右侧板一致、主体壁厚≥2.5mm； 
7、水槽上应设有滴水架，滴水架矩形结构上窄下宽，规格480*165*280mm（±5mm），斜面上应有≥10个滴水管，直径≥8.5mm，长≥65mm。</t>
  </si>
  <si>
    <t>1、支持传感器自动识别（即插即用），与计算机或者智能数据采集分析等终端通过USB通讯；
2、具有≥8个传感器接口（数字、模拟共用），每个接口配备单独指示灯；
3、具有≥1路拓展接口，可以直接连接传感器进行数据采集；
4、单个采集器可同时采集≥9组实验数据；
5、根据实验需要，可以通过拓展接口级联多个采集器，级联后支持≥24个传感器同步采集；
6、预留DC电源接口，配套电源1个。                                                                                                                                                                                                      7、通过“≥±1kV 空气放电”、“≥±1kV 接触放电”的“静电抗扰度”试验，测试覆盖不少于5个关键位置。</t>
  </si>
  <si>
    <t>一、结构及外观
①主体正面有通讯指示灯，可以根据指示灯判定采集频率快慢；
②主体设计上下盖缝隙≤1mm；
③两侧防滑设计；
④底部具有防刮设计;
⑤具有≥2个不同方位螺纹孔。
二、功能
①可用于测量溶液的pH值；
②可以通过USB连接线直接与计算机通讯；
③连接在终端上实时显示并记录pH的变化，绘制pH-时间图像。
三、规格
①量程：0~14；
②分辨率：≤‌0.01；
③额定电压：5V。</t>
  </si>
  <si>
    <t>一、结构及外观
①主体正面有通讯指示灯，可以根据指示灯判定采集频率快慢；
②主体设计上下盖缝隙≤1mm；
③两侧防滑设计；
④底部具有防刮设计;
⑤具有≥2个不同方位螺纹孔。
二、功能
①可用于测量溶液的导电性；
②可以通过USB连接线直接与计算机通讯；
③连接在终端上实时显示并记录电导率的变化，绘制电导率-时间图像。
三、规格
①量程：0~60000μS/cm；
②分辨率：≤‌10μS/cm；
③额定电压：5V。</t>
  </si>
  <si>
    <t>一、结构及外观
①主体正面有通讯指示灯，可以根据指示灯判定采集频率快慢；
②主体设计上下盖缝隙≤1mm；
③两侧防滑设计；
④底部具有防刮设计;
⑤具有≥2个不同方位螺纹孔。
二、功能
①可用于外界环境或装置内氧气含量的测量；
②可以通过USB连接线直接与计算机通讯；
③连接在终端上实时显示并记录氧气的变化，绘制氧气-时间图像。
三、规格
①量程：0~100%；
②分辨率：≤‌0.1%；
③额定电压：5V。</t>
  </si>
  <si>
    <t>一、结构及外观
①主体正面有通讯指示灯，可以根据指示灯判定采集频率快慢；
②主体设计上下盖缝隙≤1mm；
③两侧防滑设计；
④底部具有防刮设计;
⑤具有≥2个不同方位螺纹孔。
二、功能
①可用于液体中氧气含量高低的测量；
②可以通过USB连接线直接与计算机通讯；
③连接在终端上实时显示并记录氧气含量的变化，绘制氧气含量-时间图像。
三、规格
①量程：0~20mg/L;
②分辨率：≤‌0.01mg/L;
③额定电压：5V。</t>
  </si>
  <si>
    <t>实验器由连接器、滴定计数器、滴定主板、延长杆、紧固件等构成；配合铁架台、滴定管、电磁搅拌器等完成实验。
1、内置的滴定计数器可以直接通过USB线与计算机连接记录滴数；
2、滴定主板上带有电导率、pH、温度传感器固定孔，电极孔边缘无毛边处理，具有保护传感器不受损坏；
3、滴定主板上具有≥3个滴定管限位孔，方便计算液滴滴数。</t>
  </si>
  <si>
    <t>倒置三角烧杯结构，上端开口，底端封闭。用于稀释倍数较大，且对初始溶解有一定量要求的化学实验</t>
  </si>
  <si>
    <t>实验器主要由密封反应瓶*2等组成；带盖密封反应瓶。</t>
  </si>
  <si>
    <t>包括：
1、铝合金演示箱1个，能实现探究设备的分类存放，设备用软、硬质海绵卡槽固定。
2、数据采集器连接线≥1根，长度≥1.5米；传感器连接线≥4根，长度≥1.5米。</t>
  </si>
  <si>
    <t>3.通风系统</t>
  </si>
  <si>
    <t>变频风机</t>
  </si>
  <si>
    <t>1、380v\5KW变频6#离心风机 ，功率：≥5.5KW，转速≥1450r/min，风量：9410-16200m3/h，全压 1150-748Pa。 
2、室内换气次数：≥20次/h。终端流速：≥11.3米/秒，整个通风系统均为中压系统（500 Pa＜P≤1500 Pa，低压系统（P≤500 Pa），主管内风速约8-14米/秒（m/s），支管内风速6-8米/秒。
3、含风机软连接、消音器。（备注：含安装费、调试费、吊车使用租赁费、）</t>
  </si>
  <si>
    <t>万向吸风罩</t>
  </si>
  <si>
    <t xml:space="preserve">喇叭款式多角度任意定向，伸缩阻力小，吸风面积大；
</t>
  </si>
  <si>
    <t>万象吸风罩底座</t>
  </si>
  <si>
    <t>金属材质，可拆卸；具有阻燃及耐腐蚀性能，可伸缩500mm-1050mm；三关节活动、旋转360度。</t>
  </si>
  <si>
    <t>风机线缆</t>
  </si>
  <si>
    <t>电源线采用RVV4*6国标线材≥30M。
备注：含安装费、调试费、材料使用内容及使用量据实使用。</t>
  </si>
  <si>
    <t>通风管道</t>
  </si>
  <si>
    <t>1、通风管道：通风主管道、支管道均采用PP塑料板焊接而成；
2、主管道：PVC160*160mm（±5mm）圆型风道≥20M，PVC160*160mm（±5mm）圆型风道≥5M接口采用专用胶固定后专用焊条焊接连接；
3、室外行程通风管道：φ315mm防腐蚀U-PVC管≥12M及弯头，具有耐腐蚀、防火、防潮等功能。
（备注：含安装费、调试费、安装设备租赁费、材料使用内容及使用量据实使用。）</t>
  </si>
  <si>
    <t>4.水电部分</t>
  </si>
  <si>
    <t>1、阻燃线槽≥50m；
2、YGY3*2.5≥60m、YGY3*4≥15m国标线材（强制3C认证）。
备注：含安装费、调试费、材料使用内容及使用量据实使用。</t>
  </si>
  <si>
    <t>给排水系统</t>
  </si>
  <si>
    <t>1、给水PPR管，直径20mm≥60m；
2、排水PVC耐蚀管，直径50mm≥70m。
备注：含安装费、调试费、材料使用内容及使用量据实使用。</t>
  </si>
  <si>
    <t>1、顶面工程:轻钢龙骨矿棉板吊顶≥75m²
2.墙身工程:油饰环保乳胶漆≥90m²。做法:三遍批灰，打磨，表面乳胶漆;辅料:胶、腻子、砂纸等项
3.地面工程：塑胶地板≥75m²，耐磨、耐腐蚀，水泥自流平打底，胶粘接，焊接封口，铲平，不得有气泡。                                             
4.配套设施：安装800mm*800mm(±5mm)镶嵌式护眼灯11个。                   
5、原有实验物品拆除、垃圾清运、搬运等。
备注：含安装费、调试费、材料使用内容及使用量据实使用。</t>
  </si>
  <si>
    <t>生物数字化探究实验室设备清单</t>
  </si>
  <si>
    <t>1、教师主控电源应采用微电脑控制，轻触摸操作、PVC贴膜，数字化控制、数码显示，密码或刷卡开机功能，
2、分组向学生实验桌输出安全的220V交流电源，具备漏电及过载保护功能；
3、教师自用低压直流电压。具备自动过载保护功能。功能模块有语音提示；
4、教师的直流电源过载方式：在直流模式下有恒流和恒压两种模式；
5、当输出电流大于等45A时即便时间没到输出也会过载保护断开 (过载断开参数可设定)；
6、有150V、240V、300V、100mA，高压直流电源，有过载保护，教师可用选择按键任意选择所需高压直流电源；
7、教师电源可控制和锁定学生的低压交流电压和直流电压，功能模块及按键有语音提示；</t>
  </si>
  <si>
    <t>1、支持多通道并行采集，支持≥20通道并行采集；
2、自动识别新插入传感器并自动运行；
3、支持自由设置传感器初始状态；
4、支持多种数据显示方式(包括数字、曲线、混合、列表)；
5、具有多种采集模式（自动采集和手动采集，自动采集频率可选）；
6、针对实验过程比较漫长的实验，自定义采集间隔时间，并采集的两组的间隔时间有倒计时功能，
7、表格视图，可以添加常量和变量，变量可以选择指数，递增和递减的方式；可以添加常用公式和自定义公式；
8、表格视图支持添加无属性常驻变量，可多次进行同一个实验时数据的对比，同时配备选中自动统计功能
9、采集到的数据可以进行数据导出保存、加载导入和统计等；
10、进行多组实验对比，无需重启软件，可以将上一组实验数据通过添加保留列保存在同一个列表中；开始下一组实验数据采集；数据分析可以选择XY轴，可以将2组以上实验数据添加在一个坐标轴中分；
11、屏幕上的曲线图可上下、左右平移或放大、缩小，自由选择所观察的部分，可以选定某段曲线进行分析；
12、数据分析可以显示点集、曲线和混合；可以标记点、选择点和截取线段等方式进行曲线操作；
13、支持对曲线大小，颜色，标签等内容的自定义更改；
14、支持添加标签，可以选择标签字体大小和颜色、放置位置；
15、具有多种数据分析功能包括拟合、积分、微分、计算频率等；
16、具有多曲线模式，可以多种曲线同时采集同时分析；
17、传感器界面支持裁剪部分曲线并暂存，方便快速采集多组数据；
18、支持多段曲线原样输出，多段曲线对齐等功能，方便快速对比实验结果；
19、数据分析支持单曲线自适应，全曲线自适应大小变化；
20、提供实验报告模板并支持导出；
21、支持断续采集，无需重新开启采集；
22、支持对选中的数据进行复制；
23、无需借助第三方软件，可以直接将实验报告上传到教师端。</t>
  </si>
  <si>
    <t>①有独立采集功能和无线采集功能：
②配置≥1.8英寸显示屏，可以实时显示连接的传感器数据；
③显示模块与传感器之间采用可插拔设计，可任意更换传感器，无需数据线连接；
④具有≥5个功能按键，包含开关、开始/暂停、存储、调零、菜单等功能；
⑤可以直接在显示模块上进行采样频率设置；字体和背景颜色设置；
⑥显示模块内置可充电电池；
⑦模块具备数据保存的功能，可对保存的实验数据进行导出到计算机内、查看和处理数据；
⑧内置无线模块。
⑨可以根据实验条件具体需要，切换屏幕显示方向。</t>
  </si>
  <si>
    <r>
      <rPr>
        <sz val="10"/>
        <rFont val="宋体"/>
        <charset val="134"/>
      </rPr>
      <t>一、结构及外观
①主体正面有通讯指示灯，可以根据指示灯判定采集频率快慢；
②主体设计上下盖缝隙≤1mm；
③两侧防滑设计；
④底部具有防刮设计;
⑤具有≥2个不同方位螺纹孔。
二、功能
①用于测量装置内气体相对压强的大小； 
②可以通过USB连接线直接与计算机通讯；
③连接在终端上实时显示并记录压强的变化，绘制压强-时间图像。
三、规格
①量程：-100kPa~100kPa；
②分辨率：≤</t>
    </r>
    <r>
      <rPr>
        <sz val="10"/>
        <rFont val="Times New Roman"/>
        <charset val="134"/>
      </rPr>
      <t>‌</t>
    </r>
    <r>
      <rPr>
        <sz val="10"/>
        <rFont val="宋体"/>
        <charset val="134"/>
      </rPr>
      <t>0.01 kPa；
③额定电压：5V。</t>
    </r>
  </si>
  <si>
    <r>
      <rPr>
        <sz val="10"/>
        <rFont val="宋体"/>
        <charset val="134"/>
      </rPr>
      <t>一、结构及外观
①主体正面有通讯指示灯，可以根据指示灯判定采集频率快慢；
②主体设计上下盖缝隙≤1mm；
③底部具有防刮设计;
二、功能
①可以用于液体水质清洁度的测量；
②可以通过USB连接线直接与计算机通讯；
③连接在终端上实时显示并记录液体浊度值的变化，绘制浊度值-时间图像。
三、规格
①量程：0~1000NTU；
②分辨率：≤</t>
    </r>
    <r>
      <rPr>
        <sz val="10"/>
        <rFont val="Times New Roman"/>
        <charset val="134"/>
      </rPr>
      <t>‌</t>
    </r>
    <r>
      <rPr>
        <sz val="10"/>
        <rFont val="宋体"/>
        <charset val="134"/>
      </rPr>
      <t>0.1NTU；
③额定电压：5V。</t>
    </r>
  </si>
  <si>
    <r>
      <rPr>
        <sz val="10"/>
        <rFont val="宋体"/>
        <charset val="134"/>
      </rPr>
      <t>一、结构及外观
①主体正面有通讯指示灯，可以根据指示灯判定采集频率快慢；
②主体设计上下盖缝隙≤1mm；
③两侧防滑设计；
④底部具有防刮设计;
⑤具有≥2个不同方位螺纹孔。
二、功能
①可用于外界环境或装置内二氧化碳含量的测量；
②可以通过USB连接线直接与计算机通讯；
③连接在终端上实时显示并记录二氧化碳的变化，绘制二氧化碳-时间图像。
三、规格
①量程：0~50000ppm；
②分辨率：≤</t>
    </r>
    <r>
      <rPr>
        <sz val="10"/>
        <rFont val="Times New Roman"/>
        <charset val="134"/>
      </rPr>
      <t>‌</t>
    </r>
    <r>
      <rPr>
        <sz val="10"/>
        <rFont val="宋体"/>
        <charset val="134"/>
      </rPr>
      <t>1ppm；
③额定电压：5V。</t>
    </r>
  </si>
  <si>
    <r>
      <rPr>
        <sz val="10"/>
        <rFont val="宋体"/>
        <charset val="134"/>
      </rPr>
      <t>一、结构及外观
①主体正面有通讯指示灯，可以根据指示灯判定采集频率快慢；
②主体设计上下盖缝隙≤1mm；
③两侧防滑设计；
④底部具有防刮设计;
⑤具有≥2个不同方位螺纹孔。
二、功能
①可用于测量溶解于液体中的氧气含量；
②可以通过USB连接线直接与计算机通讯；
③连接在终端上实时显示并记录氧气含量的变化，绘制氧气含量-时间图像。
三、规格
①量程：0~20mg/L;
②分辨率：≤</t>
    </r>
    <r>
      <rPr>
        <sz val="10"/>
        <rFont val="Times New Roman"/>
        <charset val="134"/>
      </rPr>
      <t>‌</t>
    </r>
    <r>
      <rPr>
        <sz val="10"/>
        <rFont val="宋体"/>
        <charset val="134"/>
      </rPr>
      <t>0.01mg/L;
③额定电压：5V。</t>
    </r>
  </si>
  <si>
    <r>
      <rPr>
        <sz val="10"/>
        <rFont val="宋体"/>
        <charset val="134"/>
      </rPr>
      <t>一、结构及外观
①主体正面有通讯指示灯，可以根据指示灯判定采集频率快慢；
②主体设计上下盖缝隙≤1mm；
③两侧防滑设计；
④底部具有防刮设计;
⑤具有≥2个不同方位螺纹孔。
二、功能
①可用于测量溶解于液体中的二氧化碳含量；
②可以通过USB连接线直接与计算机通讯；
③连接在终端上实时显示并记录二氧化碳的变化，绘制二氧化碳-时间图像。
三、规格
①量程：4~1760ppm；
②分辨率：≤</t>
    </r>
    <r>
      <rPr>
        <sz val="10"/>
        <rFont val="Times New Roman"/>
        <charset val="134"/>
      </rPr>
      <t>‌</t>
    </r>
    <r>
      <rPr>
        <sz val="10"/>
        <rFont val="宋体"/>
        <charset val="134"/>
      </rPr>
      <t>1ppm；
③额定电压：5V。</t>
    </r>
  </si>
  <si>
    <t>湿度传感器</t>
  </si>
  <si>
    <r>
      <rPr>
        <sz val="10"/>
        <rFont val="宋体"/>
        <charset val="134"/>
      </rPr>
      <t>一、结构及外观
①主体正面有通讯指示灯，可以根据指示灯判定采集频率快慢；
②主体设计上下盖缝隙≤1mm；
③两侧防滑设计；
④底部具有防刮设计;
⑤具有≥2个不同方位螺纹孔。
二、功能
①用于外界环境或装置内空气湿度大小的测量； 
②可以通过USB连接线直接与计算机通讯；
③连接在终端上实时显示并记录湿度的变化，绘制湿度-时间图像。
三、规格
①量程：0~100%；
②分辨率：≤</t>
    </r>
    <r>
      <rPr>
        <sz val="10"/>
        <rFont val="Times New Roman"/>
        <charset val="134"/>
      </rPr>
      <t>‌</t>
    </r>
    <r>
      <rPr>
        <sz val="10"/>
        <rFont val="宋体"/>
        <charset val="134"/>
      </rPr>
      <t>0.1%；
③额定电压：5V。</t>
    </r>
  </si>
  <si>
    <t>多量程光照度感器</t>
  </si>
  <si>
    <r>
      <rPr>
        <sz val="10"/>
        <rFont val="宋体"/>
        <charset val="134"/>
      </rPr>
      <t>一、结构及外观
①接口为Type-C接口；
②具有≥2个不同方位螺纹孔；
★③具有≥5个功能按键；可以通过按键进行量程选择、调零、开始、暂停等操作。（提供国家认可的第三方检测机构出具的检测报告复印件）
二、功能
①用于测量光照强度的大小； 
②可以通过USB连接线直接与计算机通讯；
③连接在终端上实时显示并记录光照的变化，绘制光照-时间图像。
三、规格
★①量程1：0～180000Lux，分辨率≤</t>
    </r>
    <r>
      <rPr>
        <sz val="10"/>
        <rFont val="Times New Roman"/>
        <charset val="134"/>
      </rPr>
      <t>‌</t>
    </r>
    <r>
      <rPr>
        <sz val="10"/>
        <rFont val="宋体"/>
        <charset val="134"/>
      </rPr>
      <t>1Lux；量程2：0～100000Lux，分辨率≤</t>
    </r>
    <r>
      <rPr>
        <sz val="10"/>
        <rFont val="Times New Roman"/>
        <charset val="134"/>
      </rPr>
      <t>‌</t>
    </r>
    <r>
      <rPr>
        <sz val="10"/>
        <rFont val="宋体"/>
        <charset val="134"/>
      </rPr>
      <t>0.1Lux；量程3：0～50000Lux，分辨率≤</t>
    </r>
    <r>
      <rPr>
        <sz val="10"/>
        <rFont val="Times New Roman"/>
        <charset val="134"/>
      </rPr>
      <t>‌</t>
    </r>
    <r>
      <rPr>
        <sz val="10"/>
        <rFont val="宋体"/>
        <charset val="134"/>
      </rPr>
      <t>0.05Lux。（提供国家认可的第三方检测机构出具的检测报告复印件）
②额定电压：5V。</t>
    </r>
  </si>
  <si>
    <r>
      <rPr>
        <sz val="10"/>
        <rFont val="宋体"/>
        <charset val="134"/>
      </rPr>
      <t>一、结构及外观
①主体正面有通讯指示灯，可以根据指示灯判定采集频率快慢；
②主体设计上下盖缝隙≤1mm；
③两侧防滑设计；
④底部具有防刮设计;
⑤具有≥2个不同方位螺纹孔；
⑥传感器前端具有红黑导线。
二、功能
①用于测量电路中的微小电流； 
②可以通过USB连接线直接与计算机通讯；
③连接在终端上实时显示并记录微小电流的变化，绘制微小电流-时间图像。
三、规格
①量程：-30μA~+30μA；
②分辨率：≤</t>
    </r>
    <r>
      <rPr>
        <sz val="10"/>
        <rFont val="Times New Roman"/>
        <charset val="134"/>
      </rPr>
      <t>‌</t>
    </r>
    <r>
      <rPr>
        <sz val="10"/>
        <rFont val="宋体"/>
        <charset val="134"/>
      </rPr>
      <t>0.01μA；
③额定电压：5V。</t>
    </r>
  </si>
  <si>
    <t>心电图传感器</t>
  </si>
  <si>
    <r>
      <rPr>
        <sz val="10"/>
        <rFont val="宋体"/>
        <charset val="134"/>
      </rPr>
      <t>一、结构及外观
①主体正面有通讯指示灯，可以根据指示灯判定采集频率快慢；
②主体设计上下盖缝隙≤1mm；
③两侧防滑设计；
④底部具有防刮设计;
⑤具有≥2个不同方位螺纹孔。
二、功能
①可用于测量人体心电图实时的变化情况；
②可以通过USB连接线直接与计算机通讯；
③连接在终端上实时显示并记录心电图的变化，绘制心电图-时间图像。
三、规格
①量程：0~5V；
②分辨率：≤</t>
    </r>
    <r>
      <rPr>
        <sz val="10"/>
        <rFont val="Times New Roman"/>
        <charset val="134"/>
      </rPr>
      <t>‌</t>
    </r>
    <r>
      <rPr>
        <sz val="10"/>
        <rFont val="宋体"/>
        <charset val="134"/>
      </rPr>
      <t>0.1mV；
③额定电压：5V。</t>
    </r>
  </si>
  <si>
    <t>心率传感器</t>
  </si>
  <si>
    <r>
      <rPr>
        <sz val="10"/>
        <rFont val="宋体"/>
        <charset val="134"/>
      </rPr>
      <t>一、结构及外观
①主体正面有通讯指示灯，可以根据指示灯判定采集频率快慢；
②主体设计上下盖缝隙≤1mm；
③两侧防滑设计；
④底部具有防刮设计;
⑤具有≥2个不同方位螺纹孔。
二、功能
①可用于测量不同状态下人体的心率值；
②可以通过USB连接线直接与计算机通讯；
③连接在终端上实时显示并记录心率的变化，绘制心率-时间图像。
三、规格
①量程：0~200bpm；
②分辨率：≤</t>
    </r>
    <r>
      <rPr>
        <sz val="10"/>
        <rFont val="Times New Roman"/>
        <charset val="134"/>
      </rPr>
      <t>‌</t>
    </r>
    <r>
      <rPr>
        <sz val="10"/>
        <rFont val="宋体"/>
        <charset val="134"/>
      </rPr>
      <t>1bpm；
③额定电压：5V。</t>
    </r>
  </si>
  <si>
    <t>酒精传感器</t>
  </si>
  <si>
    <r>
      <rPr>
        <sz val="10"/>
        <rFont val="宋体"/>
        <charset val="134"/>
      </rPr>
      <t>一、结构及外观
①主体正面有通讯指示灯，可以根据指示灯判定采集频率快慢；
②主体设计上下盖缝隙≤1mm；
③两侧防滑设计；
④底部具有防刮设计;
⑤具有≥2个不同方位螺纹孔。
二、功能
①可用于不同浓度酒精含量的测量；
②可以通过USB连接线直接与计算机通讯；
③连接在终端上实时显示并记录酒精含量的变化，绘制酒精含量-时间图像。
三、规格
①量程：10~6000ppm；
②分辨率：≤</t>
    </r>
    <r>
      <rPr>
        <sz val="10"/>
        <rFont val="Times New Roman"/>
        <charset val="134"/>
      </rPr>
      <t>‌</t>
    </r>
    <r>
      <rPr>
        <sz val="10"/>
        <rFont val="宋体"/>
        <charset val="134"/>
      </rPr>
      <t>1ppm；
③额定电压：5V。</t>
    </r>
  </si>
  <si>
    <t>气液相密封实验器</t>
  </si>
  <si>
    <t>与生物化学传感器密闭连接，可完成陆水生植物光合作用、种子萌发、呼吸作用、酶的特性等实验。</t>
  </si>
  <si>
    <t>酶的高效性实验器</t>
  </si>
  <si>
    <t>由反应瓶*2和胶塞总成构成，配合相对压强传感器使用进行生物酶的特性等实验。</t>
  </si>
  <si>
    <t>一、凳面：
1、材质：ABS改性塑料一次性注塑成型；
2、尺寸：直径≥300mm；
二、脚钢架：
1、材质及形状：椭圆形无缝钢管；
2、尺寸:20×40×1.2mm（±0.5mm）；
3、脚垫材质：应采用PP加耐磨纤维质塑料，实心倒勾式一体射出成型；
4、凳面可通过旋转螺杆来升降凳子高度,可调高度≥5cm。
★5、（响应文件中提供强制环境标准产品认证证书）</t>
  </si>
  <si>
    <t xml:space="preserve">1、支持传感器自动识别（即插即用），与计算机或者智能数据采集分析等终端通过USB通讯；
2、具有≥8个有线传感器接口（数字、模拟共用），每个接口配备单独指示灯；
3、具有≥4路无线传感器接口，具有≥1路拓展接口，可以直接连接传感器进行数据采集，每个接口配备单独指示灯；
4、单个采集器可同时通过无线和有线的方式采集≥13组实验数据
5、根据实验需要，可以通过拓展接口级联实验，级联后支持≥28个传感器同步采集；
6、预留DC电源接口，配套电源1个。                                                                         </t>
  </si>
  <si>
    <r>
      <rPr>
        <sz val="10"/>
        <rFont val="宋体"/>
        <charset val="134"/>
      </rPr>
      <t>一、结构及外观
①主体正面有通讯指示灯，可以根据指示灯判定采集频率快慢；
②主体设计上下盖缝隙≤1mm；
③两侧防滑设计；
④底部具有防刮设计;
⑤具有≥2个不同方位螺纹孔。
二、功能
①用于测量光照强度的大小； 
②可以通过USB连接线直接与计算机通讯；
③连接在终端上实时显示并记录光照度的变化，绘制光照度-时间图像。
三、规格
①量程：0~60000 lux ；
②分辨率：≤</t>
    </r>
    <r>
      <rPr>
        <sz val="10"/>
        <rFont val="Times New Roman"/>
        <charset val="134"/>
      </rPr>
      <t>‌</t>
    </r>
    <r>
      <rPr>
        <sz val="10"/>
        <rFont val="宋体"/>
        <charset val="134"/>
      </rPr>
      <t>1lux；
③额定电压：5V。</t>
    </r>
  </si>
  <si>
    <t>3.水电部分</t>
  </si>
  <si>
    <t>1、阻燃线槽≥80m；
2、YGY3*2.5≥60m、YGY3*4≥15m国标线材（强制3C认证）。
备注：含安装费、调试费、材料使用内容及使用量据实使用。</t>
  </si>
  <si>
    <t>1、给水PPR管，直径20mm≥60m。
2、排水PVC耐蚀管，直径50mm≥70m。
备注：含安装费、调试费、材料使用内容及使用量据实使用。</t>
  </si>
  <si>
    <t>生物观察实验室设备清单</t>
  </si>
  <si>
    <t>教师用数码生物显微镜</t>
  </si>
  <si>
    <t>1、放大倍数：40X-1000X。
2、光学系统：无限远色差校正光学系统。
3、目镜：高眼点平场目镜PL10X，视场数≥20mm，带视度调节。
4、观察筒：铰链式观察筒，≥30°倾斜；瞳距调节范围48-75mm。具有铰链组360°旋转功能，眼点高度可调。
5、物镜转换器：内倾式物镜编码转换、能够记忆每个物镜的照明亮度，物镜切换时，亮度自动调整。
6、聚光镜：阿贝式聚光镜，数值孔径N.A.1.25，齿轮齿条垂直升降，带可变孔径光栏，带暗场、相差附件插口。
7、载物台：双层机械移动平台，应采用陶瓷工艺。低手位X、Y方向同轴调节，线轨传动，X方向无齿条伸出。载物台面积≥200mmX170mm，片夹可同时夹持两块切片。平台行程≥75mmX50mm，精度≤0.1mm。
8、调焦机构：粗微调同轴，粗调行程≥25mm，金属齿轮齿条调焦机构，带可调式平台上限位装置。
9、物镜： 无限远平场消色差物镜:4X/NA≥0.1/WD≥15mm， 10X/NA≥0.25/WD≥10.8mm，40X/NA≥0.65/WD≥0.8mm，100X/NA≥1.25/WD≥0.2mm；
★10、物镜清晰圆直径：4X物镜≥18mm、10X物镜≥18mm、40X物镜≥18mm、100X物镜≥18mm；物镜放大率准确度误差范围不超过±0.65%；物镜齐焦：10→40X，不超过±0.006mm，40→100X，不超过±0.005mm。（提供国家认可的第三方检测机构出具的检测报告复印件）
★11、载物台侧向受5N水平方向作用力的最大位移≤0.01mm， 载物台侧向受5N水平方向作用力的不重复性≤0.002mm。（提供国家认可的第三方检测机构出具的检测报告复印件）
★12、摄影，摄像视场清晰范围≥90%。（提供国家认可的第三方检测机构出具的检测报告复印件）
13、成像系统：≥630万像素。传感器尺寸：≥1/1.8”。最大帧率及最大分辨率：≥30fps@3072x2048，逐行扫描，具有自动曝光、自动白平衡功能。</t>
  </si>
  <si>
    <t>学生用数码生物显微镜</t>
  </si>
  <si>
    <t>1、目镜：大视野目镜PL10X，视场数≥18mm；
2、物镜：消色差物镜4X;10X;40X；100XS/1.25(油）；
3、观察头：≥30度倾斜，瞳距可调50-75mm，视度可调±5屈光度；
4、转换器：内定位物镜转换器；
5、载物台：复合式机械移动载物台≥X轴140mm，Y轴130mm，移动平台边缘采用倒圆角处理；
6、聚光镜：预置中心阿贝式聚光镜N.A1.25；
7、调焦机构：左右手均可操作，粗动手抡松紧度可调节，粗动行程≥25mm，微动手轮调节精度0.002mm；
8、数码观察头内置≥1000万像素数码芯片，摄影，摄像视场清晰范围≥90%；
9、显示屏≥9.5英寸，图像输出：HDMI(2688x1520@15fps、1920x1080@30fps)。
★10、4X物镜成像清晰圆直径≥18㎜；10X物镜成像清晰圆直径≥18㎜；40X物镜成像清晰圆直径≥18㎜；100X物镜成像清晰圆直径≥18㎜。（提供国家认可的第三方检测机构出具的检测报告复印件）
★11、物镜齐焦：10→4倍≤0.005㎜；10→40倍≤0.006㎜；40→100倍≤0.005㎜。（提供国家认可的第三方检测机构出具的检测报告复印件）
★12、用机械使标本在5㎜*5㎜范围内移动时的离焦量≤0.003mm。（提供国家认可的第三方检测机构出具的检测报告复印件）
13、倾斜式目镜筒作360°旋转时目镜焦平面上像中心的位移≤0.10mm。</t>
  </si>
  <si>
    <t>互动软件</t>
  </si>
  <si>
    <t xml:space="preserve">1.教师端和每一个学生端都是独立的图像信号处理单元，各自具备强大的图象处理与分析功能，通过系统局域网实现实时动态的图像共享。教师可以观察所有学生的显微镜下图像和计算机屏幕图像，随时掌握学生的实验情况，并且可以通过控制屏幕对学生进行独立辅导。各学生端可以显示教师端或其他任意一个学生端的图像，还可提供文字、广播、问答等多种师生之间的交流方式，真正实现双向互动，全面满足显微教学的需求。
2.可以将教师机显微镜图像和教师讲话实时传送至学生机。可对单体、部分和全体学生进行教学。 
3.教师可选定一台学生机作为示范，由此学生代替教师进行示范教学，该学生机镜下图像可转播给其他所选定的学生。在演示和示范的过程中，教师与示范学生允许对讲，教师可以遥控示范的学生机器并同时演示给其他学生。
4.分组教学：可以将所有学生任意分为若干组，任命其中一位学生为主动方代替老师在组内教学，实现分组教学的功能，组与组之间互相不干扰；组内的学生可以进行双向的完全互动讨论，但组与组之间互相不干扰。
5.对比教学：数字切片对比教学：可以在视频显微图像上叠加数字切片进行对比读片教学。标准图片对比教学。可以把标准图片叠加在正在观察的显微视频上，便于学生比较读片。不同视场对比教学。通过拍照到“剪切板”功能演示同一切片不同视场下的形态比较。视频对比教学，通过在显微视频上插入课件资源中的录像视频进行比较教学。
6.教学辅助功能/教学及实验室管理功能：黑屏肃静：对不认真听课的学生电脑可以进行黑屏肃静，黑屏肃静时学生电脑的键盘、鼠标被完全锁定。。
7.可把显微视频图像拍照到剪切板，在WORD或其他文档处理中进行快速粘贴，也可以在显微视频上进行粘贴，进行不同视场对比。
8.提供试题库制作和试卷自动/手动生成功能：试卷可以作为在线测试（可提供手工，自动阅卷模式，并可实现实时考试成绩统计并导出为EXCEL文档），软件可以集成大量教师备课所需的多种素材，通过软件程序化的管理，使文本页与多媒体资源管理页有机结合。支持题库分级，按章节或按知识性质分类。
9.教师可在课堂上发起对学生的小测验。以考核学生的学习成果。教师可快速添加试卷。试卷可利用试卷编辑器在家中完成。节约课堂有限时间。可实现自动阅卷功能，并可以计算所有学生的总分和均分。教师也可对学生的答卷做人工批阅，统计结果。 </t>
  </si>
  <si>
    <t>无线路由器</t>
  </si>
  <si>
    <t>802.11n 室内AP，支持2.4GHz，2x10/100/1000Mbps 以太网口，802.3af POE 供电输入和12VDC电源，2*2:2，BeamFlex ,PD-MRC,最高300Mbps。内置2G/3G信号滤波。（用于实验仪器测试端与主控端数据传输）</t>
  </si>
  <si>
    <t>物理准备室设备清单</t>
  </si>
  <si>
    <t>准备台</t>
  </si>
  <si>
    <t>1、规格：2400*1200*780mm（±5mm）；
2、（1）厚度≥12.7mm厚的双面膜实芯理化板；（2）依据GB/T7911-2024《热固性树脂浸渍纸高压装饰层积板(HPL)》：平整度≤3.0mm/m；密度≥1.35g/cm³；耐水蒸气：光泽≥3级，其他≥4级；耐龟裂≥4级；耐光色牢度≥4-5级；弯曲弹性模量≥9000MPa；（3）抗细菌性能：依据JC/T 2039-2010《抗菌防霉木质装饰板》：抗细菌率≥90%，其中至少包含菌种：金黄色葡萄球菌、大肠杆菌（大肠埃希氏菌）等；（4）防霉菌耐久性能：依据JC/T 2039-2010《抗菌防霉木质装饰板》：防霉菌耐久性能-防霉菌等级至少达到0级，其中至少包含菌种：黑曲霉、土曲霉、宛氏拟青霉、绳状青霉、出芽短梗霉、球毛壳霉等；（5）环保性能：依据GB/T 23825-2022《人造板及其制品中甲醛释放量测定气体分析法》：甲醛释放量测试，检测结果≤2.0mg/(㎡·h)；依据GB 18584-2024 《家具中有害物质限量》：多溴联苯、多溴二苯醚，结果均达到未检出；（6）抗老化性能：依据GB/T 17657-2022《人造板及饰面人造板理化性能试验方法》：加速老化性能，加速老化循环后吸水厚度膨胀率≤0.3%、加速老化循环后静曲强度≥80MPa；表面吸收性能，结果≥200mm；（7）毒理性能：依据GB/T 21604-2022《化学品/急性皮肤刺激性/腐蚀性试验方法》：急性皮肤刺激性/腐蚀性试验，结果应为无刺激性；（8）抗病毒性能：依据BS IS0 21702:2019《塑料和其他非多孔表面抗病毒活性的测定》：抗病毒活性测试，其中大肠杆菌氏菌噬菌体Qbeta：抗病毒活性值至少≥7.0，抗病毒率至少≥99.95%；甲型流感病毒(H1N1)：抗病毒活性值至少≥ 7.0，抗病毒率至少≥99.95%。
3、台身结构：整体1180*570（±5mm）四张框架对拼，塑铝结构，整体2360*1160*760mm（±5mm）。
4、桌腿：应应采用工字型压铸铝一次成型，多段链接，材料表面喷涂环氧树脂防护层，耐酸碱，耐腐蚀。
5、上腿规格：565*60*110mm（±5mm），壁厚≥2mm，内部设有加强筋。
6、下腿规格：550*70*125mm（±5mm），壁厚≥2mm，配有M8*60mm的升降调节脚垫。
7、立柱：应应采用110×55mm（±5mm），壁厚≥1.3mm，立柱两端内部有铸铝成型的螺丝链接位。</t>
  </si>
  <si>
    <t>仪器柜</t>
  </si>
  <si>
    <r>
      <rPr>
        <sz val="10"/>
        <rFont val="宋体"/>
        <charset val="134"/>
      </rPr>
      <t>1、规格：1000×500×2000mm（±5mm）；
2、柜体：侧板、顶底板应采用PP材料模具一次成型，。底部镶嵌15mm*30mm*1mm（±0.5mm）钢制横梁，承重力强；
3、下柜柜门：内框应采用PP材质模具一次成型，外嵌≥5mm厚钢化烤漆玻璃。上下拉手及三角对称五点固定，防止玻璃的松动或开合。伸缩式PP旋转门轴，四角圆弧倒角，内侧弧形圆边，配锁；
4、上柜柜门：内框应采用PP材质模具一次成型，外嵌</t>
    </r>
    <r>
      <rPr>
        <b/>
        <sz val="10"/>
        <rFont val="宋体"/>
        <charset val="134"/>
      </rPr>
      <t>≥</t>
    </r>
    <r>
      <rPr>
        <sz val="10"/>
        <rFont val="宋体"/>
        <charset val="134"/>
      </rPr>
      <t>5mm厚钢化烤漆玻璃，中间烤漆镂空制作。上下拉手及三角对称五点固定，防止玻璃的松动或开合。伸缩式PP旋转门轴，四角圆弧倒角，内侧弧形圆边，配锁；
5、层板：上柜配置两块活动层板，下柜配置一块活动层板，层板全部应采用PP材料模具一次成型，四周有阻水边，底部镶嵌两根15mm*30mm*1mm（±0.5mm）钢制横梁，承重力强。；
6、拉手：应采用PP材料模具一次成型，直角梯形四周倒圆与柜门平行，开启方便；
7、门铰链：应采用PP材料模具一次成型，伸缩式PP旋转门轴；
8、螺丝：不锈钢材质。
★9、（响应文件中提供强制环境标准产品认证证书）</t>
    </r>
  </si>
  <si>
    <t>化学准备室设备清单</t>
  </si>
  <si>
    <t>1、规格：1000×500×2000mm（±5mm）；
2、柜体：侧板、顶底板应采用PP材料模具一次成型，。底部镶嵌15mm*30mm*1mm（±0.5mm）钢制横梁，承重力强；
3、下柜柜门：内框应采用PP材质模具一次成型，外嵌≥5mm厚钢化烤漆玻璃。上下拉手及三角对称五点固定，防止玻璃的松动或开合。伸缩式PP旋转门轴，四角圆弧倒角，内侧弧形圆边，配锁；
4、上柜柜门：内框应采用PP材质模具一次成型，外嵌≥5mm厚钢化烤漆玻璃，中间烤漆镂空制作。上下拉手及三角对称五点固定，防止玻璃的松动或开合。伸缩式PP旋转门轴，四角圆弧倒角，内侧弧形圆边，配锁；
5、层板：上柜配置两块活动层板，下柜配置一块活动层板，层板全部应采用PP材料模具一次成型，四周有阻水边，底部镶嵌两根15mm*30mm*1mm（±0.5mm）钢制横梁，承重力强。；
6、拉手：应采用PP材料模具一次成型，直角梯形四周倒圆与柜门平行，开启方便；
7、门铰链：应采用PP材料模具一次成型，伸缩式PP旋转门轴；
8、螺丝：不锈钢材质。
★9、（响应文件中提供强制环境标准产品认证证书）</t>
  </si>
  <si>
    <t>储存柜（一）</t>
  </si>
  <si>
    <t>1、尺寸：防火、防盗、防腐蚀，1840*900*500mm（±5mm）；
2、柜整体构造≥2层，壳体采用≥1.2mm冷轧钢板，柜底应采用≥2.0mm冷轧钢板，柜体内胆采用pp板，柜底配有可调风阀；
3、柜体的底板中部应有直径为≥10mm的漏液孔，柜体底部应设有高度为≥160mm的黄沙挡板，最下层留有≥120mm厚的黄沙填埋腔，柜底装有移动钢轮，前轮后有手动调节螺杆，柜中阶梯式活动隔板≥3层，附有pp板；
4、下层隔板边沿镶有护栏，护栏中间嵌有红黄蓝警示标志，柜子顶部中间带有风机出风口，电源电压220V，控制开关位于柜体右上角，柜门上安装有电子密码锁和机械锁（双锁结构）；
5、防火，防盗，防腐蚀。</t>
  </si>
  <si>
    <t>储存柜（二）</t>
  </si>
  <si>
    <t>生物准备室设备清单</t>
  </si>
  <si>
    <t>通用设备采购清单</t>
  </si>
  <si>
    <t>计算机</t>
  </si>
  <si>
    <r>
      <rPr>
        <sz val="10"/>
        <rFont val="宋体"/>
        <charset val="134"/>
      </rPr>
      <t>一、硬件配置：                                                                                            1.处理器：主频≥2.7GHz，≥8核处理器8线程，二级缓存≥8MB。
2.内存：16 GB DDR4 2666MT/s 内存或以上。
3.硬盘：≥512 GB M.2 NVMe SSD硬盘；≥1TB 机械硬盘。
4.支持1000Mbps；网口支持wake on LAN。
5.集成标准声卡。
6.配备USB有线键盘、鼠标。
7.前置面板接口：USB≥3个；音频接口≥1个。
8.后置面板接口：USB≥4个；HDMI输出≥1个；VGA输出≥1个；音频输入≥2个；音频输出≥1个；RJ45≥1个。
9.显卡：集成显卡
10.机箱体积：≤9L。
11.电源功率：≥200W。                                                                        
12.正版操作系统。
二、显示器：
(1)≥23.8英寸</t>
    </r>
    <r>
      <rPr>
        <sz val="10"/>
        <rFont val="Times New Roman"/>
        <charset val="134"/>
      </rPr>
      <t>‌</t>
    </r>
    <r>
      <rPr>
        <sz val="10"/>
        <rFont val="宋体"/>
        <charset val="134"/>
      </rPr>
      <t>显示屏幕，分辨率≥1920*1080，屏幕亮度≥250nit；
(2)支持VGA≥1，HDMI≥1；显示屏幕sRGB色域覆盖率≥95%；
(3)对比度≥1000:1，屏幕刷新率≥75Hz，响应时间≤7ms；                                                                                                                                                                                               
三、办公管理功能：
1、PDF格式转化：支持在线对PDF的文件进行转换格式，支持转换格式为XLSX、DOCX、PPT；转换后文件内容的排布与源PDF保持一致；PDF文件转换后支持下载文件至电脑本地，支持对转换后的文件进行编辑，包括编辑文本、编辑表格、编辑图片。
2、支持在资料夹中把多个文件发送至接收端软件中，接收端软件自动下载该文件。
3、支持助手栏添加并展示应用、网站和组件，可通过助手栏打开软件。支持在发送端软件内打开备课、课件库、校本资源、集体备课、作业本、快传、设备；助手栏打开多个软件时支持在窗口内部切换、关闭标签；支持对窗口进行最小化、最大化、关闭操作。
4、支持提取视频的声音并转换成文字，自动识别出语气词，支持手动选择文字并删除。                                                                   ★5.（响应文件中提供强制3C证书、节能产品认证证书、环境标准产品认证证书）</t>
    </r>
  </si>
  <si>
    <t>电子班牌</t>
  </si>
  <si>
    <t>一、班牌硬件
1.屏幕≥21.5英寸 横屏式电容显示屏，支持10点触控，屏幕分辨率≥1920*1080，显示比例16:9；屏幕亮度≥500cd/㎡。
2.防水防尘结构设计，防护等级≥IP65。
3.整机背部与墙面微距全贴合，背面与平整墙面间隙最大处≤2.5mm，保障教学环境的安全性。
4.整机最大厚度≤29mm。
5.整机正面覆盖钢化玻璃。
6.可拍摄不低于200W像素的照片，支持≥5人同时进行人脸识别。可支持学生无卡考勤签到、查看个人课程表、家长留言等个人信息。
★7.支持远程开关机功能，远程唤醒待机功耗≤2W。（提供国家认可的第三方检测机构出具的检测报告复印件）
8.内置2.0立体声道功放，支持视频及家长留言的音频播放。
9.具有内置IC卡刷卡器，支持14443协议。学生可佩带相应的终端设备完成刷卡签到、查看个人信息等操作。
10.≥1路RJ45网络接口；具备≥2路USB 2.0接口。
11.整机采用内置天线，无任何天线外露。
12.内置高灵敏度的全向麦克风，拾音半径不小于0.5m，支持学生语音留言。
13.系统运行内存≥2GB，存储容量≥8GB。
14.CPU≥4核，最高主频≥1.9G。                                                                                                         二、班牌软件
1.系统可在后台发布班牌展示信息内容，支持照片、视频、新闻、公告、电子欢迎横幅、PDF、第三方链接等类型，内容支持图文混合排版。
2.信息发布具备定向发布功能，可按照全校、班级层级进行定向信息推送。
3.发布的校级图片、视频、新闻、公告，可传到班牌上展示。
4.设置屏保模式后，班牌长时间处于无人操作状态下将自动切换至屏幕保护模式。
★5.系统内置屏保云图库，包括卫生健康、科普知识、党建文化等，云图库数量≥150张。（提供国家认可的第三方检测机构出具的检测报告复印件）
6.支持发布校级重要公告，新增公告内容同步在全校班牌置顶展示。
7.支持以校级或班级为单位发布倒计时，例如考试倒计时、放假倒计时等。
8.支持发布班级值日安排，可在班牌显示当日对应的值日生名单。                                                                              9.（提供强制3C证书）</t>
  </si>
  <si>
    <t>块</t>
  </si>
  <si>
    <t>智慧黑板</t>
  </si>
  <si>
    <t>一、智慧黑板 
1.整机全金属外壳，平面三拼接平面。宽≥4200mm，高≥1200mm。
2.屏幕≥86英寸液晶显示器，显示分辨率3840x2160，可视角度≥178°，显示⽐例16:9。
3.≥12核国产化嵌入式芯片，CPU≥6核，嵌入式系统版本≥Android 15，主频≥1.6GHz，内存≥2GB，DDR最大速率≥2666MT/S，存储空间≥32GB。
4.Windows系统和Android系统均支持≥50点触控及书写划线。
5.CPU芯片，WIFI与蓝牙芯片、摄像头图像处理芯片、均采用国产自主芯片。
6.支持非外部插拔式运行内存扩展技术，实时可用运行内存≥4GB。
7.无需外接扬声器智能显示终端设备内置2.2声道扬声器，前朝向发声，最大功率≥84W
8.内置非独立外扩展的8阵列麦克风，拾音角度≥178°，可用于对教室环境音频进行采集，拾音距离≥10m。
★9.内置麦克风声源定位算法，声源定位精度≤5度，可以识别回答问题的学生方位。（提供国家认可的第三方检测机构出具的检测报告复印件）
10.具备≥6前置按键，可实现开关机、音量＋－、护眼、录屏、设置功能。
11.内置全视角背光增光膜，通过增光膜对背光光源进行均光。
12.支持蓝牙Bluetooth 5.4标准。
13.可通过wifi直连技术，近场发现附近教学大屏设备，无需扫码、账号密码输入步骤，即可直接连接并登录教学大屏设备。
14.PC通道及安卓通道各具备一颗WiFi6无线芯片，PC和安卓通道均可通过大屏发送WiFi6热点以及连接WiFi6的路由器。
15.内置非独立广角高清摄像头，可拍摄≥5000万像素数的照片，持距离摄像头位置≥10米距离。
16.无需借助第三方软件，可根据教学和学习需求可创建智能体，支持个性化设定角色信息包括角色性格、技能与头像信息，支持语音和文字两种方式与智能体进行对话交互，创建的智能体可上传到本校资源进行共享使用。
17.内置触摸中控菜单，可查看当前正在运行的应用，支持应用切换，在全屏应用下无需退出全屏应用即可进行切换；支持应用关闭，以及关闭所有应用。
18.ops模块：
（1）CPU：主频≥2.0Ghz，处理器核数≥8核，≥12线程
（2）内存：≥8GB DDR4内存。
（3）硬盘：≥256GB  SSD固态硬盘。
二、整机备授课软件
1.支持通过数字账号、微信二维码、硬件密钥方式登录教师个人账号。</t>
  </si>
  <si>
    <t>2.支持为教师提供可扩展至≥100TB的云存储空间，教师可在个人云空间上传存储互动课件、云教案和其他教学资源。支持上传的资源格式包括：文档：ppt、pptx、word、pdf、excel；图片：bmp、png、jpg、jpeg、gif；音视频：mp3、wav、wma、ogg、aac、mp4、rmvb、wmv、avi、rm、3gp、mkv、flv、mov。
3.可自由调节课件画面的显示比例，支持16:9、4：3画面显示比。
4.提供教案模板以供老师撰写教案，预置模板包含表格式、集备式、多课时式、单元设计式等不少于7个。支持校本模板，管理员在教研管理后台设置校本模板后，老师可在云教案模板调用。
5.≥100节党建微课视频，包含革命篇、建设篇、改革篇、复兴篇4个篇章。
6.支持课件多人在线协同编辑，支持以链接的形式进行课件分享、邀请协作。
7.内置教学设计、奖状制作、学生评语、教学反思、项目式学习、家校沟通等不少于10个智能体,结合大模型给老师生成符合教学和管理要求的内容。
8.可生成教学设计，涵盖教学目标、教学重难点、教学过程，在教学过程中，会提供教学设计示意图。教学设计会与课件授课内容对应。
9.支持构建互动反馈系统，在系统里面教师可以单选，多选，判断，观点，抢答，抽选，提问箱，文件下发，批注等操作。
三、高拍仪 
1.托板采用磁吸吸附式机构，防止托板打落，方便打开及固定。
2.≥800万像素摄像头。
3.A4大小拍摄幅面，1080P动态视频预览达到30帧/秒；托板可承重3kg。
4.支持对展台画面进行放大、缩小、旋转、自适应、冻结画面等操作。
5.支持展台画面拍照截图并进行多图预览，可对任一图片进行全屏显示。                            
四、设备管理
1.通过浏览器打开并用微信扫码登录、账号密码登录和微信授权登录完成鉴权。
★2.支持通过网络达标情况了解设备是否常态化联网；支持通过硬件达标情况了解设备使用年限、CPU/内存/磁盘等硬件的配置，通过流畅度情况了解设备CPU占用/温度、内存占用、系统盘容量占用的情况；支持通过安全达标情况了解设备启用安全防护服务的情况；支持通过设备应用情况来了解设备、教师在教学中的使用情况，包含：使用率、软件使用情况、网址访问情况。（提供国家认可的第三方检测机构出具的检测报告复印件）</t>
  </si>
  <si>
    <t>★3.支持通过设备总览组件快捷查看学校所有设备实时状态及达标情况。支持通过设备巡视组件实时了解教室和设备的情况。支持通过设备使用情况组件了解设备活跃分布及长时间未使用的设备情况来对设备进行管控。（提供国家认可的第三方检测机构出具的检测报告复印件）
4.支持用户自定义无人使用时间段，设备处于无人使用状态时，自动进入屏保、锁屏、息屏、关机状态。
5.支持一键下课锁屏、开机自动锁屏、无网络时验证身份解锁、联网时禁用密码解锁。
6.支持学校高级管理员添加多位管理员协同管理及快速转让高级管理员，支持为普通管理员分配不同权限，
7.支持开启/关闭指定设备的倒计日服务。
8.支持一键开启全校班班通设备的不良弹窗AI拦截过滤能力，设备辅助管理软件实时监测弹出窗口，当有窗口弹出时，判断为不良弹窗时，自动拦截该窗口。                               9.（提供强制3C证书）</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</si>
</sst>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 numFmtId="178" formatCode="0.00_);[Red]\(0.00\)"/>
  </numFmts>
  <fonts count="46">
    <font>
      <sz val="11"/>
      <color theme="1"/>
      <name val="宋体"/>
      <charset val="134"/>
      <scheme val="minor"/>
    </font>
    <font>
      <sz val="12"/>
      <name val="宋体"/>
      <charset val="134"/>
      <scheme val="minor"/>
    </font>
    <font>
      <b/>
      <sz val="14"/>
      <name val="宋体"/>
      <charset val="134"/>
      <scheme val="minor"/>
    </font>
    <font>
      <b/>
      <sz val="12"/>
      <name val="宋体"/>
      <charset val="134"/>
      <scheme val="minor"/>
    </font>
    <font>
      <b/>
      <sz val="10"/>
      <name val="宋体"/>
      <charset val="134"/>
      <scheme val="minor"/>
    </font>
    <font>
      <sz val="10"/>
      <name val="宋体"/>
      <charset val="134"/>
    </font>
    <font>
      <sz val="10"/>
      <name val="宋体"/>
      <charset val="134"/>
      <scheme val="minor"/>
    </font>
    <font>
      <sz val="11"/>
      <name val="宋体"/>
      <charset val="134"/>
      <scheme val="minor"/>
    </font>
    <font>
      <b/>
      <sz val="14"/>
      <name val="宋体"/>
      <charset val="134"/>
    </font>
    <font>
      <b/>
      <sz val="10"/>
      <name val="宋体"/>
      <charset val="134"/>
    </font>
    <font>
      <b/>
      <sz val="11"/>
      <name val="宋体"/>
      <charset val="134"/>
      <scheme val="minor"/>
    </font>
    <font>
      <sz val="9"/>
      <name val="宋体"/>
      <charset val="134"/>
      <scheme val="minor"/>
    </font>
    <font>
      <sz val="9"/>
      <name val="宋体"/>
      <charset val="134"/>
    </font>
    <font>
      <b/>
      <sz val="11"/>
      <name val="宋体"/>
      <charset val="134"/>
    </font>
    <font>
      <b/>
      <sz val="10"/>
      <color rgb="FFFF0000"/>
      <name val="宋体"/>
      <charset val="134"/>
      <scheme val="minor"/>
    </font>
    <font>
      <b/>
      <sz val="11"/>
      <color theme="1"/>
      <name val="宋体"/>
      <charset val="134"/>
      <scheme val="minor"/>
    </font>
    <font>
      <sz val="10"/>
      <color theme="1"/>
      <name val="宋体"/>
      <charset val="134"/>
      <scheme val="minor"/>
    </font>
    <font>
      <b/>
      <sz val="22"/>
      <color theme="1"/>
      <name val="宋体"/>
      <charset val="134"/>
    </font>
    <font>
      <b/>
      <sz val="10"/>
      <color theme="1"/>
      <name val="宋体"/>
      <charset val="134"/>
    </font>
    <font>
      <sz val="10"/>
      <name val="宋体"/>
      <charset val="0"/>
      <scheme val="minor"/>
    </font>
    <font>
      <sz val="10"/>
      <color theme="1"/>
      <name val="宋体"/>
      <charset val="134"/>
    </font>
    <font>
      <b/>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2"/>
      <name val="Times New Roman"/>
      <charset val="134"/>
    </font>
    <font>
      <sz val="11"/>
      <color indexed="8"/>
      <name val="宋体"/>
      <charset val="134"/>
    </font>
    <font>
      <sz val="10"/>
      <name val="Times New Roman"/>
      <charset val="134"/>
    </font>
    <font>
      <sz val="10"/>
      <color rgb="FFFF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2" borderId="8"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9" applyNumberFormat="0" applyFill="0" applyAlignment="0" applyProtection="0">
      <alignment vertical="center"/>
    </xf>
    <xf numFmtId="0" fontId="28" fillId="0" borderId="9" applyNumberFormat="0" applyFill="0" applyAlignment="0" applyProtection="0">
      <alignment vertical="center"/>
    </xf>
    <xf numFmtId="0" fontId="29" fillId="0" borderId="10" applyNumberFormat="0" applyFill="0" applyAlignment="0" applyProtection="0">
      <alignment vertical="center"/>
    </xf>
    <xf numFmtId="0" fontId="29" fillId="0" borderId="0" applyNumberFormat="0" applyFill="0" applyBorder="0" applyAlignment="0" applyProtection="0">
      <alignment vertical="center"/>
    </xf>
    <xf numFmtId="0" fontId="30" fillId="3" borderId="11" applyNumberFormat="0" applyAlignment="0" applyProtection="0">
      <alignment vertical="center"/>
    </xf>
    <xf numFmtId="0" fontId="31" fillId="4" borderId="12" applyNumberFormat="0" applyAlignment="0" applyProtection="0">
      <alignment vertical="center"/>
    </xf>
    <xf numFmtId="0" fontId="32" fillId="4" borderId="11" applyNumberFormat="0" applyAlignment="0" applyProtection="0">
      <alignment vertical="center"/>
    </xf>
    <xf numFmtId="0" fontId="33" fillId="5" borderId="13" applyNumberFormat="0" applyAlignment="0" applyProtection="0">
      <alignment vertical="center"/>
    </xf>
    <xf numFmtId="0" fontId="34" fillId="0" borderId="14" applyNumberFormat="0" applyFill="0" applyAlignment="0" applyProtection="0">
      <alignment vertical="center"/>
    </xf>
    <xf numFmtId="0" fontId="35" fillId="0" borderId="15" applyNumberFormat="0" applyFill="0" applyAlignment="0" applyProtection="0">
      <alignment vertical="center"/>
    </xf>
    <xf numFmtId="0" fontId="36" fillId="6" borderId="0" applyNumberFormat="0" applyBorder="0" applyAlignment="0" applyProtection="0">
      <alignment vertical="center"/>
    </xf>
    <xf numFmtId="0" fontId="37" fillId="7" borderId="0" applyNumberFormat="0" applyBorder="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0" fillId="11" borderId="0" applyNumberFormat="0" applyBorder="0" applyAlignment="0" applyProtection="0">
      <alignment vertical="center"/>
    </xf>
    <xf numFmtId="0" fontId="39"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9" fillId="32" borderId="0" applyNumberFormat="0" applyBorder="0" applyAlignment="0" applyProtection="0">
      <alignment vertical="center"/>
    </xf>
    <xf numFmtId="0" fontId="41" fillId="0" borderId="0">
      <alignment vertical="center"/>
    </xf>
    <xf numFmtId="0" fontId="42" fillId="0" borderId="0"/>
    <xf numFmtId="0" fontId="41" fillId="0" borderId="0"/>
    <xf numFmtId="0" fontId="43" fillId="0" borderId="0">
      <alignment vertical="center"/>
    </xf>
    <xf numFmtId="0" fontId="41" fillId="0" borderId="0">
      <alignment vertical="center"/>
    </xf>
    <xf numFmtId="0" fontId="41" fillId="0" borderId="0"/>
    <xf numFmtId="0" fontId="43" fillId="0" borderId="0">
      <alignment vertical="center"/>
    </xf>
    <xf numFmtId="0" fontId="43" fillId="0" borderId="0">
      <alignment vertical="center"/>
    </xf>
    <xf numFmtId="0" fontId="41" fillId="0" borderId="0">
      <alignment vertical="center"/>
    </xf>
    <xf numFmtId="0" fontId="43" fillId="0" borderId="0">
      <alignment vertical="center"/>
    </xf>
    <xf numFmtId="0" fontId="0" fillId="0" borderId="0">
      <alignment vertical="center"/>
    </xf>
  </cellStyleXfs>
  <cellXfs count="116">
    <xf numFmtId="0" fontId="0" fillId="0" borderId="0" xfId="0">
      <alignment vertical="center"/>
    </xf>
    <xf numFmtId="0" fontId="1" fillId="0" borderId="0" xfId="0" applyFont="1" applyFill="1">
      <alignment vertical="center"/>
    </xf>
    <xf numFmtId="0" fontId="0" fillId="0" borderId="0" xfId="0" applyAlignment="1">
      <alignment vertical="center" wrapText="1"/>
    </xf>
    <xf numFmtId="0" fontId="0" fillId="0" borderId="0" xfId="0" applyAlignment="1">
      <alignment horizontal="center"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176" fontId="2" fillId="0" borderId="3" xfId="0" applyNumberFormat="1" applyFont="1" applyFill="1" applyBorder="1" applyAlignment="1">
      <alignment horizontal="center" vertical="center" wrapText="1"/>
    </xf>
    <xf numFmtId="0" fontId="3" fillId="0" borderId="4" xfId="54" applyFont="1" applyFill="1" applyBorder="1" applyAlignment="1">
      <alignment horizontal="center" vertical="center"/>
    </xf>
    <xf numFmtId="0" fontId="3" fillId="0" borderId="4" xfId="54" applyFont="1" applyFill="1" applyBorder="1" applyAlignment="1">
      <alignment horizontal="center" vertical="center" wrapText="1"/>
    </xf>
    <xf numFmtId="177" fontId="3" fillId="0" borderId="4" xfId="54" applyNumberFormat="1" applyFont="1" applyFill="1" applyBorder="1" applyAlignment="1">
      <alignment horizontal="center" vertical="center" wrapText="1"/>
    </xf>
    <xf numFmtId="0" fontId="4" fillId="0" borderId="4" xfId="0" applyFont="1" applyFill="1" applyBorder="1" applyAlignment="1" applyProtection="1">
      <alignment horizontal="center" vertical="center" wrapText="1"/>
      <protection locked="0"/>
    </xf>
    <xf numFmtId="0" fontId="5" fillId="0" borderId="4" xfId="0" applyFont="1" applyFill="1" applyBorder="1" applyAlignment="1">
      <alignment horizontal="center" vertical="center" wrapText="1"/>
    </xf>
    <xf numFmtId="0" fontId="5" fillId="0" borderId="4" xfId="0" applyFont="1" applyFill="1" applyBorder="1" applyAlignment="1">
      <alignment horizontal="center" vertical="center"/>
    </xf>
    <xf numFmtId="0" fontId="5" fillId="0" borderId="4" xfId="0" applyFont="1" applyFill="1" applyBorder="1" applyAlignment="1">
      <alignment horizontal="left" vertical="center" wrapText="1"/>
    </xf>
    <xf numFmtId="0" fontId="6" fillId="0" borderId="4" xfId="0" applyFont="1" applyFill="1" applyBorder="1" applyAlignment="1">
      <alignment horizontal="center" vertical="center"/>
    </xf>
    <xf numFmtId="0" fontId="4" fillId="0" borderId="4" xfId="0" applyFont="1" applyFill="1" applyBorder="1" applyAlignment="1">
      <alignment horizontal="center" vertical="center"/>
    </xf>
    <xf numFmtId="0" fontId="6" fillId="0" borderId="4" xfId="0" applyFont="1" applyFill="1" applyBorder="1" applyAlignment="1">
      <alignment horizontal="center" vertical="center" wrapText="1"/>
    </xf>
    <xf numFmtId="176" fontId="5" fillId="0" borderId="4" xfId="0" applyNumberFormat="1" applyFont="1" applyFill="1" applyBorder="1" applyAlignment="1">
      <alignment horizontal="center" vertical="center"/>
    </xf>
    <xf numFmtId="176" fontId="6" fillId="0" borderId="4" xfId="0" applyNumberFormat="1" applyFont="1" applyFill="1" applyBorder="1" applyAlignment="1" applyProtection="1">
      <alignment horizontal="center" vertical="center" wrapText="1"/>
      <protection locked="0"/>
    </xf>
    <xf numFmtId="0" fontId="6" fillId="0" borderId="4" xfId="0" applyFont="1" applyFill="1" applyBorder="1" applyAlignment="1">
      <alignment horizontal="left" vertical="center" wrapText="1"/>
    </xf>
    <xf numFmtId="0" fontId="6" fillId="0" borderId="5" xfId="0" applyFont="1" applyFill="1" applyBorder="1" applyAlignment="1">
      <alignment horizontal="center" vertical="center" wrapText="1"/>
    </xf>
    <xf numFmtId="0" fontId="6" fillId="0" borderId="5" xfId="0" applyFont="1" applyFill="1" applyBorder="1" applyAlignment="1">
      <alignment horizontal="center" vertical="center"/>
    </xf>
    <xf numFmtId="176" fontId="5" fillId="0" borderId="5" xfId="0" applyNumberFormat="1" applyFont="1" applyFill="1" applyBorder="1" applyAlignment="1">
      <alignment horizontal="center" vertical="center"/>
    </xf>
    <xf numFmtId="176" fontId="6" fillId="0" borderId="5" xfId="0" applyNumberFormat="1" applyFont="1" applyFill="1" applyBorder="1" applyAlignment="1" applyProtection="1">
      <alignment horizontal="center" vertical="center" wrapText="1"/>
      <protection locked="0"/>
    </xf>
    <xf numFmtId="0" fontId="6" fillId="0" borderId="6" xfId="0" applyFont="1" applyFill="1" applyBorder="1" applyAlignment="1">
      <alignment horizontal="center" vertical="center"/>
    </xf>
    <xf numFmtId="176" fontId="5" fillId="0" borderId="6" xfId="0" applyNumberFormat="1" applyFont="1" applyFill="1" applyBorder="1" applyAlignment="1">
      <alignment horizontal="center" vertical="center"/>
    </xf>
    <xf numFmtId="176" fontId="6" fillId="0" borderId="6" xfId="0" applyNumberFormat="1" applyFont="1" applyFill="1" applyBorder="1" applyAlignment="1" applyProtection="1">
      <alignment horizontal="center" vertical="center" wrapText="1"/>
      <protection locked="0"/>
    </xf>
    <xf numFmtId="0" fontId="6" fillId="0" borderId="7" xfId="0" applyFont="1" applyFill="1" applyBorder="1" applyAlignment="1">
      <alignment horizontal="center" vertical="center" wrapText="1"/>
    </xf>
    <xf numFmtId="0" fontId="6" fillId="0" borderId="7" xfId="0" applyFont="1" applyFill="1" applyBorder="1" applyAlignment="1">
      <alignment horizontal="center" vertical="center"/>
    </xf>
    <xf numFmtId="176" fontId="5" fillId="0" borderId="7" xfId="0" applyNumberFormat="1" applyFont="1" applyFill="1" applyBorder="1" applyAlignment="1">
      <alignment horizontal="center" vertical="center"/>
    </xf>
    <xf numFmtId="176" fontId="6" fillId="0" borderId="7" xfId="0" applyNumberFormat="1" applyFont="1" applyFill="1" applyBorder="1" applyAlignment="1" applyProtection="1">
      <alignment horizontal="center" vertical="center" wrapText="1"/>
      <protection locked="0"/>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176" fontId="4" fillId="0" borderId="4" xfId="0" applyNumberFormat="1" applyFont="1" applyFill="1" applyBorder="1" applyAlignment="1">
      <alignment horizontal="center" vertical="center" wrapText="1"/>
    </xf>
    <xf numFmtId="0" fontId="6" fillId="0" borderId="0" xfId="0" applyFont="1" applyFill="1" applyAlignment="1">
      <alignment vertical="center"/>
    </xf>
    <xf numFmtId="0" fontId="7" fillId="0" borderId="0" xfId="0" applyFont="1" applyFill="1">
      <alignment vertical="center"/>
    </xf>
    <xf numFmtId="176" fontId="7" fillId="0" borderId="0" xfId="0" applyNumberFormat="1" applyFont="1" applyFill="1">
      <alignment vertical="center"/>
    </xf>
    <xf numFmtId="0" fontId="8" fillId="0" borderId="4" xfId="0" applyFont="1" applyFill="1" applyBorder="1" applyAlignment="1">
      <alignment horizontal="center" vertical="center"/>
    </xf>
    <xf numFmtId="176" fontId="8" fillId="0" borderId="4" xfId="0" applyNumberFormat="1" applyFont="1" applyFill="1" applyBorder="1" applyAlignment="1">
      <alignment horizontal="center" vertical="center"/>
    </xf>
    <xf numFmtId="0" fontId="5" fillId="0" borderId="7" xfId="49" applyFont="1" applyBorder="1" applyAlignment="1">
      <alignment horizontal="center" vertical="center" wrapText="1"/>
    </xf>
    <xf numFmtId="0" fontId="5" fillId="0" borderId="7"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10" fillId="0" borderId="4" xfId="0" applyFont="1" applyFill="1" applyBorder="1" applyAlignment="1">
      <alignment horizontal="center" vertical="center" wrapText="1"/>
    </xf>
    <xf numFmtId="176" fontId="10" fillId="0" borderId="4" xfId="0" applyNumberFormat="1" applyFont="1" applyFill="1" applyBorder="1" applyAlignment="1">
      <alignment horizontal="center" vertical="center" wrapText="1"/>
    </xf>
    <xf numFmtId="0" fontId="7" fillId="0" borderId="0" xfId="0" applyFont="1" applyFill="1" applyAlignment="1">
      <alignment vertical="center"/>
    </xf>
    <xf numFmtId="0" fontId="9" fillId="0" borderId="4" xfId="0" applyFont="1" applyFill="1" applyBorder="1" applyAlignment="1">
      <alignment horizontal="center" vertical="center" wrapText="1"/>
    </xf>
    <xf numFmtId="0" fontId="4" fillId="0" borderId="4" xfId="0" applyFont="1" applyFill="1" applyBorder="1" applyAlignment="1">
      <alignment horizontal="center" vertical="center" wrapText="1"/>
    </xf>
    <xf numFmtId="176" fontId="7" fillId="0" borderId="0" xfId="0" applyNumberFormat="1" applyFont="1" applyFill="1" applyAlignment="1">
      <alignment vertical="center"/>
    </xf>
    <xf numFmtId="0" fontId="2" fillId="0" borderId="4" xfId="0" applyFont="1" applyFill="1" applyBorder="1" applyAlignment="1">
      <alignment horizontal="center" vertical="center" wrapText="1"/>
    </xf>
    <xf numFmtId="176" fontId="2" fillId="0" borderId="4"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6" fillId="0" borderId="4" xfId="0" applyFont="1" applyFill="1" applyBorder="1" applyAlignment="1">
      <alignment vertical="center" wrapText="1"/>
    </xf>
    <xf numFmtId="0" fontId="6" fillId="0" borderId="4" xfId="0" applyFont="1" applyBorder="1" applyAlignment="1">
      <alignment horizontal="center" vertical="center"/>
    </xf>
    <xf numFmtId="176" fontId="6" fillId="0" borderId="4" xfId="0" applyNumberFormat="1" applyFont="1" applyBorder="1" applyAlignment="1">
      <alignment horizontal="center" vertical="center"/>
    </xf>
    <xf numFmtId="0" fontId="6" fillId="0" borderId="4" xfId="0" applyFont="1" applyBorder="1" applyAlignment="1">
      <alignment horizontal="left" vertical="center" wrapText="1"/>
    </xf>
    <xf numFmtId="0" fontId="6" fillId="0" borderId="4" xfId="0" applyFont="1" applyBorder="1" applyAlignment="1">
      <alignment vertical="center" wrapText="1"/>
    </xf>
    <xf numFmtId="0" fontId="11" fillId="0" borderId="0" xfId="0" applyFont="1" applyFill="1" applyAlignment="1">
      <alignment vertical="center"/>
    </xf>
    <xf numFmtId="0" fontId="12" fillId="0" borderId="0" xfId="0" applyFont="1" applyFill="1" applyAlignment="1">
      <alignment vertical="center"/>
    </xf>
    <xf numFmtId="176" fontId="10" fillId="0" borderId="0" xfId="0" applyNumberFormat="1" applyFont="1" applyFill="1">
      <alignment vertical="center"/>
    </xf>
    <xf numFmtId="0" fontId="13" fillId="0" borderId="4" xfId="0" applyFont="1" applyFill="1" applyBorder="1" applyAlignment="1">
      <alignment horizontal="center" vertical="center" wrapText="1"/>
    </xf>
    <xf numFmtId="0" fontId="6" fillId="0" borderId="4" xfId="0" applyNumberFormat="1" applyFont="1" applyFill="1" applyBorder="1" applyAlignment="1">
      <alignment horizontal="center" vertical="center" wrapText="1"/>
    </xf>
    <xf numFmtId="176" fontId="6" fillId="0" borderId="4" xfId="0" applyNumberFormat="1" applyFont="1" applyFill="1" applyBorder="1" applyAlignment="1">
      <alignment horizontal="center" vertical="center" wrapText="1"/>
    </xf>
    <xf numFmtId="0" fontId="6" fillId="0" borderId="4" xfId="58" applyFont="1" applyFill="1" applyBorder="1" applyAlignment="1">
      <alignment horizontal="center" vertical="center" wrapText="1"/>
    </xf>
    <xf numFmtId="0" fontId="5" fillId="0" borderId="4" xfId="56" applyFont="1" applyFill="1" applyBorder="1" applyAlignment="1">
      <alignment horizontal="left" vertical="center" wrapText="1"/>
    </xf>
    <xf numFmtId="0" fontId="5" fillId="0" borderId="4" xfId="0" applyFont="1" applyFill="1" applyBorder="1" applyAlignment="1">
      <alignment vertical="center" wrapText="1"/>
    </xf>
    <xf numFmtId="0" fontId="5" fillId="0" borderId="4" xfId="58" applyFont="1" applyFill="1" applyBorder="1" applyAlignment="1">
      <alignment horizontal="center" vertical="center" wrapText="1"/>
    </xf>
    <xf numFmtId="0" fontId="6" fillId="0" borderId="4" xfId="0" applyFont="1" applyFill="1" applyBorder="1" applyAlignment="1">
      <alignment horizontal="justify" vertical="top" wrapText="1"/>
    </xf>
    <xf numFmtId="0" fontId="6" fillId="0" borderId="4" xfId="0" applyFont="1" applyFill="1" applyBorder="1" applyAlignment="1">
      <alignment horizontal="justify" vertical="center" wrapText="1"/>
    </xf>
    <xf numFmtId="0" fontId="6" fillId="0" borderId="4" xfId="53" applyFont="1" applyFill="1" applyBorder="1" applyAlignment="1">
      <alignment horizontal="center" vertical="center" wrapText="1"/>
    </xf>
    <xf numFmtId="176" fontId="6" fillId="0" borderId="4" xfId="0" applyNumberFormat="1" applyFont="1" applyFill="1" applyBorder="1" applyAlignment="1">
      <alignment horizontal="center" vertical="center"/>
    </xf>
    <xf numFmtId="0" fontId="6" fillId="0" borderId="4" xfId="52" applyNumberFormat="1" applyFont="1" applyFill="1" applyBorder="1" applyAlignment="1">
      <alignment horizontal="center" vertical="center" wrapText="1"/>
    </xf>
    <xf numFmtId="0" fontId="6" fillId="0" borderId="4" xfId="58" applyFont="1" applyFill="1" applyBorder="1" applyAlignment="1">
      <alignment vertical="center" wrapText="1"/>
    </xf>
    <xf numFmtId="0" fontId="5" fillId="0" borderId="4" xfId="58" applyFont="1" applyFill="1" applyBorder="1" applyAlignment="1">
      <alignment vertical="center" wrapText="1"/>
    </xf>
    <xf numFmtId="0" fontId="5" fillId="0" borderId="4" xfId="52" applyFont="1" applyFill="1" applyBorder="1" applyAlignment="1">
      <alignment horizontal="left" vertical="center" wrapText="1"/>
    </xf>
    <xf numFmtId="0" fontId="5" fillId="0" borderId="4" xfId="55" applyFont="1" applyFill="1" applyBorder="1" applyAlignment="1">
      <alignment horizontal="left" vertical="center" wrapText="1"/>
    </xf>
    <xf numFmtId="0" fontId="5" fillId="0" borderId="4" xfId="0" applyNumberFormat="1" applyFont="1" applyFill="1" applyBorder="1" applyAlignment="1">
      <alignment horizontal="center" vertical="center" wrapText="1"/>
    </xf>
    <xf numFmtId="0" fontId="12" fillId="0" borderId="4" xfId="0" applyFont="1" applyFill="1" applyBorder="1" applyAlignment="1">
      <alignment horizontal="left" vertical="center" wrapText="1"/>
    </xf>
    <xf numFmtId="0" fontId="5" fillId="0" borderId="0" xfId="0" applyFont="1" applyFill="1" applyBorder="1" applyAlignment="1">
      <alignment horizontal="left" vertical="center" wrapText="1"/>
    </xf>
    <xf numFmtId="176" fontId="10" fillId="0" borderId="0" xfId="0" applyNumberFormat="1" applyFont="1" applyFill="1" applyAlignment="1">
      <alignment vertical="center"/>
    </xf>
    <xf numFmtId="0" fontId="7" fillId="0" borderId="0" xfId="0" applyFont="1" applyFill="1" applyAlignment="1">
      <alignment horizontal="center" vertical="center"/>
    </xf>
    <xf numFmtId="49" fontId="5" fillId="0" borderId="4" xfId="0" applyNumberFormat="1" applyFont="1" applyFill="1" applyBorder="1" applyAlignment="1">
      <alignment vertical="center" wrapText="1"/>
    </xf>
    <xf numFmtId="0" fontId="6" fillId="0" borderId="4" xfId="52" applyFont="1" applyFill="1" applyBorder="1" applyAlignment="1">
      <alignment horizontal="left" vertical="center" wrapText="1"/>
    </xf>
    <xf numFmtId="0" fontId="14" fillId="0" borderId="4" xfId="0" applyFont="1" applyFill="1" applyBorder="1" applyAlignment="1">
      <alignment horizontal="center" vertical="center" wrapText="1"/>
    </xf>
    <xf numFmtId="176" fontId="9" fillId="0" borderId="4" xfId="0" applyNumberFormat="1" applyFont="1" applyFill="1" applyBorder="1" applyAlignment="1">
      <alignment horizontal="center" vertical="center" wrapText="1"/>
    </xf>
    <xf numFmtId="0" fontId="5" fillId="0" borderId="5" xfId="0" applyFont="1" applyFill="1" applyBorder="1" applyAlignment="1">
      <alignment horizontal="left" vertical="center" wrapText="1"/>
    </xf>
    <xf numFmtId="0" fontId="5" fillId="0" borderId="5" xfId="0" applyFont="1" applyFill="1" applyBorder="1" applyAlignment="1">
      <alignment horizontal="center" vertical="center" wrapText="1"/>
    </xf>
    <xf numFmtId="176" fontId="6" fillId="0" borderId="5" xfId="0" applyNumberFormat="1" applyFont="1" applyFill="1" applyBorder="1" applyAlignment="1">
      <alignment horizontal="center" vertical="center" wrapText="1"/>
    </xf>
    <xf numFmtId="0" fontId="4" fillId="0" borderId="7" xfId="0" applyFont="1" applyFill="1" applyBorder="1" applyAlignment="1">
      <alignment horizontal="center" vertical="center" wrapText="1"/>
    </xf>
    <xf numFmtId="176" fontId="4" fillId="0" borderId="7" xfId="0" applyNumberFormat="1" applyFont="1" applyFill="1" applyBorder="1" applyAlignment="1">
      <alignment horizontal="center" vertical="center" wrapText="1"/>
    </xf>
    <xf numFmtId="176" fontId="6" fillId="0" borderId="0" xfId="0" applyNumberFormat="1" applyFont="1" applyFill="1" applyAlignment="1">
      <alignment vertical="center"/>
    </xf>
    <xf numFmtId="176" fontId="4" fillId="0" borderId="0" xfId="0" applyNumberFormat="1" applyFont="1" applyFill="1" applyAlignment="1">
      <alignment vertical="center"/>
    </xf>
    <xf numFmtId="0" fontId="11" fillId="0" borderId="0" xfId="0" applyFont="1" applyFill="1" applyBorder="1" applyAlignment="1">
      <alignment vertical="center"/>
    </xf>
    <xf numFmtId="0" fontId="5" fillId="0" borderId="4" xfId="0" applyFont="1" applyFill="1" applyBorder="1" applyAlignment="1">
      <alignment horizontal="justify" vertical="center" wrapText="1"/>
    </xf>
    <xf numFmtId="0" fontId="5" fillId="0" borderId="4" xfId="58" applyFont="1" applyFill="1" applyBorder="1" applyAlignment="1">
      <alignment horizontal="left" vertical="center" wrapText="1"/>
    </xf>
    <xf numFmtId="0" fontId="15" fillId="0" borderId="0" xfId="0" applyFont="1" applyFill="1" applyAlignment="1">
      <alignment vertical="center"/>
    </xf>
    <xf numFmtId="0" fontId="16" fillId="0" borderId="0" xfId="0" applyFont="1" applyFill="1" applyAlignment="1">
      <alignment vertical="center"/>
    </xf>
    <xf numFmtId="0" fontId="16" fillId="0" borderId="0" xfId="0" applyFont="1" applyFill="1" applyAlignment="1">
      <alignment horizontal="center" vertical="center"/>
    </xf>
    <xf numFmtId="178" fontId="16" fillId="0" borderId="0" xfId="0" applyNumberFormat="1" applyFont="1" applyFill="1" applyAlignment="1">
      <alignment horizontal="center" vertical="center"/>
    </xf>
    <xf numFmtId="0" fontId="17" fillId="0" borderId="4" xfId="0" applyFont="1" applyFill="1" applyBorder="1" applyAlignment="1">
      <alignment horizontal="center" vertical="center"/>
    </xf>
    <xf numFmtId="178" fontId="17" fillId="0" borderId="4" xfId="0" applyNumberFormat="1" applyFont="1" applyFill="1" applyBorder="1" applyAlignment="1">
      <alignment horizontal="center" vertical="center"/>
    </xf>
    <xf numFmtId="0" fontId="18" fillId="0" borderId="4" xfId="0" applyFont="1" applyFill="1" applyBorder="1" applyAlignment="1">
      <alignment horizontal="center" vertical="center" wrapText="1"/>
    </xf>
    <xf numFmtId="178" fontId="9" fillId="0" borderId="4" xfId="0" applyNumberFormat="1" applyFont="1" applyFill="1" applyBorder="1" applyAlignment="1" applyProtection="1">
      <alignment horizontal="center" vertical="center" wrapText="1"/>
      <protection locked="0"/>
    </xf>
    <xf numFmtId="0" fontId="15" fillId="0" borderId="0" xfId="0" applyFont="1" applyFill="1" applyAlignment="1">
      <alignment horizontal="center" vertical="center"/>
    </xf>
    <xf numFmtId="0" fontId="19" fillId="0" borderId="4" xfId="6" applyFont="1" applyBorder="1" applyAlignment="1">
      <alignment horizontal="center" vertical="center" wrapText="1"/>
    </xf>
    <xf numFmtId="0" fontId="20" fillId="0" borderId="4" xfId="0" applyFont="1" applyFill="1" applyBorder="1" applyAlignment="1">
      <alignment horizontal="center" vertical="center" wrapText="1"/>
    </xf>
    <xf numFmtId="0" fontId="20" fillId="0" borderId="4" xfId="0" applyFont="1" applyBorder="1" applyAlignment="1">
      <alignment horizontal="center" vertical="center" wrapText="1"/>
    </xf>
    <xf numFmtId="178" fontId="19" fillId="0" borderId="4" xfId="6" applyNumberFormat="1" applyFont="1" applyBorder="1" applyAlignment="1">
      <alignment horizontal="center" vertical="center" wrapText="1"/>
    </xf>
    <xf numFmtId="178" fontId="20" fillId="0" borderId="4" xfId="0" applyNumberFormat="1" applyFont="1" applyFill="1" applyBorder="1" applyAlignment="1">
      <alignment horizontal="center" vertical="center" wrapText="1"/>
    </xf>
    <xf numFmtId="0" fontId="16" fillId="0" borderId="0" xfId="0" applyFont="1">
      <alignment vertical="center"/>
    </xf>
    <xf numFmtId="0" fontId="21" fillId="0" borderId="1" xfId="0" applyFont="1" applyFill="1" applyBorder="1" applyAlignment="1">
      <alignment horizontal="center" vertical="center"/>
    </xf>
    <xf numFmtId="0" fontId="21" fillId="0" borderId="2" xfId="0" applyFont="1" applyFill="1" applyBorder="1" applyAlignment="1">
      <alignment horizontal="center" vertical="center"/>
    </xf>
    <xf numFmtId="0" fontId="21" fillId="0" borderId="3" xfId="0" applyFont="1" applyFill="1" applyBorder="1" applyAlignment="1">
      <alignment horizontal="center" vertical="center"/>
    </xf>
    <xf numFmtId="178" fontId="21" fillId="0" borderId="4" xfId="0" applyNumberFormat="1" applyFont="1" applyFill="1" applyBorder="1" applyAlignment="1">
      <alignment horizontal="center" vertical="center"/>
    </xf>
    <xf numFmtId="0" fontId="15" fillId="0" borderId="0" xfId="0" applyFont="1" applyFill="1" applyAlignment="1">
      <alignment horizontal="left" vertical="center" wrapText="1"/>
    </xf>
    <xf numFmtId="0" fontId="16" fillId="0" borderId="0" xfId="0" applyFont="1" applyFill="1" applyAlignment="1">
      <alignment horizontal="left" vertical="center" wrapText="1"/>
    </xf>
  </cellXfs>
  <cellStyles count="6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0 6 4 10 2" xfId="49"/>
    <cellStyle name="常规_2010最新通用技术报价" xfId="50"/>
    <cellStyle name="常规 12" xfId="51"/>
    <cellStyle name="常规 8" xfId="52"/>
    <cellStyle name="常规 9" xfId="53"/>
    <cellStyle name="常规_塑钢结构" xfId="54"/>
    <cellStyle name="常规 2 2 2" xfId="55"/>
    <cellStyle name="链接单元格 9 3" xfId="56"/>
    <cellStyle name="常规 2" xfId="57"/>
    <cellStyle name="常规 7" xfId="58"/>
    <cellStyle name="常规 11 5 10" xfId="59"/>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externalLink" Target="externalLinks/externalLink4.xml"/><Relationship Id="rId12" Type="http://schemas.openxmlformats.org/officeDocument/2006/relationships/externalLink" Target="externalLinks/externalLink3.xml"/><Relationship Id="rId11" Type="http://schemas.openxmlformats.org/officeDocument/2006/relationships/externalLink" Target="externalLinks/externalLink2.xml"/><Relationship Id="rId10"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weiweizi\Library\Containers\com.tencent.xinWeChat\Data\Library\Application%20Support\com.tencent.xinWeChat\2.0b4.0.9\18ee61c0b4de3bd6051310efbc1d5bc9\Message\MessageTemp\d7adfdd78b9353e17c9a71af80127213\File\\\filesvr\shadow$\&#39044;&#31639;&#34920;\Book&#20048;&#23665;&#24067;&#3244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weiweizi\Library\Containers\com.tencent.xinWeChat\Data\Library\Application%20Support\com.tencent.xinWeChat\2.0b4.0.9\18ee61c0b4de3bd6051310efbc1d5bc9\Message\MessageTemp\d7adfdd78b9353e17c9a71af80127213\File\\\Sandy\c\Sandy\9911\Sales-Nov.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Users\weiweizi\Library\Containers\com.tencent.xinWeChat\Data\Library\Application%20Support\com.tencent.xinWeChat\2.0b4.0.9\18ee61c0b4de3bd6051310efbc1d5bc9\Message\MessageTemp\d7adfdd78b9353e17c9a71af80127213\File\\\Eaglelu\temp\CHR\ARBEJDE\Q4D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xwechat_files\wxid_u25q9jurqmbs22_fe2a\msg\file\2025-11\&#20256;&#24863;&#221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1)"/>
      <sheetName val="Sheet1 (1)’"/>
      <sheetName val="Sheet1 (2)’"/>
      <sheetName val="Sheet1 封面"/>
      <sheetName val="Sheet1 (3)"/>
      <sheetName val="Sheet2封面"/>
      <sheetName val="Sheet（4）"/>
      <sheetName val="Sheet1 (3）’"/>
      <sheetName val="Sheet1 （4）’"/>
      <sheetName val="Sheet3封面 "/>
      <sheetName val="Sheet4封面 "/>
      <sheetName val="Sheet8（8.26.修定）"/>
      <sheetName val="Sheet1(8)"/>
      <sheetName val="Sheet8 9.28修定"/>
      <sheetName val="Sheet8(2)‘"/>
      <sheetName val="Sheet8封面 "/>
      <sheetName val="Sheet8 12.13修定（增项）"/>
      <sheetName val="Sheet8(2)"/>
      <sheetName val="Sheet8封面  (增项)"/>
      <sheetName val="Sheet1 (2)"/>
      <sheetName val="Sheet2 (3)"/>
      <sheetName val="Sheet2 (4)"/>
      <sheetName val="Sheet8 (2)9.28修定"/>
      <sheetName val="Sheet8封面  (2)"/>
      <sheetName val="SW-TE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Sheet3"/>
      <sheetName val="Sheet2"/>
      <sheetName val="Sheet1"/>
      <sheetName val="11.1739"/>
      <sheetName val="Sheet1 (2)"/>
      <sheetName val="11.1735"/>
      <sheetName val="Financ. Overview"/>
      <sheetName val="Toolbo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Main"/>
      <sheetName val="Sheet1 (1)"/>
    </sheetNames>
    <sheetDataSet>
      <sheetData sheetId="0" refreshError="1"/>
      <sheetData sheetId="1"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汇总表"/>
      <sheetName val="物理数字化探究实验室"/>
      <sheetName val="化学数字化探究实验室"/>
      <sheetName val="生物数字化探究实验室"/>
      <sheetName val="生物观察实验室"/>
      <sheetName val="物理准备室"/>
      <sheetName val="化学准备室"/>
      <sheetName val="生物准备室"/>
      <sheetName val="通用设备"/>
      <sheetName val="Sheet1"/>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4"/>
  <sheetViews>
    <sheetView zoomScale="120" zoomScaleNormal="120" workbookViewId="0">
      <selection activeCell="E15" sqref="E15"/>
    </sheetView>
  </sheetViews>
  <sheetFormatPr defaultColWidth="9" defaultRowHeight="12"/>
  <cols>
    <col min="1" max="1" width="9" style="97"/>
    <col min="2" max="2" width="34" style="97" customWidth="1"/>
    <col min="3" max="3" width="18.6333333333333" style="96" customWidth="1"/>
    <col min="4" max="4" width="15.1333333333333" style="96" customWidth="1"/>
    <col min="5" max="5" width="23.4416666666667" style="98" customWidth="1"/>
    <col min="6" max="6" width="25.775" style="98" customWidth="1"/>
    <col min="7" max="16384" width="9" style="96"/>
  </cols>
  <sheetData>
    <row r="1" ht="38" customHeight="1" spans="1:6 16337:16384">
      <c r="A1" s="99" t="s">
        <v>0</v>
      </c>
      <c r="B1" s="99"/>
      <c r="C1" s="99"/>
      <c r="D1" s="99"/>
      <c r="E1" s="100"/>
      <c r="F1" s="100"/>
    </row>
    <row r="2" s="95" customFormat="1" ht="29" customHeight="1" spans="1:6 16337:16384">
      <c r="A2" s="101" t="s">
        <v>1</v>
      </c>
      <c r="B2" s="46" t="s">
        <v>2</v>
      </c>
      <c r="C2" s="101" t="s">
        <v>3</v>
      </c>
      <c r="D2" s="101" t="s">
        <v>4</v>
      </c>
      <c r="E2" s="102" t="s">
        <v>5</v>
      </c>
      <c r="F2" s="102" t="s">
        <v>6</v>
      </c>
      <c r="XDI2" s="103"/>
      <c r="XDJ2" s="103"/>
      <c r="XDK2" s="103"/>
      <c r="XDL2" s="103"/>
      <c r="XDM2" s="103"/>
      <c r="XDN2" s="103"/>
      <c r="XDO2" s="103"/>
      <c r="XDP2" s="103"/>
      <c r="XDQ2" s="103"/>
      <c r="XDR2" s="103"/>
      <c r="XDS2" s="103"/>
      <c r="XDT2" s="103"/>
      <c r="XDU2" s="103"/>
      <c r="XDV2" s="103"/>
      <c r="XDW2" s="103"/>
      <c r="XDX2" s="103"/>
      <c r="XDY2" s="103"/>
      <c r="XDZ2" s="103"/>
      <c r="XEA2" s="103"/>
      <c r="XEB2" s="103"/>
      <c r="XEC2" s="103"/>
      <c r="XED2" s="103"/>
      <c r="XEE2" s="103"/>
      <c r="XEF2" s="103"/>
      <c r="XEG2" s="103"/>
      <c r="XEH2" s="103"/>
      <c r="XEI2" s="103"/>
      <c r="XEJ2" s="103"/>
      <c r="XEK2" s="103"/>
      <c r="XEL2" s="103"/>
      <c r="XEM2" s="103"/>
      <c r="XEN2" s="103"/>
      <c r="XEO2" s="103"/>
      <c r="XEP2" s="103"/>
      <c r="XEQ2" s="103"/>
      <c r="XER2" s="103"/>
      <c r="XES2" s="103"/>
      <c r="XET2" s="103"/>
      <c r="XEU2" s="103"/>
      <c r="XEV2" s="103"/>
      <c r="XEW2" s="103"/>
      <c r="XEX2" s="103"/>
      <c r="XEY2" s="103"/>
      <c r="XEZ2" s="103"/>
      <c r="XFA2" s="103"/>
      <c r="XFB2" s="103"/>
      <c r="XFC2" s="103"/>
      <c r="XFD2" s="103"/>
    </row>
    <row r="3" s="95" customFormat="1" ht="29" customHeight="1" spans="1:6 16337:16384">
      <c r="A3" s="104">
        <v>1</v>
      </c>
      <c r="B3" s="104" t="s">
        <v>7</v>
      </c>
      <c r="C3" s="105" t="s">
        <v>8</v>
      </c>
      <c r="D3" s="106">
        <v>1</v>
      </c>
      <c r="E3" s="107">
        <f>物理数字化探究实验室!M101</f>
        <v>357610</v>
      </c>
      <c r="F3" s="108">
        <f>E3*D3</f>
        <v>357610</v>
      </c>
      <c r="XDI3" s="103"/>
      <c r="XDJ3" s="103"/>
      <c r="XDK3" s="103"/>
      <c r="XDL3" s="103"/>
      <c r="XDM3" s="103"/>
      <c r="XDN3" s="103"/>
      <c r="XDO3" s="103"/>
      <c r="XDP3" s="103"/>
      <c r="XDQ3" s="103"/>
      <c r="XDR3" s="103"/>
      <c r="XDS3" s="103"/>
      <c r="XDT3" s="103"/>
      <c r="XDU3" s="103"/>
      <c r="XDV3" s="103"/>
      <c r="XDW3" s="103"/>
      <c r="XDX3" s="103"/>
      <c r="XDY3" s="103"/>
      <c r="XDZ3" s="103"/>
      <c r="XEA3" s="103"/>
      <c r="XEB3" s="103"/>
      <c r="XEC3" s="103"/>
      <c r="XED3" s="103"/>
      <c r="XEE3" s="103"/>
      <c r="XEF3" s="103"/>
      <c r="XEG3" s="103"/>
      <c r="XEH3" s="103"/>
      <c r="XEI3" s="103"/>
      <c r="XEJ3" s="103"/>
      <c r="XEK3" s="103"/>
      <c r="XEL3" s="103"/>
      <c r="XEM3" s="103"/>
      <c r="XEN3" s="103"/>
      <c r="XEO3" s="103"/>
      <c r="XEP3" s="103"/>
      <c r="XEQ3" s="103"/>
      <c r="XER3" s="103"/>
      <c r="XES3" s="103"/>
      <c r="XET3" s="103"/>
      <c r="XEU3" s="103"/>
      <c r="XEV3" s="103"/>
      <c r="XEW3" s="103"/>
      <c r="XEX3" s="103"/>
      <c r="XEY3" s="103"/>
      <c r="XEZ3" s="103"/>
      <c r="XFA3" s="103"/>
      <c r="XFB3" s="103"/>
      <c r="XFC3" s="103"/>
      <c r="XFD3" s="103"/>
    </row>
    <row r="4" s="96" customFormat="1" ht="29" customHeight="1" spans="1:6 16337:16384">
      <c r="A4" s="104">
        <v>2</v>
      </c>
      <c r="B4" s="104" t="s">
        <v>9</v>
      </c>
      <c r="C4" s="105" t="s">
        <v>8</v>
      </c>
      <c r="D4" s="106">
        <v>1</v>
      </c>
      <c r="E4" s="108">
        <f>化学数字化探究实验室!M75</f>
        <v>340915</v>
      </c>
      <c r="F4" s="108">
        <f t="shared" ref="F4:F10" si="0">E4*D4</f>
        <v>340915</v>
      </c>
      <c r="XDI4" s="109"/>
      <c r="XDJ4" s="109"/>
      <c r="XDK4" s="109"/>
      <c r="XDL4" s="109"/>
      <c r="XDM4" s="109"/>
      <c r="XDN4" s="109"/>
      <c r="XDO4" s="109"/>
      <c r="XDP4" s="109"/>
      <c r="XDQ4" s="109"/>
      <c r="XDR4" s="109"/>
      <c r="XDS4" s="109"/>
      <c r="XDT4" s="109"/>
      <c r="XDU4" s="109"/>
      <c r="XDV4" s="109"/>
      <c r="XDW4" s="109"/>
      <c r="XDX4" s="109"/>
      <c r="XDY4" s="109"/>
      <c r="XDZ4" s="109"/>
      <c r="XEA4" s="109"/>
      <c r="XEB4" s="109"/>
      <c r="XEC4" s="109"/>
      <c r="XED4" s="109"/>
      <c r="XEE4" s="109"/>
      <c r="XEF4" s="109"/>
      <c r="XEG4" s="109"/>
      <c r="XEH4" s="109"/>
      <c r="XEI4" s="109"/>
      <c r="XEJ4" s="109"/>
      <c r="XEK4" s="109"/>
      <c r="XEL4" s="109"/>
      <c r="XEM4" s="109"/>
      <c r="XEN4" s="109"/>
      <c r="XEO4" s="109"/>
      <c r="XEP4" s="109"/>
      <c r="XEQ4" s="109"/>
      <c r="XER4" s="109"/>
      <c r="XES4" s="109"/>
      <c r="XET4" s="109"/>
      <c r="XEU4" s="109"/>
      <c r="XEV4" s="109"/>
      <c r="XEW4" s="109"/>
      <c r="XEX4" s="109"/>
      <c r="XEY4" s="109"/>
      <c r="XEZ4" s="109"/>
      <c r="XFA4" s="109"/>
      <c r="XFB4" s="109"/>
      <c r="XFC4" s="109"/>
      <c r="XFD4" s="109"/>
    </row>
    <row r="5" s="96" customFormat="1" ht="29" customHeight="1" spans="1:6 16337:16384">
      <c r="A5" s="104">
        <v>3</v>
      </c>
      <c r="B5" s="104" t="s">
        <v>10</v>
      </c>
      <c r="C5" s="105" t="s">
        <v>8</v>
      </c>
      <c r="D5" s="106">
        <v>1</v>
      </c>
      <c r="E5" s="108">
        <f>生物数字化探究实验室!M66</f>
        <v>249325</v>
      </c>
      <c r="F5" s="108">
        <f t="shared" si="0"/>
        <v>249325</v>
      </c>
      <c r="XDI5" s="109"/>
      <c r="XDJ5" s="109"/>
      <c r="XDK5" s="109"/>
      <c r="XDL5" s="109"/>
      <c r="XDM5" s="109"/>
      <c r="XDN5" s="109"/>
      <c r="XDO5" s="109"/>
      <c r="XDP5" s="109"/>
      <c r="XDQ5" s="109"/>
      <c r="XDR5" s="109"/>
      <c r="XDS5" s="109"/>
      <c r="XDT5" s="109"/>
      <c r="XDU5" s="109"/>
      <c r="XDV5" s="109"/>
      <c r="XDW5" s="109"/>
      <c r="XDX5" s="109"/>
      <c r="XDY5" s="109"/>
      <c r="XDZ5" s="109"/>
      <c r="XEA5" s="109"/>
      <c r="XEB5" s="109"/>
      <c r="XEC5" s="109"/>
      <c r="XED5" s="109"/>
      <c r="XEE5" s="109"/>
      <c r="XEF5" s="109"/>
      <c r="XEG5" s="109"/>
      <c r="XEH5" s="109"/>
      <c r="XEI5" s="109"/>
      <c r="XEJ5" s="109"/>
      <c r="XEK5" s="109"/>
      <c r="XEL5" s="109"/>
      <c r="XEM5" s="109"/>
      <c r="XEN5" s="109"/>
      <c r="XEO5" s="109"/>
      <c r="XEP5" s="109"/>
      <c r="XEQ5" s="109"/>
      <c r="XER5" s="109"/>
      <c r="XES5" s="109"/>
      <c r="XET5" s="109"/>
      <c r="XEU5" s="109"/>
      <c r="XEV5" s="109"/>
      <c r="XEW5" s="109"/>
      <c r="XEX5" s="109"/>
      <c r="XEY5" s="109"/>
      <c r="XEZ5" s="109"/>
      <c r="XFA5" s="109"/>
      <c r="XFB5" s="109"/>
      <c r="XFC5" s="109"/>
      <c r="XFD5" s="109"/>
    </row>
    <row r="6" s="96" customFormat="1" ht="29" customHeight="1" spans="1:6 16337:16384">
      <c r="A6" s="104">
        <v>4</v>
      </c>
      <c r="B6" s="104" t="s">
        <v>11</v>
      </c>
      <c r="C6" s="105" t="s">
        <v>8</v>
      </c>
      <c r="D6" s="106">
        <v>1</v>
      </c>
      <c r="E6" s="108">
        <f>生物观察实验室!M7</f>
        <v>133100</v>
      </c>
      <c r="F6" s="108">
        <f t="shared" si="0"/>
        <v>133100</v>
      </c>
      <c r="XDI6" s="109"/>
      <c r="XDJ6" s="109"/>
      <c r="XDK6" s="109"/>
      <c r="XDL6" s="109"/>
      <c r="XDM6" s="109"/>
      <c r="XDN6" s="109"/>
      <c r="XDO6" s="109"/>
      <c r="XDP6" s="109"/>
      <c r="XDQ6" s="109"/>
      <c r="XDR6" s="109"/>
      <c r="XDS6" s="109"/>
      <c r="XDT6" s="109"/>
      <c r="XDU6" s="109"/>
      <c r="XDV6" s="109"/>
      <c r="XDW6" s="109"/>
      <c r="XDX6" s="109"/>
      <c r="XDY6" s="109"/>
      <c r="XDZ6" s="109"/>
      <c r="XEA6" s="109"/>
      <c r="XEB6" s="109"/>
      <c r="XEC6" s="109"/>
      <c r="XED6" s="109"/>
      <c r="XEE6" s="109"/>
      <c r="XEF6" s="109"/>
      <c r="XEG6" s="109"/>
      <c r="XEH6" s="109"/>
      <c r="XEI6" s="109"/>
      <c r="XEJ6" s="109"/>
      <c r="XEK6" s="109"/>
      <c r="XEL6" s="109"/>
      <c r="XEM6" s="109"/>
      <c r="XEN6" s="109"/>
      <c r="XEO6" s="109"/>
      <c r="XEP6" s="109"/>
      <c r="XEQ6" s="109"/>
      <c r="XER6" s="109"/>
      <c r="XES6" s="109"/>
      <c r="XET6" s="109"/>
      <c r="XEU6" s="109"/>
      <c r="XEV6" s="109"/>
      <c r="XEW6" s="109"/>
      <c r="XEX6" s="109"/>
      <c r="XEY6" s="109"/>
      <c r="XEZ6" s="109"/>
      <c r="XFA6" s="109"/>
      <c r="XFB6" s="109"/>
      <c r="XFC6" s="109"/>
      <c r="XFD6" s="109"/>
    </row>
    <row r="7" s="96" customFormat="1" ht="29" customHeight="1" spans="1:6 16337:16384">
      <c r="A7" s="104">
        <v>5</v>
      </c>
      <c r="B7" s="104" t="s">
        <v>12</v>
      </c>
      <c r="C7" s="105" t="s">
        <v>8</v>
      </c>
      <c r="D7" s="106">
        <v>1</v>
      </c>
      <c r="E7" s="108">
        <f>物理准备室!M5</f>
        <v>28250</v>
      </c>
      <c r="F7" s="108">
        <f t="shared" si="0"/>
        <v>28250</v>
      </c>
      <c r="XDI7" s="109"/>
      <c r="XDJ7" s="109"/>
      <c r="XDK7" s="109"/>
      <c r="XDL7" s="109"/>
      <c r="XDM7" s="109"/>
      <c r="XDN7" s="109"/>
      <c r="XDO7" s="109"/>
      <c r="XDP7" s="109"/>
      <c r="XDQ7" s="109"/>
      <c r="XDR7" s="109"/>
      <c r="XDS7" s="109"/>
      <c r="XDT7" s="109"/>
      <c r="XDU7" s="109"/>
      <c r="XDV7" s="109"/>
      <c r="XDW7" s="109"/>
      <c r="XDX7" s="109"/>
      <c r="XDY7" s="109"/>
      <c r="XDZ7" s="109"/>
      <c r="XEA7" s="109"/>
      <c r="XEB7" s="109"/>
      <c r="XEC7" s="109"/>
      <c r="XED7" s="109"/>
      <c r="XEE7" s="109"/>
      <c r="XEF7" s="109"/>
      <c r="XEG7" s="109"/>
      <c r="XEH7" s="109"/>
      <c r="XEI7" s="109"/>
      <c r="XEJ7" s="109"/>
      <c r="XEK7" s="109"/>
      <c r="XEL7" s="109"/>
      <c r="XEM7" s="109"/>
      <c r="XEN7" s="109"/>
      <c r="XEO7" s="109"/>
      <c r="XEP7" s="109"/>
      <c r="XEQ7" s="109"/>
      <c r="XER7" s="109"/>
      <c r="XES7" s="109"/>
      <c r="XET7" s="109"/>
      <c r="XEU7" s="109"/>
      <c r="XEV7" s="109"/>
      <c r="XEW7" s="109"/>
      <c r="XEX7" s="109"/>
      <c r="XEY7" s="109"/>
      <c r="XEZ7" s="109"/>
      <c r="XFA7" s="109"/>
      <c r="XFB7" s="109"/>
      <c r="XFC7" s="109"/>
      <c r="XFD7" s="109"/>
    </row>
    <row r="8" s="96" customFormat="1" ht="29" customHeight="1" spans="1:6 16337:16384">
      <c r="A8" s="104">
        <v>6</v>
      </c>
      <c r="B8" s="104" t="s">
        <v>13</v>
      </c>
      <c r="C8" s="105" t="s">
        <v>8</v>
      </c>
      <c r="D8" s="106">
        <v>1</v>
      </c>
      <c r="E8" s="108">
        <f>化学准备室!M7</f>
        <v>46050</v>
      </c>
      <c r="F8" s="108">
        <f t="shared" si="0"/>
        <v>46050</v>
      </c>
      <c r="XDI8" s="109"/>
      <c r="XDJ8" s="109"/>
      <c r="XDK8" s="109"/>
      <c r="XDL8" s="109"/>
      <c r="XDM8" s="109"/>
      <c r="XDN8" s="109"/>
      <c r="XDO8" s="109"/>
      <c r="XDP8" s="109"/>
      <c r="XDQ8" s="109"/>
      <c r="XDR8" s="109"/>
      <c r="XDS8" s="109"/>
      <c r="XDT8" s="109"/>
      <c r="XDU8" s="109"/>
      <c r="XDV8" s="109"/>
      <c r="XDW8" s="109"/>
      <c r="XDX8" s="109"/>
      <c r="XDY8" s="109"/>
      <c r="XDZ8" s="109"/>
      <c r="XEA8" s="109"/>
      <c r="XEB8" s="109"/>
      <c r="XEC8" s="109"/>
      <c r="XED8" s="109"/>
      <c r="XEE8" s="109"/>
      <c r="XEF8" s="109"/>
      <c r="XEG8" s="109"/>
      <c r="XEH8" s="109"/>
      <c r="XEI8" s="109"/>
      <c r="XEJ8" s="109"/>
      <c r="XEK8" s="109"/>
      <c r="XEL8" s="109"/>
      <c r="XEM8" s="109"/>
      <c r="XEN8" s="109"/>
      <c r="XEO8" s="109"/>
      <c r="XEP8" s="109"/>
      <c r="XEQ8" s="109"/>
      <c r="XER8" s="109"/>
      <c r="XES8" s="109"/>
      <c r="XET8" s="109"/>
      <c r="XEU8" s="109"/>
      <c r="XEV8" s="109"/>
      <c r="XEW8" s="109"/>
      <c r="XEX8" s="109"/>
      <c r="XEY8" s="109"/>
      <c r="XEZ8" s="109"/>
      <c r="XFA8" s="109"/>
      <c r="XFB8" s="109"/>
      <c r="XFC8" s="109"/>
      <c r="XFD8" s="109"/>
    </row>
    <row r="9" s="96" customFormat="1" ht="29" customHeight="1" spans="1:6 16337:16384">
      <c r="A9" s="104">
        <v>7</v>
      </c>
      <c r="B9" s="104" t="s">
        <v>14</v>
      </c>
      <c r="C9" s="105" t="s">
        <v>8</v>
      </c>
      <c r="D9" s="106">
        <v>1</v>
      </c>
      <c r="E9" s="108">
        <f>生物准备室!M5</f>
        <v>28250</v>
      </c>
      <c r="F9" s="108">
        <f t="shared" si="0"/>
        <v>28250</v>
      </c>
      <c r="XDI9" s="109"/>
      <c r="XDJ9" s="109"/>
      <c r="XDK9" s="109"/>
      <c r="XDL9" s="109"/>
      <c r="XDM9" s="109"/>
      <c r="XDN9" s="109"/>
      <c r="XDO9" s="109"/>
      <c r="XDP9" s="109"/>
      <c r="XDQ9" s="109"/>
      <c r="XDR9" s="109"/>
      <c r="XDS9" s="109"/>
      <c r="XDT9" s="109"/>
      <c r="XDU9" s="109"/>
      <c r="XDV9" s="109"/>
      <c r="XDW9" s="109"/>
      <c r="XDX9" s="109"/>
      <c r="XDY9" s="109"/>
      <c r="XDZ9" s="109"/>
      <c r="XEA9" s="109"/>
      <c r="XEB9" s="109"/>
      <c r="XEC9" s="109"/>
      <c r="XED9" s="109"/>
      <c r="XEE9" s="109"/>
      <c r="XEF9" s="109"/>
      <c r="XEG9" s="109"/>
      <c r="XEH9" s="109"/>
      <c r="XEI9" s="109"/>
      <c r="XEJ9" s="109"/>
      <c r="XEK9" s="109"/>
      <c r="XEL9" s="109"/>
      <c r="XEM9" s="109"/>
      <c r="XEN9" s="109"/>
      <c r="XEO9" s="109"/>
      <c r="XEP9" s="109"/>
      <c r="XEQ9" s="109"/>
      <c r="XER9" s="109"/>
      <c r="XES9" s="109"/>
      <c r="XET9" s="109"/>
      <c r="XEU9" s="109"/>
      <c r="XEV9" s="109"/>
      <c r="XEW9" s="109"/>
      <c r="XEX9" s="109"/>
      <c r="XEY9" s="109"/>
      <c r="XEZ9" s="109"/>
      <c r="XFA9" s="109"/>
      <c r="XFB9" s="109"/>
      <c r="XFC9" s="109"/>
      <c r="XFD9" s="109"/>
    </row>
    <row r="10" customFormat="1" ht="29" customHeight="1" spans="1:6 16337:16384">
      <c r="A10" s="104">
        <v>8</v>
      </c>
      <c r="B10" s="104" t="s">
        <v>15</v>
      </c>
      <c r="C10" s="105" t="s">
        <v>8</v>
      </c>
      <c r="D10" s="106">
        <v>1</v>
      </c>
      <c r="E10" s="108">
        <f>通用设备!M8</f>
        <v>660500</v>
      </c>
      <c r="F10" s="108">
        <f t="shared" si="0"/>
        <v>660500</v>
      </c>
      <c r="XDI10" s="96"/>
      <c r="XDJ10" s="96"/>
      <c r="XDK10" s="96"/>
      <c r="XDL10" s="96"/>
      <c r="XDM10" s="96"/>
      <c r="XDN10" s="96"/>
      <c r="XDO10" s="96"/>
      <c r="XDP10" s="96"/>
      <c r="XDQ10" s="96"/>
      <c r="XDR10" s="96"/>
      <c r="XDS10" s="96"/>
      <c r="XDT10" s="96"/>
      <c r="XDU10" s="96"/>
      <c r="XDV10" s="96"/>
      <c r="XDW10" s="96"/>
      <c r="XDX10" s="96"/>
      <c r="XDY10" s="96"/>
      <c r="XDZ10" s="96"/>
      <c r="XEA10" s="96"/>
      <c r="XEB10" s="96"/>
      <c r="XEC10" s="96"/>
      <c r="XED10" s="96"/>
      <c r="XEE10" s="96"/>
      <c r="XEF10" s="96"/>
      <c r="XEG10" s="96"/>
      <c r="XEH10" s="96"/>
      <c r="XEI10" s="96"/>
      <c r="XEJ10" s="96"/>
      <c r="XEK10" s="96"/>
      <c r="XEL10" s="96"/>
      <c r="XEM10" s="96"/>
      <c r="XEN10" s="96"/>
      <c r="XEO10" s="96"/>
      <c r="XEP10" s="96"/>
      <c r="XEQ10" s="96"/>
      <c r="XER10" s="96"/>
      <c r="XES10" s="96"/>
      <c r="XET10" s="96"/>
      <c r="XEU10" s="96"/>
      <c r="XEV10" s="96"/>
      <c r="XEW10" s="96"/>
      <c r="XEX10" s="96"/>
      <c r="XEY10" s="96"/>
      <c r="XEZ10" s="96"/>
      <c r="XFA10" s="96"/>
      <c r="XFB10" s="96"/>
      <c r="XFC10" s="96"/>
      <c r="XFD10" s="96"/>
    </row>
    <row r="11" ht="29" customHeight="1" spans="1:6 16337:16384">
      <c r="A11" s="110" t="s">
        <v>16</v>
      </c>
      <c r="B11" s="111"/>
      <c r="C11" s="111"/>
      <c r="D11" s="111"/>
      <c r="E11" s="112"/>
      <c r="F11" s="113">
        <f>SUM(F3:F10)</f>
        <v>1844000</v>
      </c>
    </row>
    <row r="12" spans="1:6 16337:16384">
      <c r="A12" s="114" t="s">
        <v>17</v>
      </c>
      <c r="B12" s="115"/>
      <c r="C12" s="115"/>
      <c r="D12" s="115"/>
      <c r="E12" s="115"/>
      <c r="F12" s="115"/>
    </row>
    <row r="13" spans="1:6 16337:16384">
      <c r="A13" s="115"/>
      <c r="B13" s="115"/>
      <c r="C13" s="115"/>
      <c r="D13" s="115"/>
      <c r="E13" s="115"/>
      <c r="F13" s="115"/>
    </row>
    <row r="14" ht="23" customHeight="1" spans="1:6 16337:16384">
      <c r="A14" s="115"/>
      <c r="B14" s="115"/>
      <c r="C14" s="115"/>
      <c r="D14" s="115"/>
      <c r="E14" s="115"/>
      <c r="F14" s="115"/>
    </row>
  </sheetData>
  <mergeCells count="3">
    <mergeCell ref="A1:F1"/>
    <mergeCell ref="A11:E11"/>
    <mergeCell ref="A12:F14"/>
  </mergeCells>
  <pageMargins left="0.948611111111111" right="0.948611111111111" top="1" bottom="1" header="0" footer="0"/>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2"/>
  <sheetViews>
    <sheetView workbookViewId="0">
      <selection activeCell="D5" sqref="D5"/>
    </sheetView>
  </sheetViews>
  <sheetFormatPr defaultColWidth="9" defaultRowHeight="13.5"/>
  <cols>
    <col min="1" max="1" width="5.44166666666667" style="45" customWidth="1"/>
    <col min="2" max="2" width="5.375" style="45" customWidth="1"/>
    <col min="3" max="3" width="5.875" style="45" customWidth="1"/>
    <col min="4" max="4" width="75.7583333333333" style="45" customWidth="1"/>
    <col min="5" max="5" width="5.5" style="45" customWidth="1"/>
    <col min="6" max="9" width="9.125" style="45" customWidth="1"/>
    <col min="10" max="10" width="5.5" style="45" customWidth="1"/>
    <col min="11" max="11" width="7.89166666666667" style="45" customWidth="1"/>
    <col min="12" max="12" width="9.10833333333333" style="48" customWidth="1"/>
    <col min="13" max="13" width="12.1083333333333" style="48" customWidth="1"/>
    <col min="14" max="16379" width="9" style="45"/>
    <col min="16380" max="16384" width="9" style="36"/>
  </cols>
  <sheetData>
    <row r="1" ht="27" customHeight="1" spans="1:13">
      <c r="A1" s="49" t="s">
        <v>18</v>
      </c>
      <c r="B1" s="49"/>
      <c r="C1" s="49"/>
      <c r="D1" s="49"/>
      <c r="E1" s="49"/>
      <c r="F1" s="49"/>
      <c r="G1" s="49"/>
      <c r="H1" s="49"/>
      <c r="I1" s="49"/>
      <c r="J1" s="49"/>
      <c r="K1" s="49"/>
      <c r="L1" s="50"/>
      <c r="M1" s="50"/>
    </row>
    <row r="2" s="1" customFormat="1" ht="44" customHeight="1" spans="1:13">
      <c r="A2" s="7" t="s">
        <v>1</v>
      </c>
      <c r="B2" s="8" t="s">
        <v>19</v>
      </c>
      <c r="C2" s="8" t="s">
        <v>20</v>
      </c>
      <c r="D2" s="8" t="s">
        <v>21</v>
      </c>
      <c r="E2" s="8" t="s">
        <v>22</v>
      </c>
      <c r="F2" s="8" t="s">
        <v>23</v>
      </c>
      <c r="G2" s="8" t="s">
        <v>24</v>
      </c>
      <c r="H2" s="8" t="s">
        <v>25</v>
      </c>
      <c r="I2" s="8" t="s">
        <v>26</v>
      </c>
      <c r="J2" s="8" t="s">
        <v>3</v>
      </c>
      <c r="K2" s="8" t="s">
        <v>4</v>
      </c>
      <c r="L2" s="9" t="s">
        <v>27</v>
      </c>
      <c r="M2" s="9" t="s">
        <v>28</v>
      </c>
    </row>
    <row r="3" s="57" customFormat="1" ht="32" customHeight="1" spans="1:13">
      <c r="A3" s="43" t="s">
        <v>29</v>
      </c>
      <c r="B3" s="43"/>
      <c r="C3" s="43"/>
      <c r="D3" s="43"/>
      <c r="E3" s="43"/>
      <c r="F3" s="43"/>
      <c r="G3" s="43"/>
      <c r="H3" s="43"/>
      <c r="I3" s="43"/>
      <c r="J3" s="43"/>
      <c r="K3" s="43"/>
      <c r="L3" s="43"/>
      <c r="M3" s="43"/>
    </row>
    <row r="4" s="57" customFormat="1" ht="296" customHeight="1" spans="1:13">
      <c r="A4" s="16">
        <v>1</v>
      </c>
      <c r="B4" s="61" t="s">
        <v>30</v>
      </c>
      <c r="C4" s="19"/>
      <c r="D4" s="19" t="s">
        <v>31</v>
      </c>
      <c r="E4" s="11" t="s">
        <v>32</v>
      </c>
      <c r="F4" s="16" t="s">
        <v>33</v>
      </c>
      <c r="G4" s="16" t="s">
        <v>33</v>
      </c>
      <c r="H4" s="16" t="s">
        <v>33</v>
      </c>
      <c r="I4" s="47" t="s">
        <v>34</v>
      </c>
      <c r="J4" s="16" t="s">
        <v>35</v>
      </c>
      <c r="K4" s="16">
        <v>1</v>
      </c>
      <c r="L4" s="62">
        <v>8500</v>
      </c>
      <c r="M4" s="62">
        <f>L4*K4</f>
        <v>8500</v>
      </c>
    </row>
    <row r="5" s="92" customFormat="1" ht="139" customHeight="1" spans="1:13">
      <c r="A5" s="16">
        <v>2</v>
      </c>
      <c r="B5" s="16" t="s">
        <v>36</v>
      </c>
      <c r="C5" s="13"/>
      <c r="D5" s="13" t="s">
        <v>37</v>
      </c>
      <c r="E5" s="11" t="s">
        <v>32</v>
      </c>
      <c r="F5" s="16" t="s">
        <v>33</v>
      </c>
      <c r="G5" s="16" t="s">
        <v>33</v>
      </c>
      <c r="H5" s="16" t="s">
        <v>33</v>
      </c>
      <c r="I5" s="16" t="s">
        <v>33</v>
      </c>
      <c r="J5" s="16" t="s">
        <v>8</v>
      </c>
      <c r="K5" s="16">
        <v>1</v>
      </c>
      <c r="L5" s="62">
        <v>2900</v>
      </c>
      <c r="M5" s="62">
        <f>L5*K5</f>
        <v>2900</v>
      </c>
    </row>
    <row r="6" s="57" customFormat="1" ht="123" customHeight="1" spans="1:13">
      <c r="A6" s="16">
        <v>3</v>
      </c>
      <c r="B6" s="63" t="s">
        <v>38</v>
      </c>
      <c r="C6" s="64"/>
      <c r="D6" s="64" t="s">
        <v>39</v>
      </c>
      <c r="E6" s="11" t="s">
        <v>32</v>
      </c>
      <c r="F6" s="16" t="s">
        <v>33</v>
      </c>
      <c r="G6" s="16" t="s">
        <v>33</v>
      </c>
      <c r="H6" s="16" t="s">
        <v>33</v>
      </c>
      <c r="I6" s="16" t="s">
        <v>33</v>
      </c>
      <c r="J6" s="63" t="s">
        <v>40</v>
      </c>
      <c r="K6" s="63">
        <v>1</v>
      </c>
      <c r="L6" s="62">
        <v>3500</v>
      </c>
      <c r="M6" s="62">
        <f t="shared" ref="M6:M55" si="0">L6*K6</f>
        <v>3500</v>
      </c>
    </row>
    <row r="7" s="57" customFormat="1" ht="358" customHeight="1" spans="1:13">
      <c r="A7" s="16">
        <v>4</v>
      </c>
      <c r="B7" s="63" t="s">
        <v>41</v>
      </c>
      <c r="C7" s="65"/>
      <c r="D7" s="65" t="s">
        <v>42</v>
      </c>
      <c r="E7" s="11" t="s">
        <v>43</v>
      </c>
      <c r="F7" s="16" t="s">
        <v>33</v>
      </c>
      <c r="G7" s="16" t="s">
        <v>33</v>
      </c>
      <c r="H7" s="16" t="s">
        <v>33</v>
      </c>
      <c r="I7" s="16" t="s">
        <v>33</v>
      </c>
      <c r="J7" s="63" t="s">
        <v>8</v>
      </c>
      <c r="K7" s="63">
        <v>1</v>
      </c>
      <c r="L7" s="62">
        <v>2000</v>
      </c>
      <c r="M7" s="62">
        <f t="shared" si="0"/>
        <v>2000</v>
      </c>
    </row>
    <row r="8" s="57" customFormat="1" ht="127" customHeight="1" spans="1:13">
      <c r="A8" s="16">
        <v>5</v>
      </c>
      <c r="B8" s="66" t="s">
        <v>44</v>
      </c>
      <c r="C8" s="68"/>
      <c r="D8" s="68" t="s">
        <v>45</v>
      </c>
      <c r="E8" s="11" t="s">
        <v>32</v>
      </c>
      <c r="F8" s="16" t="s">
        <v>33</v>
      </c>
      <c r="G8" s="16" t="s">
        <v>33</v>
      </c>
      <c r="H8" s="16" t="s">
        <v>33</v>
      </c>
      <c r="I8" s="16" t="s">
        <v>33</v>
      </c>
      <c r="J8" s="63" t="s">
        <v>46</v>
      </c>
      <c r="K8" s="63">
        <v>2</v>
      </c>
      <c r="L8" s="62">
        <v>1300</v>
      </c>
      <c r="M8" s="62">
        <f t="shared" si="0"/>
        <v>2600</v>
      </c>
    </row>
    <row r="9" s="57" customFormat="1" ht="189" customHeight="1" spans="1:13">
      <c r="A9" s="16">
        <v>6</v>
      </c>
      <c r="B9" s="63" t="s">
        <v>47</v>
      </c>
      <c r="C9" s="64"/>
      <c r="D9" s="64" t="s">
        <v>48</v>
      </c>
      <c r="E9" s="11" t="s">
        <v>32</v>
      </c>
      <c r="F9" s="16" t="s">
        <v>33</v>
      </c>
      <c r="G9" s="16" t="s">
        <v>33</v>
      </c>
      <c r="H9" s="16" t="s">
        <v>33</v>
      </c>
      <c r="I9" s="16" t="s">
        <v>33</v>
      </c>
      <c r="J9" s="63" t="s">
        <v>46</v>
      </c>
      <c r="K9" s="63">
        <v>3</v>
      </c>
      <c r="L9" s="62">
        <v>1100</v>
      </c>
      <c r="M9" s="62">
        <f t="shared" si="0"/>
        <v>3300</v>
      </c>
    </row>
    <row r="10" s="57" customFormat="1" ht="193" customHeight="1" spans="1:13">
      <c r="A10" s="16">
        <v>7</v>
      </c>
      <c r="B10" s="63" t="s">
        <v>49</v>
      </c>
      <c r="C10" s="64"/>
      <c r="D10" s="64" t="s">
        <v>50</v>
      </c>
      <c r="E10" s="11" t="s">
        <v>32</v>
      </c>
      <c r="F10" s="16" t="s">
        <v>33</v>
      </c>
      <c r="G10" s="16" t="s">
        <v>33</v>
      </c>
      <c r="H10" s="16" t="s">
        <v>33</v>
      </c>
      <c r="I10" s="16" t="s">
        <v>33</v>
      </c>
      <c r="J10" s="63" t="s">
        <v>46</v>
      </c>
      <c r="K10" s="63">
        <v>1</v>
      </c>
      <c r="L10" s="62">
        <v>600</v>
      </c>
      <c r="M10" s="62">
        <f t="shared" si="0"/>
        <v>600</v>
      </c>
    </row>
    <row r="11" s="57" customFormat="1" ht="170" customHeight="1" spans="1:13">
      <c r="A11" s="16">
        <v>8</v>
      </c>
      <c r="B11" s="11" t="s">
        <v>51</v>
      </c>
      <c r="C11" s="64"/>
      <c r="D11" s="64" t="s">
        <v>52</v>
      </c>
      <c r="E11" s="11" t="s">
        <v>32</v>
      </c>
      <c r="F11" s="16" t="s">
        <v>33</v>
      </c>
      <c r="G11" s="16" t="s">
        <v>33</v>
      </c>
      <c r="H11" s="16" t="s">
        <v>33</v>
      </c>
      <c r="I11" s="16" t="s">
        <v>33</v>
      </c>
      <c r="J11" s="63" t="s">
        <v>46</v>
      </c>
      <c r="K11" s="63">
        <v>3</v>
      </c>
      <c r="L11" s="62">
        <v>1100</v>
      </c>
      <c r="M11" s="62">
        <f t="shared" si="0"/>
        <v>3300</v>
      </c>
    </row>
    <row r="12" s="57" customFormat="1" ht="197" customHeight="1" spans="1:13">
      <c r="A12" s="16">
        <v>9</v>
      </c>
      <c r="B12" s="63" t="s">
        <v>53</v>
      </c>
      <c r="C12" s="64"/>
      <c r="D12" s="64" t="s">
        <v>54</v>
      </c>
      <c r="E12" s="11" t="s">
        <v>32</v>
      </c>
      <c r="F12" s="16" t="s">
        <v>33</v>
      </c>
      <c r="G12" s="16" t="s">
        <v>33</v>
      </c>
      <c r="H12" s="16" t="s">
        <v>33</v>
      </c>
      <c r="I12" s="16" t="s">
        <v>33</v>
      </c>
      <c r="J12" s="63" t="s">
        <v>46</v>
      </c>
      <c r="K12" s="63">
        <v>1</v>
      </c>
      <c r="L12" s="62">
        <v>700</v>
      </c>
      <c r="M12" s="62">
        <f t="shared" si="0"/>
        <v>700</v>
      </c>
    </row>
    <row r="13" s="57" customFormat="1" ht="218" customHeight="1" spans="1:13">
      <c r="A13" s="16">
        <v>10</v>
      </c>
      <c r="B13" s="63" t="s">
        <v>55</v>
      </c>
      <c r="C13" s="64"/>
      <c r="D13" s="64" t="s">
        <v>56</v>
      </c>
      <c r="E13" s="11" t="s">
        <v>32</v>
      </c>
      <c r="F13" s="16" t="s">
        <v>33</v>
      </c>
      <c r="G13" s="16" t="s">
        <v>33</v>
      </c>
      <c r="H13" s="16" t="s">
        <v>33</v>
      </c>
      <c r="I13" s="16" t="s">
        <v>33</v>
      </c>
      <c r="J13" s="63" t="s">
        <v>46</v>
      </c>
      <c r="K13" s="63">
        <v>2</v>
      </c>
      <c r="L13" s="62">
        <v>600</v>
      </c>
      <c r="M13" s="62">
        <f t="shared" si="0"/>
        <v>1200</v>
      </c>
    </row>
    <row r="14" s="57" customFormat="1" ht="199" customHeight="1" spans="1:13">
      <c r="A14" s="16">
        <v>11</v>
      </c>
      <c r="B14" s="63" t="s">
        <v>57</v>
      </c>
      <c r="C14" s="64"/>
      <c r="D14" s="64" t="s">
        <v>58</v>
      </c>
      <c r="E14" s="11" t="s">
        <v>32</v>
      </c>
      <c r="F14" s="16" t="s">
        <v>33</v>
      </c>
      <c r="G14" s="16" t="s">
        <v>33</v>
      </c>
      <c r="H14" s="16" t="s">
        <v>33</v>
      </c>
      <c r="I14" s="16" t="s">
        <v>33</v>
      </c>
      <c r="J14" s="63" t="s">
        <v>46</v>
      </c>
      <c r="K14" s="63">
        <v>2</v>
      </c>
      <c r="L14" s="62">
        <v>570</v>
      </c>
      <c r="M14" s="62">
        <f t="shared" si="0"/>
        <v>1140</v>
      </c>
    </row>
    <row r="15" s="57" customFormat="1" ht="212" customHeight="1" spans="1:13">
      <c r="A15" s="16">
        <v>12</v>
      </c>
      <c r="B15" s="63" t="s">
        <v>59</v>
      </c>
      <c r="C15" s="64"/>
      <c r="D15" s="64" t="s">
        <v>60</v>
      </c>
      <c r="E15" s="11" t="s">
        <v>32</v>
      </c>
      <c r="F15" s="16" t="s">
        <v>33</v>
      </c>
      <c r="G15" s="16" t="s">
        <v>33</v>
      </c>
      <c r="H15" s="16" t="s">
        <v>33</v>
      </c>
      <c r="I15" s="16" t="s">
        <v>33</v>
      </c>
      <c r="J15" s="63" t="s">
        <v>8</v>
      </c>
      <c r="K15" s="63">
        <v>1</v>
      </c>
      <c r="L15" s="62">
        <v>1100</v>
      </c>
      <c r="M15" s="62">
        <f t="shared" si="0"/>
        <v>1100</v>
      </c>
    </row>
    <row r="16" s="57" customFormat="1" ht="189" customHeight="1" spans="1:13">
      <c r="A16" s="16">
        <v>13</v>
      </c>
      <c r="B16" s="63" t="s">
        <v>61</v>
      </c>
      <c r="C16" s="64"/>
      <c r="D16" s="64" t="s">
        <v>62</v>
      </c>
      <c r="E16" s="11" t="s">
        <v>32</v>
      </c>
      <c r="F16" s="16" t="s">
        <v>33</v>
      </c>
      <c r="G16" s="16" t="s">
        <v>33</v>
      </c>
      <c r="H16" s="16" t="s">
        <v>33</v>
      </c>
      <c r="I16" s="16" t="s">
        <v>33</v>
      </c>
      <c r="J16" s="63" t="s">
        <v>46</v>
      </c>
      <c r="K16" s="63">
        <v>1</v>
      </c>
      <c r="L16" s="62">
        <v>1180</v>
      </c>
      <c r="M16" s="62">
        <f t="shared" si="0"/>
        <v>1180</v>
      </c>
    </row>
    <row r="17" s="57" customFormat="1" ht="165" customHeight="1" spans="1:13">
      <c r="A17" s="16">
        <v>14</v>
      </c>
      <c r="B17" s="63" t="s">
        <v>63</v>
      </c>
      <c r="C17" s="64"/>
      <c r="D17" s="64" t="s">
        <v>64</v>
      </c>
      <c r="E17" s="11" t="s">
        <v>32</v>
      </c>
      <c r="F17" s="16" t="s">
        <v>33</v>
      </c>
      <c r="G17" s="16" t="s">
        <v>33</v>
      </c>
      <c r="H17" s="16" t="s">
        <v>33</v>
      </c>
      <c r="I17" s="16" t="s">
        <v>33</v>
      </c>
      <c r="J17" s="63" t="s">
        <v>46</v>
      </c>
      <c r="K17" s="63">
        <v>2</v>
      </c>
      <c r="L17" s="62">
        <v>1000</v>
      </c>
      <c r="M17" s="62">
        <f t="shared" si="0"/>
        <v>2000</v>
      </c>
    </row>
    <row r="18" s="57" customFormat="1" ht="195" customHeight="1" spans="1:13">
      <c r="A18" s="16">
        <v>15</v>
      </c>
      <c r="B18" s="63" t="s">
        <v>65</v>
      </c>
      <c r="C18" s="64"/>
      <c r="D18" s="64" t="s">
        <v>66</v>
      </c>
      <c r="E18" s="11" t="s">
        <v>32</v>
      </c>
      <c r="F18" s="16" t="s">
        <v>33</v>
      </c>
      <c r="G18" s="16" t="s">
        <v>33</v>
      </c>
      <c r="H18" s="16" t="s">
        <v>33</v>
      </c>
      <c r="I18" s="16" t="s">
        <v>33</v>
      </c>
      <c r="J18" s="69" t="s">
        <v>46</v>
      </c>
      <c r="K18" s="63">
        <v>3</v>
      </c>
      <c r="L18" s="70">
        <v>1000</v>
      </c>
      <c r="M18" s="62">
        <f t="shared" si="0"/>
        <v>3000</v>
      </c>
    </row>
    <row r="19" s="57" customFormat="1" ht="198" customHeight="1" spans="1:13">
      <c r="A19" s="16">
        <v>16</v>
      </c>
      <c r="B19" s="63" t="s">
        <v>67</v>
      </c>
      <c r="C19" s="64"/>
      <c r="D19" s="64" t="s">
        <v>68</v>
      </c>
      <c r="E19" s="11" t="s">
        <v>32</v>
      </c>
      <c r="F19" s="16" t="s">
        <v>33</v>
      </c>
      <c r="G19" s="16" t="s">
        <v>33</v>
      </c>
      <c r="H19" s="16" t="s">
        <v>33</v>
      </c>
      <c r="I19" s="16" t="s">
        <v>33</v>
      </c>
      <c r="J19" s="69" t="s">
        <v>46</v>
      </c>
      <c r="K19" s="63">
        <v>1</v>
      </c>
      <c r="L19" s="70">
        <v>500</v>
      </c>
      <c r="M19" s="62">
        <f t="shared" si="0"/>
        <v>500</v>
      </c>
    </row>
    <row r="20" s="57" customFormat="1" ht="191" customHeight="1" spans="1:13">
      <c r="A20" s="16">
        <v>17</v>
      </c>
      <c r="B20" s="63" t="s">
        <v>69</v>
      </c>
      <c r="C20" s="13"/>
      <c r="D20" s="13" t="s">
        <v>70</v>
      </c>
      <c r="E20" s="11" t="s">
        <v>32</v>
      </c>
      <c r="F20" s="16" t="s">
        <v>33</v>
      </c>
      <c r="G20" s="16" t="s">
        <v>33</v>
      </c>
      <c r="H20" s="16" t="s">
        <v>33</v>
      </c>
      <c r="I20" s="16" t="s">
        <v>33</v>
      </c>
      <c r="J20" s="69" t="s">
        <v>46</v>
      </c>
      <c r="K20" s="63">
        <v>1</v>
      </c>
      <c r="L20" s="62">
        <v>980</v>
      </c>
      <c r="M20" s="62">
        <f t="shared" si="0"/>
        <v>980</v>
      </c>
    </row>
    <row r="21" s="57" customFormat="1" ht="182" customHeight="1" spans="1:13">
      <c r="A21" s="16">
        <v>18</v>
      </c>
      <c r="B21" s="63" t="s">
        <v>71</v>
      </c>
      <c r="C21" s="13"/>
      <c r="D21" s="13" t="s">
        <v>72</v>
      </c>
      <c r="E21" s="11" t="s">
        <v>32</v>
      </c>
      <c r="F21" s="16" t="s">
        <v>33</v>
      </c>
      <c r="G21" s="16" t="s">
        <v>33</v>
      </c>
      <c r="H21" s="16" t="s">
        <v>33</v>
      </c>
      <c r="I21" s="16" t="s">
        <v>33</v>
      </c>
      <c r="J21" s="71" t="s">
        <v>46</v>
      </c>
      <c r="K21" s="63">
        <v>1</v>
      </c>
      <c r="L21" s="62">
        <v>700</v>
      </c>
      <c r="M21" s="62">
        <f t="shared" si="0"/>
        <v>700</v>
      </c>
    </row>
    <row r="22" s="57" customFormat="1" ht="181" customHeight="1" spans="1:13">
      <c r="A22" s="16">
        <v>19</v>
      </c>
      <c r="B22" s="63" t="s">
        <v>73</v>
      </c>
      <c r="C22" s="64"/>
      <c r="D22" s="64" t="s">
        <v>74</v>
      </c>
      <c r="E22" s="11" t="s">
        <v>32</v>
      </c>
      <c r="F22" s="16" t="s">
        <v>33</v>
      </c>
      <c r="G22" s="16" t="s">
        <v>33</v>
      </c>
      <c r="H22" s="16" t="s">
        <v>33</v>
      </c>
      <c r="I22" s="16" t="s">
        <v>33</v>
      </c>
      <c r="J22" s="16" t="s">
        <v>46</v>
      </c>
      <c r="K22" s="63">
        <v>1</v>
      </c>
      <c r="L22" s="62">
        <v>560</v>
      </c>
      <c r="M22" s="62">
        <f t="shared" si="0"/>
        <v>560</v>
      </c>
    </row>
    <row r="23" s="57" customFormat="1" ht="185" customHeight="1" spans="1:13">
      <c r="A23" s="16">
        <v>20</v>
      </c>
      <c r="B23" s="63" t="s">
        <v>75</v>
      </c>
      <c r="C23" s="64"/>
      <c r="D23" s="64" t="s">
        <v>76</v>
      </c>
      <c r="E23" s="11" t="s">
        <v>32</v>
      </c>
      <c r="F23" s="16" t="s">
        <v>33</v>
      </c>
      <c r="G23" s="16" t="s">
        <v>33</v>
      </c>
      <c r="H23" s="16" t="s">
        <v>33</v>
      </c>
      <c r="I23" s="16" t="s">
        <v>33</v>
      </c>
      <c r="J23" s="16" t="s">
        <v>46</v>
      </c>
      <c r="K23" s="63">
        <v>1</v>
      </c>
      <c r="L23" s="62">
        <v>560</v>
      </c>
      <c r="M23" s="62">
        <f t="shared" si="0"/>
        <v>560</v>
      </c>
    </row>
    <row r="24" s="57" customFormat="1" ht="183" customHeight="1" spans="1:13">
      <c r="A24" s="16">
        <v>21</v>
      </c>
      <c r="B24" s="63" t="s">
        <v>77</v>
      </c>
      <c r="C24" s="64"/>
      <c r="D24" s="64" t="s">
        <v>78</v>
      </c>
      <c r="E24" s="11" t="s">
        <v>32</v>
      </c>
      <c r="F24" s="16" t="s">
        <v>33</v>
      </c>
      <c r="G24" s="16" t="s">
        <v>33</v>
      </c>
      <c r="H24" s="16" t="s">
        <v>33</v>
      </c>
      <c r="I24" s="16" t="s">
        <v>33</v>
      </c>
      <c r="J24" s="69" t="s">
        <v>46</v>
      </c>
      <c r="K24" s="63">
        <v>1</v>
      </c>
      <c r="L24" s="62">
        <v>480</v>
      </c>
      <c r="M24" s="62">
        <f t="shared" si="0"/>
        <v>480</v>
      </c>
    </row>
    <row r="25" s="57" customFormat="1" ht="181" customHeight="1" spans="1:13">
      <c r="A25" s="16">
        <v>22</v>
      </c>
      <c r="B25" s="63" t="s">
        <v>79</v>
      </c>
      <c r="C25" s="64"/>
      <c r="D25" s="64" t="s">
        <v>80</v>
      </c>
      <c r="E25" s="11" t="s">
        <v>32</v>
      </c>
      <c r="F25" s="16" t="s">
        <v>33</v>
      </c>
      <c r="G25" s="16" t="s">
        <v>33</v>
      </c>
      <c r="H25" s="16" t="s">
        <v>33</v>
      </c>
      <c r="I25" s="16" t="s">
        <v>33</v>
      </c>
      <c r="J25" s="16" t="s">
        <v>46</v>
      </c>
      <c r="K25" s="63">
        <v>1</v>
      </c>
      <c r="L25" s="62">
        <v>1380</v>
      </c>
      <c r="M25" s="62">
        <f t="shared" si="0"/>
        <v>1380</v>
      </c>
    </row>
    <row r="26" s="57" customFormat="1" ht="180" customHeight="1" spans="1:13">
      <c r="A26" s="16">
        <v>23</v>
      </c>
      <c r="B26" s="63" t="s">
        <v>81</v>
      </c>
      <c r="C26" s="64"/>
      <c r="D26" s="64" t="s">
        <v>82</v>
      </c>
      <c r="E26" s="11" t="s">
        <v>32</v>
      </c>
      <c r="F26" s="16" t="s">
        <v>33</v>
      </c>
      <c r="G26" s="16" t="s">
        <v>33</v>
      </c>
      <c r="H26" s="16" t="s">
        <v>33</v>
      </c>
      <c r="I26" s="16" t="s">
        <v>33</v>
      </c>
      <c r="J26" s="16" t="s">
        <v>46</v>
      </c>
      <c r="K26" s="63">
        <v>1</v>
      </c>
      <c r="L26" s="62">
        <v>980</v>
      </c>
      <c r="M26" s="62">
        <f t="shared" si="0"/>
        <v>980</v>
      </c>
    </row>
    <row r="27" s="57" customFormat="1" ht="183" customHeight="1" spans="1:13">
      <c r="A27" s="16">
        <v>24</v>
      </c>
      <c r="B27" s="63" t="s">
        <v>83</v>
      </c>
      <c r="C27" s="64"/>
      <c r="D27" s="64" t="s">
        <v>84</v>
      </c>
      <c r="E27" s="11" t="s">
        <v>32</v>
      </c>
      <c r="F27" s="16" t="s">
        <v>33</v>
      </c>
      <c r="G27" s="16" t="s">
        <v>33</v>
      </c>
      <c r="H27" s="16" t="s">
        <v>33</v>
      </c>
      <c r="I27" s="16" t="s">
        <v>33</v>
      </c>
      <c r="J27" s="16" t="s">
        <v>46</v>
      </c>
      <c r="K27" s="63">
        <v>1</v>
      </c>
      <c r="L27" s="62">
        <v>1400</v>
      </c>
      <c r="M27" s="62">
        <f t="shared" si="0"/>
        <v>1400</v>
      </c>
    </row>
    <row r="28" s="57" customFormat="1" ht="183" customHeight="1" spans="1:13">
      <c r="A28" s="16">
        <v>25</v>
      </c>
      <c r="B28" s="63" t="s">
        <v>85</v>
      </c>
      <c r="C28" s="64"/>
      <c r="D28" s="64" t="s">
        <v>86</v>
      </c>
      <c r="E28" s="11" t="s">
        <v>32</v>
      </c>
      <c r="F28" s="16" t="s">
        <v>33</v>
      </c>
      <c r="G28" s="16" t="s">
        <v>33</v>
      </c>
      <c r="H28" s="16" t="s">
        <v>33</v>
      </c>
      <c r="I28" s="16" t="s">
        <v>33</v>
      </c>
      <c r="J28" s="16" t="s">
        <v>46</v>
      </c>
      <c r="K28" s="63">
        <v>1</v>
      </c>
      <c r="L28" s="62">
        <v>1000</v>
      </c>
      <c r="M28" s="62">
        <f t="shared" si="0"/>
        <v>1000</v>
      </c>
    </row>
    <row r="29" s="57" customFormat="1" ht="176" customHeight="1" spans="1:13">
      <c r="A29" s="16">
        <v>26</v>
      </c>
      <c r="B29" s="11" t="s">
        <v>87</v>
      </c>
      <c r="C29" s="13"/>
      <c r="D29" s="13" t="s">
        <v>88</v>
      </c>
      <c r="E29" s="11" t="s">
        <v>32</v>
      </c>
      <c r="F29" s="16" t="s">
        <v>33</v>
      </c>
      <c r="G29" s="16" t="s">
        <v>33</v>
      </c>
      <c r="H29" s="16" t="s">
        <v>33</v>
      </c>
      <c r="I29" s="16" t="s">
        <v>33</v>
      </c>
      <c r="J29" s="16" t="s">
        <v>46</v>
      </c>
      <c r="K29" s="63">
        <v>2</v>
      </c>
      <c r="L29" s="62">
        <v>980</v>
      </c>
      <c r="M29" s="62">
        <f t="shared" si="0"/>
        <v>1960</v>
      </c>
    </row>
    <row r="30" s="57" customFormat="1" ht="192" customHeight="1" spans="1:13">
      <c r="A30" s="16">
        <v>27</v>
      </c>
      <c r="B30" s="63" t="s">
        <v>89</v>
      </c>
      <c r="C30" s="65"/>
      <c r="D30" s="65" t="s">
        <v>90</v>
      </c>
      <c r="E30" s="11" t="s">
        <v>32</v>
      </c>
      <c r="F30" s="16" t="s">
        <v>33</v>
      </c>
      <c r="G30" s="16" t="s">
        <v>33</v>
      </c>
      <c r="H30" s="16" t="s">
        <v>33</v>
      </c>
      <c r="I30" s="16" t="s">
        <v>33</v>
      </c>
      <c r="J30" s="63" t="s">
        <v>8</v>
      </c>
      <c r="K30" s="63">
        <v>1</v>
      </c>
      <c r="L30" s="62">
        <v>1450</v>
      </c>
      <c r="M30" s="62">
        <f t="shared" si="0"/>
        <v>1450</v>
      </c>
    </row>
    <row r="31" s="57" customFormat="1" ht="87" customHeight="1" spans="1:13">
      <c r="A31" s="16">
        <v>28</v>
      </c>
      <c r="B31" s="11" t="s">
        <v>91</v>
      </c>
      <c r="C31" s="65"/>
      <c r="D31" s="65" t="s">
        <v>92</v>
      </c>
      <c r="E31" s="11" t="s">
        <v>32</v>
      </c>
      <c r="F31" s="16" t="s">
        <v>33</v>
      </c>
      <c r="G31" s="16" t="s">
        <v>33</v>
      </c>
      <c r="H31" s="16" t="s">
        <v>33</v>
      </c>
      <c r="I31" s="16" t="s">
        <v>33</v>
      </c>
      <c r="J31" s="16" t="s">
        <v>8</v>
      </c>
      <c r="K31" s="63">
        <v>1</v>
      </c>
      <c r="L31" s="62">
        <v>450</v>
      </c>
      <c r="M31" s="62">
        <f t="shared" si="0"/>
        <v>450</v>
      </c>
    </row>
    <row r="32" s="57" customFormat="1" ht="79" customHeight="1" spans="1:13">
      <c r="A32" s="16">
        <v>29</v>
      </c>
      <c r="B32" s="63" t="s">
        <v>93</v>
      </c>
      <c r="C32" s="93"/>
      <c r="D32" s="93" t="s">
        <v>94</v>
      </c>
      <c r="E32" s="11" t="s">
        <v>32</v>
      </c>
      <c r="F32" s="16" t="s">
        <v>33</v>
      </c>
      <c r="G32" s="16" t="s">
        <v>33</v>
      </c>
      <c r="H32" s="16" t="s">
        <v>33</v>
      </c>
      <c r="I32" s="16" t="s">
        <v>33</v>
      </c>
      <c r="J32" s="63" t="s">
        <v>8</v>
      </c>
      <c r="K32" s="63">
        <v>1</v>
      </c>
      <c r="L32" s="62">
        <v>500</v>
      </c>
      <c r="M32" s="62">
        <f t="shared" si="0"/>
        <v>500</v>
      </c>
    </row>
    <row r="33" s="57" customFormat="1" ht="84" customHeight="1" spans="1:13">
      <c r="A33" s="16">
        <v>30</v>
      </c>
      <c r="B33" s="63" t="s">
        <v>95</v>
      </c>
      <c r="C33" s="73"/>
      <c r="D33" s="73" t="s">
        <v>96</v>
      </c>
      <c r="E33" s="11" t="s">
        <v>32</v>
      </c>
      <c r="F33" s="16" t="s">
        <v>33</v>
      </c>
      <c r="G33" s="16" t="s">
        <v>33</v>
      </c>
      <c r="H33" s="16" t="s">
        <v>33</v>
      </c>
      <c r="I33" s="16" t="s">
        <v>33</v>
      </c>
      <c r="J33" s="63" t="s">
        <v>8</v>
      </c>
      <c r="K33" s="63">
        <v>1</v>
      </c>
      <c r="L33" s="62">
        <v>450</v>
      </c>
      <c r="M33" s="62">
        <f t="shared" si="0"/>
        <v>450</v>
      </c>
    </row>
    <row r="34" s="57" customFormat="1" ht="94" customHeight="1" spans="1:13">
      <c r="A34" s="16">
        <v>31</v>
      </c>
      <c r="B34" s="63" t="s">
        <v>97</v>
      </c>
      <c r="C34" s="64"/>
      <c r="D34" s="64" t="s">
        <v>98</v>
      </c>
      <c r="E34" s="11" t="s">
        <v>32</v>
      </c>
      <c r="F34" s="16" t="s">
        <v>33</v>
      </c>
      <c r="G34" s="16" t="s">
        <v>33</v>
      </c>
      <c r="H34" s="16" t="s">
        <v>33</v>
      </c>
      <c r="I34" s="16" t="s">
        <v>33</v>
      </c>
      <c r="J34" s="63" t="s">
        <v>8</v>
      </c>
      <c r="K34" s="63">
        <v>1</v>
      </c>
      <c r="L34" s="62">
        <v>500</v>
      </c>
      <c r="M34" s="62">
        <f t="shared" si="0"/>
        <v>500</v>
      </c>
    </row>
    <row r="35" s="57" customFormat="1" ht="103" customHeight="1" spans="1:13">
      <c r="A35" s="16">
        <v>32</v>
      </c>
      <c r="B35" s="63" t="s">
        <v>99</v>
      </c>
      <c r="C35" s="73"/>
      <c r="D35" s="73" t="s">
        <v>100</v>
      </c>
      <c r="E35" s="11" t="s">
        <v>32</v>
      </c>
      <c r="F35" s="16" t="s">
        <v>33</v>
      </c>
      <c r="G35" s="16" t="s">
        <v>33</v>
      </c>
      <c r="H35" s="16" t="s">
        <v>33</v>
      </c>
      <c r="I35" s="16" t="s">
        <v>33</v>
      </c>
      <c r="J35" s="63" t="s">
        <v>8</v>
      </c>
      <c r="K35" s="63">
        <v>1</v>
      </c>
      <c r="L35" s="62">
        <v>450</v>
      </c>
      <c r="M35" s="62">
        <f t="shared" si="0"/>
        <v>450</v>
      </c>
    </row>
    <row r="36" s="57" customFormat="1" ht="69" customHeight="1" spans="1:13">
      <c r="A36" s="16">
        <v>33</v>
      </c>
      <c r="B36" s="63" t="s">
        <v>101</v>
      </c>
      <c r="C36" s="64"/>
      <c r="D36" s="64" t="s">
        <v>102</v>
      </c>
      <c r="E36" s="11" t="s">
        <v>32</v>
      </c>
      <c r="F36" s="16" t="s">
        <v>33</v>
      </c>
      <c r="G36" s="16" t="s">
        <v>33</v>
      </c>
      <c r="H36" s="16" t="s">
        <v>33</v>
      </c>
      <c r="I36" s="16" t="s">
        <v>33</v>
      </c>
      <c r="J36" s="63" t="s">
        <v>8</v>
      </c>
      <c r="K36" s="63">
        <v>1</v>
      </c>
      <c r="L36" s="62">
        <v>620</v>
      </c>
      <c r="M36" s="62">
        <f t="shared" si="0"/>
        <v>620</v>
      </c>
    </row>
    <row r="37" s="57" customFormat="1" ht="50" customHeight="1" spans="1:13">
      <c r="A37" s="16">
        <v>34</v>
      </c>
      <c r="B37" s="63" t="s">
        <v>103</v>
      </c>
      <c r="C37" s="64"/>
      <c r="D37" s="64" t="s">
        <v>104</v>
      </c>
      <c r="E37" s="11" t="s">
        <v>32</v>
      </c>
      <c r="F37" s="16" t="s">
        <v>33</v>
      </c>
      <c r="G37" s="16" t="s">
        <v>33</v>
      </c>
      <c r="H37" s="16" t="s">
        <v>33</v>
      </c>
      <c r="I37" s="16" t="s">
        <v>33</v>
      </c>
      <c r="J37" s="63" t="s">
        <v>8</v>
      </c>
      <c r="K37" s="63">
        <v>1</v>
      </c>
      <c r="L37" s="62">
        <v>250</v>
      </c>
      <c r="M37" s="62">
        <f t="shared" si="0"/>
        <v>250</v>
      </c>
    </row>
    <row r="38" s="57" customFormat="1" ht="39" customHeight="1" spans="1:13">
      <c r="A38" s="16">
        <v>35</v>
      </c>
      <c r="B38" s="63" t="s">
        <v>105</v>
      </c>
      <c r="C38" s="94"/>
      <c r="D38" s="94" t="s">
        <v>106</v>
      </c>
      <c r="E38" s="11" t="s">
        <v>32</v>
      </c>
      <c r="F38" s="16" t="s">
        <v>33</v>
      </c>
      <c r="G38" s="16" t="s">
        <v>33</v>
      </c>
      <c r="H38" s="16" t="s">
        <v>33</v>
      </c>
      <c r="I38" s="16" t="s">
        <v>33</v>
      </c>
      <c r="J38" s="63" t="s">
        <v>8</v>
      </c>
      <c r="K38" s="63">
        <v>1</v>
      </c>
      <c r="L38" s="62">
        <v>170</v>
      </c>
      <c r="M38" s="62">
        <f t="shared" si="0"/>
        <v>170</v>
      </c>
    </row>
    <row r="39" s="57" customFormat="1" ht="39" customHeight="1" spans="1:13">
      <c r="A39" s="16">
        <v>36</v>
      </c>
      <c r="B39" s="63" t="s">
        <v>107</v>
      </c>
      <c r="C39" s="94"/>
      <c r="D39" s="94" t="s">
        <v>108</v>
      </c>
      <c r="E39" s="11" t="s">
        <v>32</v>
      </c>
      <c r="F39" s="16" t="s">
        <v>33</v>
      </c>
      <c r="G39" s="16" t="s">
        <v>33</v>
      </c>
      <c r="H39" s="16" t="s">
        <v>33</v>
      </c>
      <c r="I39" s="16" t="s">
        <v>33</v>
      </c>
      <c r="J39" s="63" t="s">
        <v>8</v>
      </c>
      <c r="K39" s="63">
        <v>1</v>
      </c>
      <c r="L39" s="62">
        <v>120</v>
      </c>
      <c r="M39" s="62">
        <f t="shared" si="0"/>
        <v>120</v>
      </c>
    </row>
    <row r="40" s="57" customFormat="1" ht="77" customHeight="1" spans="1:13">
      <c r="A40" s="16">
        <v>37</v>
      </c>
      <c r="B40" s="63" t="s">
        <v>109</v>
      </c>
      <c r="C40" s="73"/>
      <c r="D40" s="73" t="s">
        <v>110</v>
      </c>
      <c r="E40" s="11" t="s">
        <v>32</v>
      </c>
      <c r="F40" s="16" t="s">
        <v>33</v>
      </c>
      <c r="G40" s="16" t="s">
        <v>33</v>
      </c>
      <c r="H40" s="16" t="s">
        <v>33</v>
      </c>
      <c r="I40" s="16" t="s">
        <v>33</v>
      </c>
      <c r="J40" s="63" t="s">
        <v>8</v>
      </c>
      <c r="K40" s="63">
        <v>1</v>
      </c>
      <c r="L40" s="62">
        <v>620</v>
      </c>
      <c r="M40" s="62">
        <f t="shared" si="0"/>
        <v>620</v>
      </c>
    </row>
    <row r="41" s="57" customFormat="1" ht="40" customHeight="1" spans="1:13">
      <c r="A41" s="16">
        <v>38</v>
      </c>
      <c r="B41" s="63" t="s">
        <v>111</v>
      </c>
      <c r="C41" s="73"/>
      <c r="D41" s="73" t="s">
        <v>112</v>
      </c>
      <c r="E41" s="11" t="s">
        <v>32</v>
      </c>
      <c r="F41" s="16" t="s">
        <v>33</v>
      </c>
      <c r="G41" s="16" t="s">
        <v>33</v>
      </c>
      <c r="H41" s="16" t="s">
        <v>33</v>
      </c>
      <c r="I41" s="16" t="s">
        <v>33</v>
      </c>
      <c r="J41" s="63" t="s">
        <v>8</v>
      </c>
      <c r="K41" s="63">
        <v>1</v>
      </c>
      <c r="L41" s="62">
        <v>900</v>
      </c>
      <c r="M41" s="62">
        <f t="shared" si="0"/>
        <v>900</v>
      </c>
    </row>
    <row r="42" s="57" customFormat="1" ht="69" customHeight="1" spans="1:13">
      <c r="A42" s="16">
        <v>39</v>
      </c>
      <c r="B42" s="11" t="s">
        <v>113</v>
      </c>
      <c r="C42" s="73"/>
      <c r="D42" s="73" t="s">
        <v>114</v>
      </c>
      <c r="E42" s="11" t="s">
        <v>32</v>
      </c>
      <c r="F42" s="16" t="s">
        <v>33</v>
      </c>
      <c r="G42" s="16" t="s">
        <v>33</v>
      </c>
      <c r="H42" s="16" t="s">
        <v>33</v>
      </c>
      <c r="I42" s="16" t="s">
        <v>33</v>
      </c>
      <c r="J42" s="63" t="s">
        <v>8</v>
      </c>
      <c r="K42" s="63">
        <v>1</v>
      </c>
      <c r="L42" s="62">
        <v>450</v>
      </c>
      <c r="M42" s="62">
        <f t="shared" si="0"/>
        <v>450</v>
      </c>
    </row>
    <row r="43" s="57" customFormat="1" ht="51" customHeight="1" spans="1:13">
      <c r="A43" s="16">
        <v>40</v>
      </c>
      <c r="B43" s="63" t="s">
        <v>115</v>
      </c>
      <c r="C43" s="73"/>
      <c r="D43" s="73" t="s">
        <v>116</v>
      </c>
      <c r="E43" s="11" t="s">
        <v>32</v>
      </c>
      <c r="F43" s="16" t="s">
        <v>33</v>
      </c>
      <c r="G43" s="16" t="s">
        <v>33</v>
      </c>
      <c r="H43" s="16" t="s">
        <v>33</v>
      </c>
      <c r="I43" s="16" t="s">
        <v>33</v>
      </c>
      <c r="J43" s="63" t="s">
        <v>8</v>
      </c>
      <c r="K43" s="63">
        <v>1</v>
      </c>
      <c r="L43" s="62">
        <v>500</v>
      </c>
      <c r="M43" s="62">
        <f t="shared" si="0"/>
        <v>500</v>
      </c>
    </row>
    <row r="44" s="57" customFormat="1" ht="69" customHeight="1" spans="1:13">
      <c r="A44" s="16">
        <v>41</v>
      </c>
      <c r="B44" s="63" t="s">
        <v>117</v>
      </c>
      <c r="C44" s="73"/>
      <c r="D44" s="73" t="s">
        <v>118</v>
      </c>
      <c r="E44" s="11" t="s">
        <v>32</v>
      </c>
      <c r="F44" s="16" t="s">
        <v>33</v>
      </c>
      <c r="G44" s="16" t="s">
        <v>33</v>
      </c>
      <c r="H44" s="16" t="s">
        <v>33</v>
      </c>
      <c r="I44" s="16" t="s">
        <v>33</v>
      </c>
      <c r="J44" s="63" t="s">
        <v>8</v>
      </c>
      <c r="K44" s="63">
        <v>1</v>
      </c>
      <c r="L44" s="62">
        <v>1200</v>
      </c>
      <c r="M44" s="62">
        <f t="shared" si="0"/>
        <v>1200</v>
      </c>
    </row>
    <row r="45" s="57" customFormat="1" ht="54" customHeight="1" spans="1:13">
      <c r="A45" s="16">
        <v>42</v>
      </c>
      <c r="B45" s="63" t="s">
        <v>119</v>
      </c>
      <c r="C45" s="73"/>
      <c r="D45" s="73" t="s">
        <v>120</v>
      </c>
      <c r="E45" s="11" t="s">
        <v>32</v>
      </c>
      <c r="F45" s="16" t="s">
        <v>33</v>
      </c>
      <c r="G45" s="16" t="s">
        <v>33</v>
      </c>
      <c r="H45" s="16" t="s">
        <v>33</v>
      </c>
      <c r="I45" s="16" t="s">
        <v>33</v>
      </c>
      <c r="J45" s="63" t="s">
        <v>8</v>
      </c>
      <c r="K45" s="63">
        <v>1</v>
      </c>
      <c r="L45" s="62">
        <v>700</v>
      </c>
      <c r="M45" s="62">
        <f t="shared" si="0"/>
        <v>700</v>
      </c>
    </row>
    <row r="46" s="57" customFormat="1" ht="50" customHeight="1" spans="1:13">
      <c r="A46" s="16">
        <v>43</v>
      </c>
      <c r="B46" s="63" t="s">
        <v>121</v>
      </c>
      <c r="C46" s="73"/>
      <c r="D46" s="73" t="s">
        <v>122</v>
      </c>
      <c r="E46" s="11" t="s">
        <v>32</v>
      </c>
      <c r="F46" s="16" t="s">
        <v>33</v>
      </c>
      <c r="G46" s="16" t="s">
        <v>33</v>
      </c>
      <c r="H46" s="16" t="s">
        <v>33</v>
      </c>
      <c r="I46" s="16" t="s">
        <v>33</v>
      </c>
      <c r="J46" s="63" t="s">
        <v>8</v>
      </c>
      <c r="K46" s="63">
        <v>1</v>
      </c>
      <c r="L46" s="62">
        <v>320</v>
      </c>
      <c r="M46" s="62">
        <f t="shared" si="0"/>
        <v>320</v>
      </c>
    </row>
    <row r="47" s="57" customFormat="1" ht="107" customHeight="1" spans="1:13">
      <c r="A47" s="16">
        <v>44</v>
      </c>
      <c r="B47" s="63" t="s">
        <v>123</v>
      </c>
      <c r="C47" s="13"/>
      <c r="D47" s="13" t="s">
        <v>124</v>
      </c>
      <c r="E47" s="11" t="s">
        <v>32</v>
      </c>
      <c r="F47" s="16" t="s">
        <v>33</v>
      </c>
      <c r="G47" s="16" t="s">
        <v>33</v>
      </c>
      <c r="H47" s="16" t="s">
        <v>33</v>
      </c>
      <c r="I47" s="16" t="s">
        <v>33</v>
      </c>
      <c r="J47" s="63" t="s">
        <v>8</v>
      </c>
      <c r="K47" s="63">
        <v>1</v>
      </c>
      <c r="L47" s="62">
        <v>1000</v>
      </c>
      <c r="M47" s="62">
        <f t="shared" si="0"/>
        <v>1000</v>
      </c>
    </row>
    <row r="48" s="57" customFormat="1" ht="60" customHeight="1" spans="1:13">
      <c r="A48" s="16">
        <v>45</v>
      </c>
      <c r="B48" s="16" t="s">
        <v>125</v>
      </c>
      <c r="C48" s="73"/>
      <c r="D48" s="73" t="s">
        <v>126</v>
      </c>
      <c r="E48" s="11" t="s">
        <v>32</v>
      </c>
      <c r="F48" s="16" t="s">
        <v>33</v>
      </c>
      <c r="G48" s="16" t="s">
        <v>33</v>
      </c>
      <c r="H48" s="16" t="s">
        <v>33</v>
      </c>
      <c r="I48" s="16" t="s">
        <v>33</v>
      </c>
      <c r="J48" s="63" t="s">
        <v>8</v>
      </c>
      <c r="K48" s="63">
        <v>1</v>
      </c>
      <c r="L48" s="62">
        <v>200</v>
      </c>
      <c r="M48" s="62">
        <f t="shared" si="0"/>
        <v>200</v>
      </c>
    </row>
    <row r="49" s="57" customFormat="1" ht="39" customHeight="1" spans="1:13">
      <c r="A49" s="16">
        <v>46</v>
      </c>
      <c r="B49" s="16" t="s">
        <v>127</v>
      </c>
      <c r="C49" s="13"/>
      <c r="D49" s="13" t="s">
        <v>128</v>
      </c>
      <c r="E49" s="11" t="s">
        <v>32</v>
      </c>
      <c r="F49" s="16" t="s">
        <v>33</v>
      </c>
      <c r="G49" s="16" t="s">
        <v>33</v>
      </c>
      <c r="H49" s="16" t="s">
        <v>33</v>
      </c>
      <c r="I49" s="16" t="s">
        <v>33</v>
      </c>
      <c r="J49" s="63" t="s">
        <v>8</v>
      </c>
      <c r="K49" s="63">
        <v>1</v>
      </c>
      <c r="L49" s="62">
        <v>900</v>
      </c>
      <c r="M49" s="62">
        <f t="shared" si="0"/>
        <v>900</v>
      </c>
    </row>
    <row r="50" s="57" customFormat="1" ht="36" customHeight="1" spans="1:13">
      <c r="A50" s="16">
        <v>47</v>
      </c>
      <c r="B50" s="16" t="s">
        <v>129</v>
      </c>
      <c r="C50" s="73"/>
      <c r="D50" s="73" t="s">
        <v>130</v>
      </c>
      <c r="E50" s="11" t="s">
        <v>32</v>
      </c>
      <c r="F50" s="16" t="s">
        <v>33</v>
      </c>
      <c r="G50" s="16" t="s">
        <v>33</v>
      </c>
      <c r="H50" s="16" t="s">
        <v>33</v>
      </c>
      <c r="I50" s="16" t="s">
        <v>33</v>
      </c>
      <c r="J50" s="63" t="s">
        <v>8</v>
      </c>
      <c r="K50" s="63">
        <v>1</v>
      </c>
      <c r="L50" s="62">
        <v>200</v>
      </c>
      <c r="M50" s="62">
        <f t="shared" si="0"/>
        <v>200</v>
      </c>
    </row>
    <row r="51" s="57" customFormat="1" ht="38" customHeight="1" spans="1:13">
      <c r="A51" s="16">
        <v>48</v>
      </c>
      <c r="B51" s="13" t="s">
        <v>131</v>
      </c>
      <c r="C51" s="73"/>
      <c r="D51" s="73" t="s">
        <v>132</v>
      </c>
      <c r="E51" s="11" t="s">
        <v>32</v>
      </c>
      <c r="F51" s="16" t="s">
        <v>33</v>
      </c>
      <c r="G51" s="16" t="s">
        <v>33</v>
      </c>
      <c r="H51" s="16" t="s">
        <v>33</v>
      </c>
      <c r="I51" s="16" t="s">
        <v>33</v>
      </c>
      <c r="J51" s="63" t="s">
        <v>8</v>
      </c>
      <c r="K51" s="63">
        <v>1</v>
      </c>
      <c r="L51" s="62">
        <v>180</v>
      </c>
      <c r="M51" s="62">
        <f t="shared" si="0"/>
        <v>180</v>
      </c>
    </row>
    <row r="52" s="57" customFormat="1" ht="96" customHeight="1" spans="1:13">
      <c r="A52" s="16">
        <v>49</v>
      </c>
      <c r="B52" s="11" t="s">
        <v>133</v>
      </c>
      <c r="C52" s="64"/>
      <c r="D52" s="64" t="s">
        <v>134</v>
      </c>
      <c r="E52" s="11" t="s">
        <v>32</v>
      </c>
      <c r="F52" s="16" t="s">
        <v>33</v>
      </c>
      <c r="G52" s="16" t="s">
        <v>33</v>
      </c>
      <c r="H52" s="16" t="s">
        <v>33</v>
      </c>
      <c r="I52" s="16" t="s">
        <v>33</v>
      </c>
      <c r="J52" s="63" t="s">
        <v>8</v>
      </c>
      <c r="K52" s="63">
        <v>1</v>
      </c>
      <c r="L52" s="62">
        <v>270</v>
      </c>
      <c r="M52" s="62">
        <f t="shared" si="0"/>
        <v>270</v>
      </c>
    </row>
    <row r="53" s="57" customFormat="1" ht="79" customHeight="1" spans="1:13">
      <c r="A53" s="16">
        <v>50</v>
      </c>
      <c r="B53" s="63" t="s">
        <v>135</v>
      </c>
      <c r="C53" s="64"/>
      <c r="D53" s="64" t="s">
        <v>136</v>
      </c>
      <c r="E53" s="11" t="s">
        <v>32</v>
      </c>
      <c r="F53" s="16" t="s">
        <v>33</v>
      </c>
      <c r="G53" s="16" t="s">
        <v>33</v>
      </c>
      <c r="H53" s="16" t="s">
        <v>33</v>
      </c>
      <c r="I53" s="16" t="s">
        <v>33</v>
      </c>
      <c r="J53" s="63" t="s">
        <v>8</v>
      </c>
      <c r="K53" s="63">
        <v>1</v>
      </c>
      <c r="L53" s="62">
        <v>250</v>
      </c>
      <c r="M53" s="62">
        <f t="shared" si="0"/>
        <v>250</v>
      </c>
    </row>
    <row r="54" s="57" customFormat="1" ht="45" customHeight="1" spans="1:13">
      <c r="A54" s="16">
        <v>51</v>
      </c>
      <c r="B54" s="63" t="s">
        <v>137</v>
      </c>
      <c r="C54" s="65"/>
      <c r="D54" s="65" t="s">
        <v>138</v>
      </c>
      <c r="E54" s="11" t="s">
        <v>32</v>
      </c>
      <c r="F54" s="16" t="s">
        <v>33</v>
      </c>
      <c r="G54" s="16" t="s">
        <v>33</v>
      </c>
      <c r="H54" s="16" t="s">
        <v>33</v>
      </c>
      <c r="I54" s="16" t="s">
        <v>33</v>
      </c>
      <c r="J54" s="63" t="s">
        <v>8</v>
      </c>
      <c r="K54" s="63">
        <v>1</v>
      </c>
      <c r="L54" s="62">
        <v>75</v>
      </c>
      <c r="M54" s="62">
        <f t="shared" si="0"/>
        <v>75</v>
      </c>
    </row>
    <row r="55" s="57" customFormat="1" ht="73" customHeight="1" spans="1:13">
      <c r="A55" s="16">
        <v>52</v>
      </c>
      <c r="B55" s="63" t="s">
        <v>139</v>
      </c>
      <c r="C55" s="72"/>
      <c r="D55" s="72" t="s">
        <v>140</v>
      </c>
      <c r="E55" s="11" t="s">
        <v>32</v>
      </c>
      <c r="F55" s="16" t="s">
        <v>33</v>
      </c>
      <c r="G55" s="16" t="s">
        <v>33</v>
      </c>
      <c r="H55" s="16" t="s">
        <v>33</v>
      </c>
      <c r="I55" s="16" t="s">
        <v>33</v>
      </c>
      <c r="J55" s="69" t="s">
        <v>8</v>
      </c>
      <c r="K55" s="63">
        <v>1</v>
      </c>
      <c r="L55" s="70">
        <v>400</v>
      </c>
      <c r="M55" s="62">
        <f t="shared" si="0"/>
        <v>400</v>
      </c>
    </row>
    <row r="56" s="57" customFormat="1" ht="21" customHeight="1" spans="1:13">
      <c r="A56" s="47" t="s">
        <v>141</v>
      </c>
      <c r="B56" s="47"/>
      <c r="C56" s="47"/>
      <c r="D56" s="47"/>
      <c r="E56" s="47"/>
      <c r="F56" s="47"/>
      <c r="G56" s="47"/>
      <c r="H56" s="47"/>
      <c r="I56" s="47"/>
      <c r="J56" s="47"/>
      <c r="K56" s="47"/>
      <c r="L56" s="47"/>
      <c r="M56" s="47"/>
    </row>
    <row r="57" s="57" customFormat="1" ht="310" customHeight="1" spans="1:13">
      <c r="A57" s="16">
        <v>1</v>
      </c>
      <c r="B57" s="16" t="s">
        <v>142</v>
      </c>
      <c r="C57" s="19"/>
      <c r="D57" s="19" t="s">
        <v>143</v>
      </c>
      <c r="E57" s="11" t="s">
        <v>32</v>
      </c>
      <c r="F57" s="16" t="s">
        <v>33</v>
      </c>
      <c r="G57" s="16" t="s">
        <v>33</v>
      </c>
      <c r="H57" s="16" t="s">
        <v>33</v>
      </c>
      <c r="I57" s="47" t="s">
        <v>34</v>
      </c>
      <c r="J57" s="16" t="s">
        <v>35</v>
      </c>
      <c r="K57" s="16">
        <v>6</v>
      </c>
      <c r="L57" s="62">
        <v>8900</v>
      </c>
      <c r="M57" s="62">
        <f t="shared" ref="M57:M62" si="1">L57*K57</f>
        <v>53400</v>
      </c>
    </row>
    <row r="58" s="57" customFormat="1" ht="90" customHeight="1" spans="1:13">
      <c r="A58" s="16">
        <v>2</v>
      </c>
      <c r="B58" s="16" t="s">
        <v>144</v>
      </c>
      <c r="C58" s="13"/>
      <c r="D58" s="13" t="s">
        <v>145</v>
      </c>
      <c r="E58" s="11" t="s">
        <v>32</v>
      </c>
      <c r="F58" s="16" t="s">
        <v>33</v>
      </c>
      <c r="G58" s="16" t="s">
        <v>33</v>
      </c>
      <c r="H58" s="16" t="s">
        <v>33</v>
      </c>
      <c r="I58" s="16" t="s">
        <v>33</v>
      </c>
      <c r="J58" s="16" t="s">
        <v>146</v>
      </c>
      <c r="K58" s="16">
        <v>24</v>
      </c>
      <c r="L58" s="62">
        <v>260</v>
      </c>
      <c r="M58" s="62">
        <f t="shared" si="1"/>
        <v>6240</v>
      </c>
    </row>
    <row r="59" s="92" customFormat="1" ht="108" customHeight="1" spans="1:13">
      <c r="A59" s="16">
        <v>3</v>
      </c>
      <c r="B59" s="16" t="s">
        <v>147</v>
      </c>
      <c r="C59" s="52"/>
      <c r="D59" s="52" t="s">
        <v>148</v>
      </c>
      <c r="E59" s="11" t="s">
        <v>32</v>
      </c>
      <c r="F59" s="16" t="s">
        <v>33</v>
      </c>
      <c r="G59" s="16" t="s">
        <v>33</v>
      </c>
      <c r="H59" s="16" t="s">
        <v>33</v>
      </c>
      <c r="I59" s="16" t="s">
        <v>33</v>
      </c>
      <c r="J59" s="16" t="s">
        <v>8</v>
      </c>
      <c r="K59" s="16">
        <v>24</v>
      </c>
      <c r="L59" s="62">
        <v>1200</v>
      </c>
      <c r="M59" s="62">
        <f t="shared" si="1"/>
        <v>28800</v>
      </c>
    </row>
    <row r="60" s="57" customFormat="1" ht="133" customHeight="1" spans="1:13">
      <c r="A60" s="16">
        <v>4</v>
      </c>
      <c r="B60" s="61" t="s">
        <v>149</v>
      </c>
      <c r="C60" s="13"/>
      <c r="D60" s="13" t="s">
        <v>150</v>
      </c>
      <c r="E60" s="11" t="s">
        <v>32</v>
      </c>
      <c r="F60" s="16" t="s">
        <v>33</v>
      </c>
      <c r="G60" s="16" t="s">
        <v>33</v>
      </c>
      <c r="H60" s="16" t="s">
        <v>33</v>
      </c>
      <c r="I60" s="16" t="s">
        <v>33</v>
      </c>
      <c r="J60" s="16" t="s">
        <v>35</v>
      </c>
      <c r="K60" s="16">
        <v>48</v>
      </c>
      <c r="L60" s="62">
        <v>125</v>
      </c>
      <c r="M60" s="62">
        <f t="shared" si="1"/>
        <v>6000</v>
      </c>
    </row>
    <row r="61" s="57" customFormat="1" ht="41" customHeight="1" spans="1:13">
      <c r="A61" s="16">
        <v>5</v>
      </c>
      <c r="B61" s="16" t="s">
        <v>151</v>
      </c>
      <c r="C61" s="52"/>
      <c r="D61" s="52" t="s">
        <v>152</v>
      </c>
      <c r="E61" s="11" t="s">
        <v>153</v>
      </c>
      <c r="F61" s="16" t="s">
        <v>33</v>
      </c>
      <c r="G61" s="16" t="s">
        <v>33</v>
      </c>
      <c r="H61" s="16" t="s">
        <v>33</v>
      </c>
      <c r="I61" s="16" t="s">
        <v>33</v>
      </c>
      <c r="J61" s="16" t="s">
        <v>8</v>
      </c>
      <c r="K61" s="16">
        <v>1</v>
      </c>
      <c r="L61" s="62">
        <v>4960</v>
      </c>
      <c r="M61" s="62">
        <f t="shared" si="1"/>
        <v>4960</v>
      </c>
    </row>
    <row r="62" s="57" customFormat="1" ht="64" customHeight="1" spans="1:13">
      <c r="A62" s="16">
        <v>6</v>
      </c>
      <c r="B62" s="11" t="s">
        <v>154</v>
      </c>
      <c r="C62" s="13"/>
      <c r="D62" s="13" t="s">
        <v>155</v>
      </c>
      <c r="E62" s="11" t="s">
        <v>153</v>
      </c>
      <c r="F62" s="16" t="s">
        <v>33</v>
      </c>
      <c r="G62" s="16" t="s">
        <v>33</v>
      </c>
      <c r="H62" s="16" t="s">
        <v>33</v>
      </c>
      <c r="I62" s="16" t="s">
        <v>33</v>
      </c>
      <c r="J62" s="11" t="s">
        <v>156</v>
      </c>
      <c r="K62" s="11">
        <v>1</v>
      </c>
      <c r="L62" s="62">
        <v>15240</v>
      </c>
      <c r="M62" s="62">
        <f t="shared" si="1"/>
        <v>15240</v>
      </c>
    </row>
    <row r="63" s="57" customFormat="1" ht="132" customHeight="1" spans="1:13">
      <c r="A63" s="16">
        <v>7</v>
      </c>
      <c r="B63" s="63" t="s">
        <v>157</v>
      </c>
      <c r="C63" s="64"/>
      <c r="D63" s="64" t="s">
        <v>158</v>
      </c>
      <c r="E63" s="11" t="s">
        <v>32</v>
      </c>
      <c r="F63" s="16" t="s">
        <v>33</v>
      </c>
      <c r="G63" s="16" t="s">
        <v>33</v>
      </c>
      <c r="H63" s="16" t="s">
        <v>33</v>
      </c>
      <c r="I63" s="16" t="s">
        <v>33</v>
      </c>
      <c r="J63" s="63" t="s">
        <v>40</v>
      </c>
      <c r="K63" s="63">
        <v>5</v>
      </c>
      <c r="L63" s="62">
        <v>2800</v>
      </c>
      <c r="M63" s="62">
        <f t="shared" ref="M63:M100" si="2">L63*K63</f>
        <v>14000</v>
      </c>
    </row>
    <row r="64" s="57" customFormat="1" ht="194" customHeight="1" spans="1:13">
      <c r="A64" s="16">
        <v>8</v>
      </c>
      <c r="B64" s="63" t="s">
        <v>159</v>
      </c>
      <c r="C64" s="64"/>
      <c r="D64" s="64" t="s">
        <v>160</v>
      </c>
      <c r="E64" s="11" t="s">
        <v>32</v>
      </c>
      <c r="F64" s="16" t="s">
        <v>33</v>
      </c>
      <c r="G64" s="16" t="s">
        <v>33</v>
      </c>
      <c r="H64" s="16" t="s">
        <v>33</v>
      </c>
      <c r="I64" s="16" t="s">
        <v>33</v>
      </c>
      <c r="J64" s="63" t="s">
        <v>46</v>
      </c>
      <c r="K64" s="63">
        <v>15</v>
      </c>
      <c r="L64" s="62">
        <v>980</v>
      </c>
      <c r="M64" s="62">
        <f t="shared" si="2"/>
        <v>14700</v>
      </c>
    </row>
    <row r="65" s="57" customFormat="1" ht="195" customHeight="1" spans="1:13">
      <c r="A65" s="16">
        <v>9</v>
      </c>
      <c r="B65" s="63" t="s">
        <v>49</v>
      </c>
      <c r="C65" s="64"/>
      <c r="D65" s="64" t="s">
        <v>161</v>
      </c>
      <c r="E65" s="11" t="s">
        <v>32</v>
      </c>
      <c r="F65" s="16" t="s">
        <v>33</v>
      </c>
      <c r="G65" s="16" t="s">
        <v>33</v>
      </c>
      <c r="H65" s="16" t="s">
        <v>33</v>
      </c>
      <c r="I65" s="16" t="s">
        <v>33</v>
      </c>
      <c r="J65" s="63" t="s">
        <v>46</v>
      </c>
      <c r="K65" s="63">
        <v>5</v>
      </c>
      <c r="L65" s="62">
        <v>600</v>
      </c>
      <c r="M65" s="62">
        <f t="shared" si="2"/>
        <v>3000</v>
      </c>
    </row>
    <row r="66" s="57" customFormat="1" ht="221" customHeight="1" spans="1:13">
      <c r="A66" s="16">
        <v>10</v>
      </c>
      <c r="B66" s="63" t="s">
        <v>162</v>
      </c>
      <c r="C66" s="64"/>
      <c r="D66" s="64" t="s">
        <v>163</v>
      </c>
      <c r="E66" s="11" t="s">
        <v>32</v>
      </c>
      <c r="F66" s="16" t="s">
        <v>33</v>
      </c>
      <c r="G66" s="16" t="s">
        <v>33</v>
      </c>
      <c r="H66" s="16" t="s">
        <v>33</v>
      </c>
      <c r="I66" s="16" t="s">
        <v>33</v>
      </c>
      <c r="J66" s="63" t="s">
        <v>46</v>
      </c>
      <c r="K66" s="63">
        <v>15</v>
      </c>
      <c r="L66" s="62">
        <v>980</v>
      </c>
      <c r="M66" s="62">
        <f t="shared" si="2"/>
        <v>14700</v>
      </c>
    </row>
    <row r="67" s="57" customFormat="1" ht="196" customHeight="1" spans="1:13">
      <c r="A67" s="16">
        <v>11</v>
      </c>
      <c r="B67" s="63" t="s">
        <v>53</v>
      </c>
      <c r="C67" s="64"/>
      <c r="D67" s="64" t="s">
        <v>164</v>
      </c>
      <c r="E67" s="11" t="s">
        <v>32</v>
      </c>
      <c r="F67" s="16" t="s">
        <v>33</v>
      </c>
      <c r="G67" s="16" t="s">
        <v>33</v>
      </c>
      <c r="H67" s="16" t="s">
        <v>33</v>
      </c>
      <c r="I67" s="16" t="s">
        <v>33</v>
      </c>
      <c r="J67" s="63" t="s">
        <v>46</v>
      </c>
      <c r="K67" s="63">
        <v>5</v>
      </c>
      <c r="L67" s="62">
        <v>700</v>
      </c>
      <c r="M67" s="62">
        <f t="shared" si="2"/>
        <v>3500</v>
      </c>
    </row>
    <row r="68" s="57" customFormat="1" ht="209" customHeight="1" spans="1:13">
      <c r="A68" s="16">
        <v>12</v>
      </c>
      <c r="B68" s="63" t="s">
        <v>55</v>
      </c>
      <c r="C68" s="64"/>
      <c r="D68" s="64" t="s">
        <v>165</v>
      </c>
      <c r="E68" s="11" t="s">
        <v>32</v>
      </c>
      <c r="F68" s="16" t="s">
        <v>33</v>
      </c>
      <c r="G68" s="16" t="s">
        <v>33</v>
      </c>
      <c r="H68" s="16" t="s">
        <v>33</v>
      </c>
      <c r="I68" s="16" t="s">
        <v>33</v>
      </c>
      <c r="J68" s="63" t="s">
        <v>46</v>
      </c>
      <c r="K68" s="63">
        <v>10</v>
      </c>
      <c r="L68" s="62">
        <v>600</v>
      </c>
      <c r="M68" s="62">
        <f t="shared" si="2"/>
        <v>6000</v>
      </c>
    </row>
    <row r="69" s="57" customFormat="1" ht="202" customHeight="1" spans="1:13">
      <c r="A69" s="16">
        <v>13</v>
      </c>
      <c r="B69" s="63" t="s">
        <v>57</v>
      </c>
      <c r="C69" s="64"/>
      <c r="D69" s="64" t="s">
        <v>58</v>
      </c>
      <c r="E69" s="11" t="s">
        <v>32</v>
      </c>
      <c r="F69" s="16" t="s">
        <v>33</v>
      </c>
      <c r="G69" s="16" t="s">
        <v>33</v>
      </c>
      <c r="H69" s="16" t="s">
        <v>33</v>
      </c>
      <c r="I69" s="16" t="s">
        <v>33</v>
      </c>
      <c r="J69" s="63" t="s">
        <v>46</v>
      </c>
      <c r="K69" s="63">
        <v>10</v>
      </c>
      <c r="L69" s="62">
        <v>570</v>
      </c>
      <c r="M69" s="62">
        <f t="shared" si="2"/>
        <v>5700</v>
      </c>
    </row>
    <row r="70" s="57" customFormat="1" ht="196" customHeight="1" spans="1:13">
      <c r="A70" s="16">
        <v>14</v>
      </c>
      <c r="B70" s="11" t="s">
        <v>87</v>
      </c>
      <c r="C70" s="13"/>
      <c r="D70" s="13" t="s">
        <v>88</v>
      </c>
      <c r="E70" s="11" t="s">
        <v>32</v>
      </c>
      <c r="F70" s="16" t="s">
        <v>33</v>
      </c>
      <c r="G70" s="16" t="s">
        <v>33</v>
      </c>
      <c r="H70" s="16" t="s">
        <v>33</v>
      </c>
      <c r="I70" s="16" t="s">
        <v>33</v>
      </c>
      <c r="J70" s="16" t="s">
        <v>46</v>
      </c>
      <c r="K70" s="63">
        <v>10</v>
      </c>
      <c r="L70" s="62">
        <v>980</v>
      </c>
      <c r="M70" s="62">
        <f t="shared" si="2"/>
        <v>9800</v>
      </c>
    </row>
    <row r="71" s="57" customFormat="1" ht="193" customHeight="1" spans="1:13">
      <c r="A71" s="16">
        <v>15</v>
      </c>
      <c r="B71" s="63" t="s">
        <v>59</v>
      </c>
      <c r="C71" s="64"/>
      <c r="D71" s="64" t="s">
        <v>166</v>
      </c>
      <c r="E71" s="11" t="s">
        <v>32</v>
      </c>
      <c r="F71" s="16" t="s">
        <v>33</v>
      </c>
      <c r="G71" s="16" t="s">
        <v>33</v>
      </c>
      <c r="H71" s="16" t="s">
        <v>33</v>
      </c>
      <c r="I71" s="16" t="s">
        <v>33</v>
      </c>
      <c r="J71" s="63" t="s">
        <v>8</v>
      </c>
      <c r="K71" s="63">
        <v>5</v>
      </c>
      <c r="L71" s="62">
        <v>1100</v>
      </c>
      <c r="M71" s="62">
        <f t="shared" si="2"/>
        <v>5500</v>
      </c>
    </row>
    <row r="72" s="57" customFormat="1" ht="183" customHeight="1" spans="1:13">
      <c r="A72" s="16">
        <v>16</v>
      </c>
      <c r="B72" s="63" t="s">
        <v>61</v>
      </c>
      <c r="C72" s="64"/>
      <c r="D72" s="64" t="s">
        <v>62</v>
      </c>
      <c r="E72" s="11" t="s">
        <v>32</v>
      </c>
      <c r="F72" s="16" t="s">
        <v>33</v>
      </c>
      <c r="G72" s="16" t="s">
        <v>33</v>
      </c>
      <c r="H72" s="16" t="s">
        <v>33</v>
      </c>
      <c r="I72" s="16" t="s">
        <v>33</v>
      </c>
      <c r="J72" s="63" t="s">
        <v>46</v>
      </c>
      <c r="K72" s="63">
        <v>5</v>
      </c>
      <c r="L72" s="62">
        <v>1180</v>
      </c>
      <c r="M72" s="62">
        <f t="shared" si="2"/>
        <v>5900</v>
      </c>
    </row>
    <row r="73" s="57" customFormat="1" ht="169" customHeight="1" spans="1:13">
      <c r="A73" s="16">
        <v>17</v>
      </c>
      <c r="B73" s="63" t="s">
        <v>63</v>
      </c>
      <c r="C73" s="64"/>
      <c r="D73" s="64" t="s">
        <v>64</v>
      </c>
      <c r="E73" s="11" t="s">
        <v>32</v>
      </c>
      <c r="F73" s="16" t="s">
        <v>33</v>
      </c>
      <c r="G73" s="16" t="s">
        <v>33</v>
      </c>
      <c r="H73" s="16" t="s">
        <v>33</v>
      </c>
      <c r="I73" s="16" t="s">
        <v>33</v>
      </c>
      <c r="J73" s="63" t="s">
        <v>46</v>
      </c>
      <c r="K73" s="63">
        <v>10</v>
      </c>
      <c r="L73" s="62">
        <v>1000</v>
      </c>
      <c r="M73" s="62">
        <f t="shared" si="2"/>
        <v>10000</v>
      </c>
    </row>
    <row r="74" s="57" customFormat="1" ht="186" customHeight="1" spans="1:13">
      <c r="A74" s="16">
        <v>18</v>
      </c>
      <c r="B74" s="63" t="s">
        <v>65</v>
      </c>
      <c r="C74" s="64"/>
      <c r="D74" s="64" t="s">
        <v>66</v>
      </c>
      <c r="E74" s="11" t="s">
        <v>32</v>
      </c>
      <c r="F74" s="16" t="s">
        <v>33</v>
      </c>
      <c r="G74" s="16" t="s">
        <v>33</v>
      </c>
      <c r="H74" s="16" t="s">
        <v>33</v>
      </c>
      <c r="I74" s="16" t="s">
        <v>33</v>
      </c>
      <c r="J74" s="69" t="s">
        <v>46</v>
      </c>
      <c r="K74" s="63">
        <v>15</v>
      </c>
      <c r="L74" s="62">
        <v>1000</v>
      </c>
      <c r="M74" s="62">
        <f t="shared" si="2"/>
        <v>15000</v>
      </c>
    </row>
    <row r="75" s="57" customFormat="1" ht="181" customHeight="1" spans="1:13">
      <c r="A75" s="16">
        <v>19</v>
      </c>
      <c r="B75" s="63" t="s">
        <v>69</v>
      </c>
      <c r="C75" s="13"/>
      <c r="D75" s="13" t="s">
        <v>70</v>
      </c>
      <c r="E75" s="11" t="s">
        <v>32</v>
      </c>
      <c r="F75" s="16" t="s">
        <v>33</v>
      </c>
      <c r="G75" s="16" t="s">
        <v>33</v>
      </c>
      <c r="H75" s="16" t="s">
        <v>33</v>
      </c>
      <c r="I75" s="16" t="s">
        <v>33</v>
      </c>
      <c r="J75" s="69" t="s">
        <v>46</v>
      </c>
      <c r="K75" s="63">
        <v>5</v>
      </c>
      <c r="L75" s="62">
        <v>980</v>
      </c>
      <c r="M75" s="62">
        <f t="shared" si="2"/>
        <v>4900</v>
      </c>
    </row>
    <row r="76" s="57" customFormat="1" ht="206" customHeight="1" spans="1:13">
      <c r="A76" s="16">
        <v>20</v>
      </c>
      <c r="B76" s="63" t="s">
        <v>71</v>
      </c>
      <c r="C76" s="13"/>
      <c r="D76" s="13" t="s">
        <v>72</v>
      </c>
      <c r="E76" s="11" t="s">
        <v>32</v>
      </c>
      <c r="F76" s="16" t="s">
        <v>33</v>
      </c>
      <c r="G76" s="16" t="s">
        <v>33</v>
      </c>
      <c r="H76" s="16" t="s">
        <v>33</v>
      </c>
      <c r="I76" s="16" t="s">
        <v>33</v>
      </c>
      <c r="J76" s="71" t="s">
        <v>46</v>
      </c>
      <c r="K76" s="63">
        <v>5</v>
      </c>
      <c r="L76" s="62">
        <v>700</v>
      </c>
      <c r="M76" s="62">
        <f t="shared" si="2"/>
        <v>3500</v>
      </c>
    </row>
    <row r="77" s="57" customFormat="1" ht="184" customHeight="1" spans="1:13">
      <c r="A77" s="16">
        <v>21</v>
      </c>
      <c r="B77" s="63" t="s">
        <v>73</v>
      </c>
      <c r="C77" s="64"/>
      <c r="D77" s="64" t="s">
        <v>74</v>
      </c>
      <c r="E77" s="11" t="s">
        <v>32</v>
      </c>
      <c r="F77" s="16" t="s">
        <v>33</v>
      </c>
      <c r="G77" s="16" t="s">
        <v>33</v>
      </c>
      <c r="H77" s="16" t="s">
        <v>33</v>
      </c>
      <c r="I77" s="16" t="s">
        <v>33</v>
      </c>
      <c r="J77" s="16" t="s">
        <v>46</v>
      </c>
      <c r="K77" s="63">
        <v>5</v>
      </c>
      <c r="L77" s="62">
        <v>560</v>
      </c>
      <c r="M77" s="62">
        <f t="shared" si="2"/>
        <v>2800</v>
      </c>
    </row>
    <row r="78" s="57" customFormat="1" ht="185" customHeight="1" spans="1:13">
      <c r="A78" s="16">
        <v>22</v>
      </c>
      <c r="B78" s="63" t="s">
        <v>75</v>
      </c>
      <c r="C78" s="64"/>
      <c r="D78" s="64" t="s">
        <v>76</v>
      </c>
      <c r="E78" s="11" t="s">
        <v>32</v>
      </c>
      <c r="F78" s="16" t="s">
        <v>33</v>
      </c>
      <c r="G78" s="16" t="s">
        <v>33</v>
      </c>
      <c r="H78" s="16" t="s">
        <v>33</v>
      </c>
      <c r="I78" s="16" t="s">
        <v>33</v>
      </c>
      <c r="J78" s="16" t="s">
        <v>46</v>
      </c>
      <c r="K78" s="63">
        <v>5</v>
      </c>
      <c r="L78" s="62">
        <v>560</v>
      </c>
      <c r="M78" s="62">
        <f t="shared" si="2"/>
        <v>2800</v>
      </c>
    </row>
    <row r="79" s="57" customFormat="1" ht="197" customHeight="1" spans="1:13">
      <c r="A79" s="16">
        <v>23</v>
      </c>
      <c r="B79" s="63" t="s">
        <v>77</v>
      </c>
      <c r="C79" s="64"/>
      <c r="D79" s="64" t="s">
        <v>167</v>
      </c>
      <c r="E79" s="11" t="s">
        <v>32</v>
      </c>
      <c r="F79" s="16" t="s">
        <v>33</v>
      </c>
      <c r="G79" s="16" t="s">
        <v>33</v>
      </c>
      <c r="H79" s="16" t="s">
        <v>33</v>
      </c>
      <c r="I79" s="16" t="s">
        <v>33</v>
      </c>
      <c r="J79" s="69" t="s">
        <v>46</v>
      </c>
      <c r="K79" s="63">
        <v>5</v>
      </c>
      <c r="L79" s="62">
        <v>480</v>
      </c>
      <c r="M79" s="62">
        <f t="shared" si="2"/>
        <v>2400</v>
      </c>
    </row>
    <row r="80" s="57" customFormat="1" ht="181" customHeight="1" spans="1:13">
      <c r="A80" s="16">
        <v>24</v>
      </c>
      <c r="B80" s="63" t="s">
        <v>83</v>
      </c>
      <c r="C80" s="64"/>
      <c r="D80" s="64" t="s">
        <v>84</v>
      </c>
      <c r="E80" s="11" t="s">
        <v>32</v>
      </c>
      <c r="F80" s="16" t="s">
        <v>33</v>
      </c>
      <c r="G80" s="16" t="s">
        <v>33</v>
      </c>
      <c r="H80" s="16" t="s">
        <v>33</v>
      </c>
      <c r="I80" s="16" t="s">
        <v>33</v>
      </c>
      <c r="J80" s="16" t="s">
        <v>46</v>
      </c>
      <c r="K80" s="63">
        <v>5</v>
      </c>
      <c r="L80" s="62">
        <v>1400</v>
      </c>
      <c r="M80" s="62">
        <f t="shared" si="2"/>
        <v>7000</v>
      </c>
    </row>
    <row r="81" s="57" customFormat="1" ht="183" customHeight="1" spans="1:13">
      <c r="A81" s="16">
        <v>25</v>
      </c>
      <c r="B81" s="63" t="s">
        <v>89</v>
      </c>
      <c r="C81" s="65"/>
      <c r="D81" s="65" t="s">
        <v>90</v>
      </c>
      <c r="E81" s="11" t="s">
        <v>32</v>
      </c>
      <c r="F81" s="16" t="s">
        <v>33</v>
      </c>
      <c r="G81" s="16" t="s">
        <v>33</v>
      </c>
      <c r="H81" s="16" t="s">
        <v>33</v>
      </c>
      <c r="I81" s="16" t="s">
        <v>33</v>
      </c>
      <c r="J81" s="63" t="s">
        <v>8</v>
      </c>
      <c r="K81" s="63">
        <v>5</v>
      </c>
      <c r="L81" s="62">
        <v>1450</v>
      </c>
      <c r="M81" s="62">
        <f t="shared" si="2"/>
        <v>7250</v>
      </c>
    </row>
    <row r="82" s="57" customFormat="1" ht="89" customHeight="1" spans="1:13">
      <c r="A82" s="16">
        <v>26</v>
      </c>
      <c r="B82" s="63" t="s">
        <v>93</v>
      </c>
      <c r="C82" s="93"/>
      <c r="D82" s="93" t="s">
        <v>168</v>
      </c>
      <c r="E82" s="11" t="s">
        <v>32</v>
      </c>
      <c r="F82" s="16" t="s">
        <v>33</v>
      </c>
      <c r="G82" s="16" t="s">
        <v>33</v>
      </c>
      <c r="H82" s="16" t="s">
        <v>33</v>
      </c>
      <c r="I82" s="16" t="s">
        <v>33</v>
      </c>
      <c r="J82" s="63" t="s">
        <v>8</v>
      </c>
      <c r="K82" s="63">
        <v>5</v>
      </c>
      <c r="L82" s="62">
        <v>500</v>
      </c>
      <c r="M82" s="62">
        <f t="shared" si="2"/>
        <v>2500</v>
      </c>
    </row>
    <row r="83" s="57" customFormat="1" ht="71" customHeight="1" spans="1:13">
      <c r="A83" s="16">
        <v>27</v>
      </c>
      <c r="B83" s="63" t="s">
        <v>97</v>
      </c>
      <c r="C83" s="64"/>
      <c r="D83" s="64" t="s">
        <v>98</v>
      </c>
      <c r="E83" s="11" t="s">
        <v>32</v>
      </c>
      <c r="F83" s="16" t="s">
        <v>33</v>
      </c>
      <c r="G83" s="16" t="s">
        <v>33</v>
      </c>
      <c r="H83" s="16" t="s">
        <v>33</v>
      </c>
      <c r="I83" s="16" t="s">
        <v>33</v>
      </c>
      <c r="J83" s="63" t="s">
        <v>8</v>
      </c>
      <c r="K83" s="63">
        <v>5</v>
      </c>
      <c r="L83" s="62">
        <v>500</v>
      </c>
      <c r="M83" s="62">
        <f t="shared" si="2"/>
        <v>2500</v>
      </c>
    </row>
    <row r="84" s="57" customFormat="1" ht="72" customHeight="1" spans="1:13">
      <c r="A84" s="16">
        <v>28</v>
      </c>
      <c r="B84" s="63" t="s">
        <v>101</v>
      </c>
      <c r="C84" s="64"/>
      <c r="D84" s="64" t="s">
        <v>169</v>
      </c>
      <c r="E84" s="11" t="s">
        <v>32</v>
      </c>
      <c r="F84" s="16" t="s">
        <v>33</v>
      </c>
      <c r="G84" s="16" t="s">
        <v>33</v>
      </c>
      <c r="H84" s="16" t="s">
        <v>33</v>
      </c>
      <c r="I84" s="16" t="s">
        <v>33</v>
      </c>
      <c r="J84" s="63" t="s">
        <v>8</v>
      </c>
      <c r="K84" s="63">
        <v>5</v>
      </c>
      <c r="L84" s="62">
        <v>620</v>
      </c>
      <c r="M84" s="62">
        <f t="shared" si="2"/>
        <v>3100</v>
      </c>
    </row>
    <row r="85" s="57" customFormat="1" ht="55" customHeight="1" spans="1:13">
      <c r="A85" s="16">
        <v>29</v>
      </c>
      <c r="B85" s="63" t="s">
        <v>103</v>
      </c>
      <c r="C85" s="64"/>
      <c r="D85" s="64" t="s">
        <v>104</v>
      </c>
      <c r="E85" s="11" t="s">
        <v>32</v>
      </c>
      <c r="F85" s="16" t="s">
        <v>33</v>
      </c>
      <c r="G85" s="16" t="s">
        <v>33</v>
      </c>
      <c r="H85" s="16" t="s">
        <v>33</v>
      </c>
      <c r="I85" s="16" t="s">
        <v>33</v>
      </c>
      <c r="J85" s="63" t="s">
        <v>8</v>
      </c>
      <c r="K85" s="63">
        <v>5</v>
      </c>
      <c r="L85" s="62">
        <v>250</v>
      </c>
      <c r="M85" s="62">
        <f t="shared" si="2"/>
        <v>1250</v>
      </c>
    </row>
    <row r="86" s="57" customFormat="1" ht="35" customHeight="1" spans="1:13">
      <c r="A86" s="16">
        <v>30</v>
      </c>
      <c r="B86" s="63" t="s">
        <v>105</v>
      </c>
      <c r="C86" s="94"/>
      <c r="D86" s="94" t="s">
        <v>170</v>
      </c>
      <c r="E86" s="11" t="s">
        <v>32</v>
      </c>
      <c r="F86" s="16" t="s">
        <v>33</v>
      </c>
      <c r="G86" s="16" t="s">
        <v>33</v>
      </c>
      <c r="H86" s="16" t="s">
        <v>33</v>
      </c>
      <c r="I86" s="16" t="s">
        <v>33</v>
      </c>
      <c r="J86" s="63" t="s">
        <v>8</v>
      </c>
      <c r="K86" s="63">
        <v>5</v>
      </c>
      <c r="L86" s="62">
        <v>170</v>
      </c>
      <c r="M86" s="62">
        <f t="shared" si="2"/>
        <v>850</v>
      </c>
    </row>
    <row r="87" s="57" customFormat="1" ht="30" customHeight="1" spans="1:13">
      <c r="A87" s="16">
        <v>31</v>
      </c>
      <c r="B87" s="63" t="s">
        <v>107</v>
      </c>
      <c r="C87" s="94"/>
      <c r="D87" s="94" t="s">
        <v>108</v>
      </c>
      <c r="E87" s="11" t="s">
        <v>32</v>
      </c>
      <c r="F87" s="16" t="s">
        <v>33</v>
      </c>
      <c r="G87" s="16" t="s">
        <v>33</v>
      </c>
      <c r="H87" s="16" t="s">
        <v>33</v>
      </c>
      <c r="I87" s="16" t="s">
        <v>33</v>
      </c>
      <c r="J87" s="63" t="s">
        <v>8</v>
      </c>
      <c r="K87" s="63">
        <v>5</v>
      </c>
      <c r="L87" s="62">
        <v>120</v>
      </c>
      <c r="M87" s="62">
        <f t="shared" si="2"/>
        <v>600</v>
      </c>
    </row>
    <row r="88" s="57" customFormat="1" ht="65" customHeight="1" spans="1:13">
      <c r="A88" s="16">
        <v>32</v>
      </c>
      <c r="B88" s="63" t="s">
        <v>109</v>
      </c>
      <c r="C88" s="73"/>
      <c r="D88" s="73" t="s">
        <v>171</v>
      </c>
      <c r="E88" s="11" t="s">
        <v>32</v>
      </c>
      <c r="F88" s="16" t="s">
        <v>33</v>
      </c>
      <c r="G88" s="16" t="s">
        <v>33</v>
      </c>
      <c r="H88" s="16" t="s">
        <v>33</v>
      </c>
      <c r="I88" s="16" t="s">
        <v>33</v>
      </c>
      <c r="J88" s="63" t="s">
        <v>8</v>
      </c>
      <c r="K88" s="63">
        <v>5</v>
      </c>
      <c r="L88" s="62">
        <v>620</v>
      </c>
      <c r="M88" s="62">
        <f t="shared" si="2"/>
        <v>3100</v>
      </c>
    </row>
    <row r="89" s="57" customFormat="1" ht="50" customHeight="1" spans="1:13">
      <c r="A89" s="16">
        <v>33</v>
      </c>
      <c r="B89" s="63" t="s">
        <v>111</v>
      </c>
      <c r="C89" s="73"/>
      <c r="D89" s="73" t="s">
        <v>112</v>
      </c>
      <c r="E89" s="11" t="s">
        <v>32</v>
      </c>
      <c r="F89" s="16" t="s">
        <v>33</v>
      </c>
      <c r="G89" s="16" t="s">
        <v>33</v>
      </c>
      <c r="H89" s="16" t="s">
        <v>33</v>
      </c>
      <c r="I89" s="16" t="s">
        <v>33</v>
      </c>
      <c r="J89" s="63" t="s">
        <v>8</v>
      </c>
      <c r="K89" s="63">
        <v>5</v>
      </c>
      <c r="L89" s="62">
        <v>900</v>
      </c>
      <c r="M89" s="62">
        <f t="shared" si="2"/>
        <v>4500</v>
      </c>
    </row>
    <row r="90" s="57" customFormat="1" ht="52" customHeight="1" spans="1:13">
      <c r="A90" s="16">
        <v>34</v>
      </c>
      <c r="B90" s="63" t="s">
        <v>115</v>
      </c>
      <c r="C90" s="73"/>
      <c r="D90" s="73" t="s">
        <v>116</v>
      </c>
      <c r="E90" s="11" t="s">
        <v>32</v>
      </c>
      <c r="F90" s="16" t="s">
        <v>33</v>
      </c>
      <c r="G90" s="16" t="s">
        <v>33</v>
      </c>
      <c r="H90" s="16" t="s">
        <v>33</v>
      </c>
      <c r="I90" s="16" t="s">
        <v>33</v>
      </c>
      <c r="J90" s="63" t="s">
        <v>8</v>
      </c>
      <c r="K90" s="63">
        <v>5</v>
      </c>
      <c r="L90" s="62">
        <v>500</v>
      </c>
      <c r="M90" s="62">
        <f t="shared" si="2"/>
        <v>2500</v>
      </c>
    </row>
    <row r="91" s="57" customFormat="1" ht="67" customHeight="1" spans="1:13">
      <c r="A91" s="16">
        <v>35</v>
      </c>
      <c r="B91" s="63" t="s">
        <v>117</v>
      </c>
      <c r="C91" s="73"/>
      <c r="D91" s="73" t="s">
        <v>118</v>
      </c>
      <c r="E91" s="11" t="s">
        <v>32</v>
      </c>
      <c r="F91" s="16" t="s">
        <v>33</v>
      </c>
      <c r="G91" s="16" t="s">
        <v>33</v>
      </c>
      <c r="H91" s="16" t="s">
        <v>33</v>
      </c>
      <c r="I91" s="16" t="s">
        <v>33</v>
      </c>
      <c r="J91" s="63" t="s">
        <v>8</v>
      </c>
      <c r="K91" s="63">
        <v>5</v>
      </c>
      <c r="L91" s="62">
        <v>1200</v>
      </c>
      <c r="M91" s="62">
        <f t="shared" si="2"/>
        <v>6000</v>
      </c>
    </row>
    <row r="92" s="57" customFormat="1" ht="50" customHeight="1" spans="1:13">
      <c r="A92" s="16">
        <v>36</v>
      </c>
      <c r="B92" s="63" t="s">
        <v>119</v>
      </c>
      <c r="C92" s="73"/>
      <c r="D92" s="73" t="s">
        <v>120</v>
      </c>
      <c r="E92" s="11" t="s">
        <v>32</v>
      </c>
      <c r="F92" s="16" t="s">
        <v>33</v>
      </c>
      <c r="G92" s="16" t="s">
        <v>33</v>
      </c>
      <c r="H92" s="16" t="s">
        <v>33</v>
      </c>
      <c r="I92" s="16" t="s">
        <v>33</v>
      </c>
      <c r="J92" s="63" t="s">
        <v>8</v>
      </c>
      <c r="K92" s="63">
        <v>5</v>
      </c>
      <c r="L92" s="62">
        <v>700</v>
      </c>
      <c r="M92" s="62">
        <f t="shared" si="2"/>
        <v>3500</v>
      </c>
    </row>
    <row r="93" s="57" customFormat="1" ht="42" customHeight="1" spans="1:13">
      <c r="A93" s="16">
        <v>37</v>
      </c>
      <c r="B93" s="63" t="s">
        <v>121</v>
      </c>
      <c r="C93" s="73"/>
      <c r="D93" s="73" t="s">
        <v>122</v>
      </c>
      <c r="E93" s="11" t="s">
        <v>32</v>
      </c>
      <c r="F93" s="16" t="s">
        <v>33</v>
      </c>
      <c r="G93" s="16" t="s">
        <v>33</v>
      </c>
      <c r="H93" s="16" t="s">
        <v>33</v>
      </c>
      <c r="I93" s="16" t="s">
        <v>33</v>
      </c>
      <c r="J93" s="63" t="s">
        <v>8</v>
      </c>
      <c r="K93" s="63">
        <v>5</v>
      </c>
      <c r="L93" s="62">
        <v>320</v>
      </c>
      <c r="M93" s="62">
        <f t="shared" si="2"/>
        <v>1600</v>
      </c>
    </row>
    <row r="94" s="57" customFormat="1" ht="101" customHeight="1" spans="1:13">
      <c r="A94" s="16">
        <v>38</v>
      </c>
      <c r="B94" s="63" t="s">
        <v>123</v>
      </c>
      <c r="C94" s="13"/>
      <c r="D94" s="13" t="s">
        <v>172</v>
      </c>
      <c r="E94" s="11" t="s">
        <v>32</v>
      </c>
      <c r="F94" s="16" t="s">
        <v>33</v>
      </c>
      <c r="G94" s="16" t="s">
        <v>33</v>
      </c>
      <c r="H94" s="16" t="s">
        <v>33</v>
      </c>
      <c r="I94" s="16" t="s">
        <v>33</v>
      </c>
      <c r="J94" s="63" t="s">
        <v>8</v>
      </c>
      <c r="K94" s="63">
        <v>5</v>
      </c>
      <c r="L94" s="62">
        <v>1000</v>
      </c>
      <c r="M94" s="62">
        <f t="shared" si="2"/>
        <v>5000</v>
      </c>
    </row>
    <row r="95" s="57" customFormat="1" ht="61" customHeight="1" spans="1:13">
      <c r="A95" s="16">
        <v>39</v>
      </c>
      <c r="B95" s="16" t="s">
        <v>125</v>
      </c>
      <c r="C95" s="73"/>
      <c r="D95" s="73" t="s">
        <v>126</v>
      </c>
      <c r="E95" s="11" t="s">
        <v>32</v>
      </c>
      <c r="F95" s="16" t="s">
        <v>33</v>
      </c>
      <c r="G95" s="16" t="s">
        <v>33</v>
      </c>
      <c r="H95" s="16" t="s">
        <v>33</v>
      </c>
      <c r="I95" s="16" t="s">
        <v>33</v>
      </c>
      <c r="J95" s="63" t="s">
        <v>8</v>
      </c>
      <c r="K95" s="63">
        <v>5</v>
      </c>
      <c r="L95" s="62">
        <v>200</v>
      </c>
      <c r="M95" s="62">
        <f t="shared" si="2"/>
        <v>1000</v>
      </c>
    </row>
    <row r="96" s="57" customFormat="1" ht="38" customHeight="1" spans="1:13">
      <c r="A96" s="16">
        <v>40</v>
      </c>
      <c r="B96" s="11" t="s">
        <v>131</v>
      </c>
      <c r="C96" s="73"/>
      <c r="D96" s="73" t="s">
        <v>132</v>
      </c>
      <c r="E96" s="11" t="s">
        <v>32</v>
      </c>
      <c r="F96" s="16" t="s">
        <v>33</v>
      </c>
      <c r="G96" s="16" t="s">
        <v>33</v>
      </c>
      <c r="H96" s="16" t="s">
        <v>33</v>
      </c>
      <c r="I96" s="16" t="s">
        <v>33</v>
      </c>
      <c r="J96" s="63" t="s">
        <v>8</v>
      </c>
      <c r="K96" s="63">
        <v>5</v>
      </c>
      <c r="L96" s="62">
        <v>180</v>
      </c>
      <c r="M96" s="62">
        <f t="shared" si="2"/>
        <v>900</v>
      </c>
    </row>
    <row r="97" s="57" customFormat="1" ht="86" customHeight="1" spans="1:13">
      <c r="A97" s="16">
        <v>41</v>
      </c>
      <c r="B97" s="11" t="s">
        <v>133</v>
      </c>
      <c r="C97" s="64"/>
      <c r="D97" s="64" t="s">
        <v>173</v>
      </c>
      <c r="E97" s="11" t="s">
        <v>32</v>
      </c>
      <c r="F97" s="16" t="s">
        <v>33</v>
      </c>
      <c r="G97" s="16" t="s">
        <v>33</v>
      </c>
      <c r="H97" s="16" t="s">
        <v>33</v>
      </c>
      <c r="I97" s="16" t="s">
        <v>33</v>
      </c>
      <c r="J97" s="63" t="s">
        <v>8</v>
      </c>
      <c r="K97" s="63">
        <v>5</v>
      </c>
      <c r="L97" s="62">
        <v>270</v>
      </c>
      <c r="M97" s="62">
        <f t="shared" si="2"/>
        <v>1350</v>
      </c>
    </row>
    <row r="98" s="57" customFormat="1" ht="70" customHeight="1" spans="1:13">
      <c r="A98" s="16">
        <v>42</v>
      </c>
      <c r="B98" s="63" t="s">
        <v>135</v>
      </c>
      <c r="C98" s="64"/>
      <c r="D98" s="64" t="s">
        <v>174</v>
      </c>
      <c r="E98" s="11" t="s">
        <v>32</v>
      </c>
      <c r="F98" s="16" t="s">
        <v>33</v>
      </c>
      <c r="G98" s="16" t="s">
        <v>33</v>
      </c>
      <c r="H98" s="16" t="s">
        <v>33</v>
      </c>
      <c r="I98" s="16" t="s">
        <v>33</v>
      </c>
      <c r="J98" s="63" t="s">
        <v>8</v>
      </c>
      <c r="K98" s="63">
        <v>5</v>
      </c>
      <c r="L98" s="62">
        <v>250</v>
      </c>
      <c r="M98" s="62">
        <f t="shared" si="2"/>
        <v>1250</v>
      </c>
    </row>
    <row r="99" s="57" customFormat="1" ht="50" customHeight="1" spans="1:13">
      <c r="A99" s="16">
        <v>43</v>
      </c>
      <c r="B99" s="63" t="s">
        <v>137</v>
      </c>
      <c r="C99" s="65"/>
      <c r="D99" s="65" t="s">
        <v>175</v>
      </c>
      <c r="E99" s="11" t="s">
        <v>32</v>
      </c>
      <c r="F99" s="16" t="s">
        <v>33</v>
      </c>
      <c r="G99" s="16" t="s">
        <v>33</v>
      </c>
      <c r="H99" s="16" t="s">
        <v>33</v>
      </c>
      <c r="I99" s="16" t="s">
        <v>33</v>
      </c>
      <c r="J99" s="63" t="s">
        <v>8</v>
      </c>
      <c r="K99" s="63">
        <v>5</v>
      </c>
      <c r="L99" s="62">
        <v>75</v>
      </c>
      <c r="M99" s="62">
        <f t="shared" si="2"/>
        <v>375</v>
      </c>
    </row>
    <row r="100" s="57" customFormat="1" ht="66" customHeight="1" spans="1:13">
      <c r="A100" s="16">
        <v>44</v>
      </c>
      <c r="B100" s="63" t="s">
        <v>139</v>
      </c>
      <c r="C100" s="72"/>
      <c r="D100" s="72" t="s">
        <v>176</v>
      </c>
      <c r="E100" s="11" t="s">
        <v>32</v>
      </c>
      <c r="F100" s="16" t="s">
        <v>33</v>
      </c>
      <c r="G100" s="16" t="s">
        <v>33</v>
      </c>
      <c r="H100" s="16" t="s">
        <v>33</v>
      </c>
      <c r="I100" s="16" t="s">
        <v>33</v>
      </c>
      <c r="J100" s="69" t="s">
        <v>8</v>
      </c>
      <c r="K100" s="63">
        <v>5</v>
      </c>
      <c r="L100" s="70">
        <v>400</v>
      </c>
      <c r="M100" s="62">
        <f t="shared" si="2"/>
        <v>2000</v>
      </c>
    </row>
    <row r="101" s="57" customFormat="1" ht="28" customHeight="1" spans="1:13">
      <c r="A101" s="47" t="s">
        <v>16</v>
      </c>
      <c r="B101" s="47"/>
      <c r="C101" s="47"/>
      <c r="D101" s="47"/>
      <c r="E101" s="47"/>
      <c r="F101" s="47"/>
      <c r="G101" s="47"/>
      <c r="H101" s="47"/>
      <c r="I101" s="47"/>
      <c r="J101" s="47"/>
      <c r="K101" s="47"/>
      <c r="L101" s="47"/>
      <c r="M101" s="34">
        <f>SUM(M4:M55)+SUM(M57:M100)</f>
        <v>357610</v>
      </c>
    </row>
    <row r="102" s="57" customFormat="1" ht="19.15" customHeight="1" spans="1:13">
      <c r="A102" s="45"/>
      <c r="B102" s="45"/>
      <c r="C102" s="45"/>
      <c r="D102" s="45"/>
      <c r="E102" s="45"/>
      <c r="F102" s="45"/>
      <c r="G102" s="45"/>
      <c r="H102" s="45"/>
      <c r="I102" s="45"/>
      <c r="J102" s="45"/>
      <c r="K102" s="45"/>
      <c r="L102" s="48"/>
      <c r="M102" s="48"/>
    </row>
  </sheetData>
  <mergeCells count="4">
    <mergeCell ref="A1:M1"/>
    <mergeCell ref="A3:M3"/>
    <mergeCell ref="A56:M56"/>
    <mergeCell ref="A101:L101"/>
  </mergeCells>
  <pageMargins left="0.554861111111111" right="0.554861111111111" top="0.60625" bottom="0.60625" header="0" footer="0"/>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77"/>
  <sheetViews>
    <sheetView tabSelected="1" topLeftCell="A4" workbookViewId="0">
      <selection activeCell="F7" sqref="F7"/>
    </sheetView>
  </sheetViews>
  <sheetFormatPr defaultColWidth="9" defaultRowHeight="13.5"/>
  <cols>
    <col min="1" max="1" width="5.75833333333333" style="45" customWidth="1"/>
    <col min="2" max="2" width="6.5" style="45" customWidth="1"/>
    <col min="3" max="3" width="6.25833333333333" style="45" customWidth="1"/>
    <col min="4" max="4" width="77.875" style="45" customWidth="1"/>
    <col min="5" max="5" width="5.25833333333333" style="45" customWidth="1"/>
    <col min="6" max="9" width="9.5" style="45" customWidth="1"/>
    <col min="10" max="10" width="5.25833333333333" style="45" customWidth="1"/>
    <col min="11" max="11" width="5.10833333333333" style="45" customWidth="1"/>
    <col min="12" max="12" width="9.5" style="48" customWidth="1"/>
    <col min="13" max="13" width="11" style="79" customWidth="1"/>
    <col min="14" max="16384" width="9" style="45"/>
  </cols>
  <sheetData>
    <row r="1" s="45" customFormat="1" ht="36" customHeight="1" spans="1:14">
      <c r="A1" s="49" t="s">
        <v>177</v>
      </c>
      <c r="B1" s="49"/>
      <c r="C1" s="49"/>
      <c r="D1" s="49"/>
      <c r="E1" s="49"/>
      <c r="F1" s="49"/>
      <c r="G1" s="49"/>
      <c r="H1" s="49"/>
      <c r="I1" s="49"/>
      <c r="J1" s="49"/>
      <c r="K1" s="49"/>
      <c r="L1" s="50"/>
      <c r="M1" s="50"/>
      <c r="N1" s="80"/>
    </row>
    <row r="2" s="1" customFormat="1" ht="44" customHeight="1" spans="1:14">
      <c r="A2" s="7" t="s">
        <v>1</v>
      </c>
      <c r="B2" s="8" t="s">
        <v>19</v>
      </c>
      <c r="C2" s="8" t="s">
        <v>20</v>
      </c>
      <c r="D2" s="8" t="s">
        <v>21</v>
      </c>
      <c r="E2" s="8" t="s">
        <v>22</v>
      </c>
      <c r="F2" s="8" t="s">
        <v>23</v>
      </c>
      <c r="G2" s="8" t="s">
        <v>24</v>
      </c>
      <c r="H2" s="8" t="s">
        <v>25</v>
      </c>
      <c r="I2" s="8" t="s">
        <v>26</v>
      </c>
      <c r="J2" s="8" t="s">
        <v>3</v>
      </c>
      <c r="K2" s="8" t="s">
        <v>4</v>
      </c>
      <c r="L2" s="9" t="s">
        <v>27</v>
      </c>
      <c r="M2" s="9" t="s">
        <v>28</v>
      </c>
    </row>
    <row r="3" s="45" customFormat="1" ht="28" customHeight="1" spans="1:14">
      <c r="A3" s="60" t="s">
        <v>178</v>
      </c>
      <c r="B3" s="60"/>
      <c r="C3" s="60"/>
      <c r="D3" s="60"/>
      <c r="E3" s="60"/>
      <c r="F3" s="60"/>
      <c r="G3" s="60"/>
      <c r="H3" s="60"/>
      <c r="I3" s="60"/>
      <c r="J3" s="60"/>
      <c r="K3" s="60"/>
      <c r="L3" s="60"/>
      <c r="M3" s="60"/>
    </row>
    <row r="4" s="57" customFormat="1" ht="263" customHeight="1" spans="1:14">
      <c r="A4" s="16">
        <v>1</v>
      </c>
      <c r="B4" s="61" t="s">
        <v>30</v>
      </c>
      <c r="C4" s="19"/>
      <c r="D4" s="19" t="s">
        <v>31</v>
      </c>
      <c r="E4" s="11" t="s">
        <v>32</v>
      </c>
      <c r="F4" s="16" t="s">
        <v>33</v>
      </c>
      <c r="G4" s="16" t="s">
        <v>33</v>
      </c>
      <c r="H4" s="16" t="s">
        <v>33</v>
      </c>
      <c r="I4" s="47" t="s">
        <v>34</v>
      </c>
      <c r="J4" s="16" t="s">
        <v>35</v>
      </c>
      <c r="K4" s="16">
        <v>1</v>
      </c>
      <c r="L4" s="62">
        <v>8500</v>
      </c>
      <c r="M4" s="62">
        <f>L4*K4</f>
        <v>8500</v>
      </c>
    </row>
    <row r="5" s="57" customFormat="1" ht="162" customHeight="1" spans="1:14">
      <c r="A5" s="16">
        <v>2</v>
      </c>
      <c r="B5" s="16" t="s">
        <v>179</v>
      </c>
      <c r="C5" s="13"/>
      <c r="D5" s="13" t="s">
        <v>180</v>
      </c>
      <c r="E5" s="11" t="s">
        <v>32</v>
      </c>
      <c r="F5" s="16" t="s">
        <v>33</v>
      </c>
      <c r="G5" s="16" t="s">
        <v>33</v>
      </c>
      <c r="H5" s="16" t="s">
        <v>33</v>
      </c>
      <c r="I5" s="16" t="s">
        <v>33</v>
      </c>
      <c r="J5" s="16" t="s">
        <v>8</v>
      </c>
      <c r="K5" s="16">
        <v>1</v>
      </c>
      <c r="L5" s="62">
        <v>5500</v>
      </c>
      <c r="M5" s="62">
        <f>L5*K5</f>
        <v>5500</v>
      </c>
    </row>
    <row r="6" s="57" customFormat="1" ht="52" customHeight="1" spans="1:14">
      <c r="A6" s="16">
        <v>3</v>
      </c>
      <c r="B6" s="16" t="s">
        <v>181</v>
      </c>
      <c r="C6" s="19"/>
      <c r="D6" s="19" t="s">
        <v>182</v>
      </c>
      <c r="E6" s="11" t="s">
        <v>32</v>
      </c>
      <c r="F6" s="16" t="s">
        <v>33</v>
      </c>
      <c r="G6" s="16" t="s">
        <v>33</v>
      </c>
      <c r="H6" s="16" t="s">
        <v>33</v>
      </c>
      <c r="I6" s="16" t="s">
        <v>33</v>
      </c>
      <c r="J6" s="16" t="s">
        <v>8</v>
      </c>
      <c r="K6" s="16">
        <v>1</v>
      </c>
      <c r="L6" s="62">
        <v>260</v>
      </c>
      <c r="M6" s="62">
        <f t="shared" ref="M6:M36" si="0">L6*K6</f>
        <v>260</v>
      </c>
    </row>
    <row r="7" s="57" customFormat="1" ht="74" customHeight="1" spans="1:14">
      <c r="A7" s="16">
        <v>4</v>
      </c>
      <c r="B7" s="16" t="s">
        <v>183</v>
      </c>
      <c r="C7" s="13"/>
      <c r="D7" s="13" t="s">
        <v>184</v>
      </c>
      <c r="E7" s="11" t="s">
        <v>32</v>
      </c>
      <c r="F7" s="16" t="s">
        <v>33</v>
      </c>
      <c r="G7" s="16" t="s">
        <v>33</v>
      </c>
      <c r="H7" s="16" t="s">
        <v>33</v>
      </c>
      <c r="I7" s="16" t="s">
        <v>33</v>
      </c>
      <c r="J7" s="16" t="s">
        <v>8</v>
      </c>
      <c r="K7" s="16">
        <v>1</v>
      </c>
      <c r="L7" s="62">
        <v>185</v>
      </c>
      <c r="M7" s="62">
        <f t="shared" si="0"/>
        <v>185</v>
      </c>
    </row>
    <row r="8" s="57" customFormat="1" ht="78" customHeight="1" spans="1:14">
      <c r="A8" s="16">
        <v>5</v>
      </c>
      <c r="B8" s="16" t="s">
        <v>185</v>
      </c>
      <c r="C8" s="13"/>
      <c r="D8" s="13" t="s">
        <v>186</v>
      </c>
      <c r="E8" s="11" t="s">
        <v>32</v>
      </c>
      <c r="F8" s="16" t="s">
        <v>33</v>
      </c>
      <c r="G8" s="16" t="s">
        <v>33</v>
      </c>
      <c r="H8" s="16" t="s">
        <v>33</v>
      </c>
      <c r="I8" s="16" t="s">
        <v>33</v>
      </c>
      <c r="J8" s="16" t="s">
        <v>8</v>
      </c>
      <c r="K8" s="16">
        <v>1</v>
      </c>
      <c r="L8" s="62">
        <v>490</v>
      </c>
      <c r="M8" s="62">
        <f t="shared" si="0"/>
        <v>490</v>
      </c>
    </row>
    <row r="9" s="57" customFormat="1" ht="141" customHeight="1" spans="1:14">
      <c r="A9" s="16">
        <v>6</v>
      </c>
      <c r="B9" s="63" t="s">
        <v>38</v>
      </c>
      <c r="C9" s="64"/>
      <c r="D9" s="64" t="s">
        <v>187</v>
      </c>
      <c r="E9" s="11" t="s">
        <v>32</v>
      </c>
      <c r="F9" s="16" t="s">
        <v>33</v>
      </c>
      <c r="G9" s="16" t="s">
        <v>33</v>
      </c>
      <c r="H9" s="16" t="s">
        <v>33</v>
      </c>
      <c r="I9" s="16" t="s">
        <v>33</v>
      </c>
      <c r="J9" s="63" t="s">
        <v>40</v>
      </c>
      <c r="K9" s="63">
        <v>1</v>
      </c>
      <c r="L9" s="62">
        <v>3500</v>
      </c>
      <c r="M9" s="62">
        <f t="shared" si="0"/>
        <v>3500</v>
      </c>
    </row>
    <row r="10" s="57" customFormat="1" ht="351" customHeight="1" spans="1:14">
      <c r="A10" s="16">
        <v>7</v>
      </c>
      <c r="B10" s="63" t="s">
        <v>41</v>
      </c>
      <c r="C10" s="65"/>
      <c r="D10" s="65" t="s">
        <v>42</v>
      </c>
      <c r="E10" s="11" t="s">
        <v>43</v>
      </c>
      <c r="F10" s="16" t="s">
        <v>33</v>
      </c>
      <c r="G10" s="16" t="s">
        <v>33</v>
      </c>
      <c r="H10" s="16" t="s">
        <v>33</v>
      </c>
      <c r="I10" s="16" t="s">
        <v>33</v>
      </c>
      <c r="J10" s="63" t="s">
        <v>8</v>
      </c>
      <c r="K10" s="63">
        <v>1</v>
      </c>
      <c r="L10" s="62">
        <v>2000</v>
      </c>
      <c r="M10" s="62">
        <f t="shared" si="0"/>
        <v>2000</v>
      </c>
    </row>
    <row r="11" s="57" customFormat="1" ht="138" customHeight="1" spans="1:14">
      <c r="A11" s="16">
        <v>8</v>
      </c>
      <c r="B11" s="66" t="s">
        <v>44</v>
      </c>
      <c r="C11" s="68"/>
      <c r="D11" s="68" t="s">
        <v>45</v>
      </c>
      <c r="E11" s="11" t="s">
        <v>32</v>
      </c>
      <c r="F11" s="16" t="s">
        <v>33</v>
      </c>
      <c r="G11" s="16" t="s">
        <v>33</v>
      </c>
      <c r="H11" s="16" t="s">
        <v>33</v>
      </c>
      <c r="I11" s="16" t="s">
        <v>33</v>
      </c>
      <c r="J11" s="63" t="s">
        <v>46</v>
      </c>
      <c r="K11" s="63">
        <v>2</v>
      </c>
      <c r="L11" s="62">
        <v>1300</v>
      </c>
      <c r="M11" s="62">
        <f t="shared" si="0"/>
        <v>2600</v>
      </c>
    </row>
    <row r="12" s="57" customFormat="1" ht="232" customHeight="1" spans="1:14">
      <c r="A12" s="16">
        <v>9</v>
      </c>
      <c r="B12" s="63" t="s">
        <v>65</v>
      </c>
      <c r="C12" s="64"/>
      <c r="D12" s="64" t="s">
        <v>188</v>
      </c>
      <c r="E12" s="11" t="s">
        <v>32</v>
      </c>
      <c r="F12" s="16" t="s">
        <v>33</v>
      </c>
      <c r="G12" s="16" t="s">
        <v>33</v>
      </c>
      <c r="H12" s="16" t="s">
        <v>33</v>
      </c>
      <c r="I12" s="16" t="s">
        <v>33</v>
      </c>
      <c r="J12" s="69" t="s">
        <v>46</v>
      </c>
      <c r="K12" s="69">
        <v>1</v>
      </c>
      <c r="L12" s="70">
        <v>1000</v>
      </c>
      <c r="M12" s="62">
        <f t="shared" si="0"/>
        <v>1000</v>
      </c>
    </row>
    <row r="13" s="57" customFormat="1" ht="187" customHeight="1" spans="1:14">
      <c r="A13" s="16">
        <v>10</v>
      </c>
      <c r="B13" s="63" t="s">
        <v>69</v>
      </c>
      <c r="C13" s="13"/>
      <c r="D13" s="13" t="s">
        <v>70</v>
      </c>
      <c r="E13" s="11" t="s">
        <v>32</v>
      </c>
      <c r="F13" s="16" t="s">
        <v>33</v>
      </c>
      <c r="G13" s="16" t="s">
        <v>33</v>
      </c>
      <c r="H13" s="16" t="s">
        <v>33</v>
      </c>
      <c r="I13" s="16" t="s">
        <v>33</v>
      </c>
      <c r="J13" s="71" t="s">
        <v>46</v>
      </c>
      <c r="K13" s="71">
        <v>1</v>
      </c>
      <c r="L13" s="70">
        <v>980</v>
      </c>
      <c r="M13" s="62">
        <f t="shared" si="0"/>
        <v>980</v>
      </c>
    </row>
    <row r="14" s="57" customFormat="1" ht="186" customHeight="1" spans="1:14">
      <c r="A14" s="16">
        <v>11</v>
      </c>
      <c r="B14" s="71" t="s">
        <v>189</v>
      </c>
      <c r="C14" s="13"/>
      <c r="D14" s="13" t="s">
        <v>190</v>
      </c>
      <c r="E14" s="11" t="s">
        <v>32</v>
      </c>
      <c r="F14" s="16" t="s">
        <v>33</v>
      </c>
      <c r="G14" s="16" t="s">
        <v>33</v>
      </c>
      <c r="H14" s="16" t="s">
        <v>33</v>
      </c>
      <c r="I14" s="16" t="s">
        <v>33</v>
      </c>
      <c r="J14" s="71" t="s">
        <v>46</v>
      </c>
      <c r="K14" s="71">
        <v>1</v>
      </c>
      <c r="L14" s="70">
        <v>800</v>
      </c>
      <c r="M14" s="62">
        <f t="shared" si="0"/>
        <v>800</v>
      </c>
    </row>
    <row r="15" s="57" customFormat="1" ht="166" customHeight="1" spans="1:14">
      <c r="A15" s="16">
        <v>12</v>
      </c>
      <c r="B15" s="63" t="s">
        <v>51</v>
      </c>
      <c r="C15" s="64"/>
      <c r="D15" s="64" t="s">
        <v>191</v>
      </c>
      <c r="E15" s="11" t="s">
        <v>32</v>
      </c>
      <c r="F15" s="16" t="s">
        <v>33</v>
      </c>
      <c r="G15" s="16" t="s">
        <v>33</v>
      </c>
      <c r="H15" s="16" t="s">
        <v>33</v>
      </c>
      <c r="I15" s="16" t="s">
        <v>33</v>
      </c>
      <c r="J15" s="16" t="s">
        <v>46</v>
      </c>
      <c r="K15" s="63">
        <v>1</v>
      </c>
      <c r="L15" s="62">
        <v>1100</v>
      </c>
      <c r="M15" s="62">
        <f t="shared" si="0"/>
        <v>1100</v>
      </c>
    </row>
    <row r="16" s="57" customFormat="1" ht="201" customHeight="1" spans="1:14">
      <c r="A16" s="16">
        <v>13</v>
      </c>
      <c r="B16" s="63" t="s">
        <v>192</v>
      </c>
      <c r="C16" s="64"/>
      <c r="D16" s="64" t="s">
        <v>193</v>
      </c>
      <c r="E16" s="11" t="s">
        <v>32</v>
      </c>
      <c r="F16" s="16" t="s">
        <v>33</v>
      </c>
      <c r="G16" s="16" t="s">
        <v>33</v>
      </c>
      <c r="H16" s="16" t="s">
        <v>33</v>
      </c>
      <c r="I16" s="16" t="s">
        <v>33</v>
      </c>
      <c r="J16" s="16" t="s">
        <v>46</v>
      </c>
      <c r="K16" s="63">
        <v>1</v>
      </c>
      <c r="L16" s="62">
        <v>1000</v>
      </c>
      <c r="M16" s="62">
        <f t="shared" si="0"/>
        <v>1000</v>
      </c>
    </row>
    <row r="17" s="57" customFormat="1" ht="210" customHeight="1" spans="1:13">
      <c r="A17" s="16">
        <v>14</v>
      </c>
      <c r="B17" s="71" t="s">
        <v>194</v>
      </c>
      <c r="C17" s="64"/>
      <c r="D17" s="64" t="s">
        <v>195</v>
      </c>
      <c r="E17" s="11" t="s">
        <v>32</v>
      </c>
      <c r="F17" s="16" t="s">
        <v>33</v>
      </c>
      <c r="G17" s="16" t="s">
        <v>33</v>
      </c>
      <c r="H17" s="16" t="s">
        <v>33</v>
      </c>
      <c r="I17" s="16" t="s">
        <v>33</v>
      </c>
      <c r="J17" s="71" t="s">
        <v>46</v>
      </c>
      <c r="K17" s="71">
        <v>1</v>
      </c>
      <c r="L17" s="70">
        <v>900</v>
      </c>
      <c r="M17" s="62">
        <f t="shared" si="0"/>
        <v>900</v>
      </c>
    </row>
    <row r="18" s="57" customFormat="1" ht="205" customHeight="1" spans="1:13">
      <c r="A18" s="16">
        <v>15</v>
      </c>
      <c r="B18" s="63" t="s">
        <v>196</v>
      </c>
      <c r="C18" s="64"/>
      <c r="D18" s="64" t="s">
        <v>197</v>
      </c>
      <c r="E18" s="11" t="s">
        <v>32</v>
      </c>
      <c r="F18" s="16" t="s">
        <v>33</v>
      </c>
      <c r="G18" s="16" t="s">
        <v>33</v>
      </c>
      <c r="H18" s="16" t="s">
        <v>33</v>
      </c>
      <c r="I18" s="16" t="s">
        <v>33</v>
      </c>
      <c r="J18" s="16" t="s">
        <v>46</v>
      </c>
      <c r="K18" s="63">
        <v>1</v>
      </c>
      <c r="L18" s="62">
        <v>800</v>
      </c>
      <c r="M18" s="62">
        <f t="shared" si="0"/>
        <v>800</v>
      </c>
    </row>
    <row r="19" s="57" customFormat="1" ht="205" customHeight="1" spans="1:13">
      <c r="A19" s="16">
        <v>16</v>
      </c>
      <c r="B19" s="71" t="s">
        <v>198</v>
      </c>
      <c r="C19" s="64"/>
      <c r="D19" s="64" t="s">
        <v>199</v>
      </c>
      <c r="E19" s="11" t="s">
        <v>32</v>
      </c>
      <c r="F19" s="16" t="s">
        <v>33</v>
      </c>
      <c r="G19" s="16" t="s">
        <v>33</v>
      </c>
      <c r="H19" s="16" t="s">
        <v>33</v>
      </c>
      <c r="I19" s="16" t="s">
        <v>33</v>
      </c>
      <c r="J19" s="71" t="s">
        <v>46</v>
      </c>
      <c r="K19" s="71">
        <v>1</v>
      </c>
      <c r="L19" s="70">
        <v>2000</v>
      </c>
      <c r="M19" s="62">
        <f t="shared" si="0"/>
        <v>2000</v>
      </c>
    </row>
    <row r="20" s="57" customFormat="1" ht="190" customHeight="1" spans="1:13">
      <c r="A20" s="16">
        <v>17</v>
      </c>
      <c r="B20" s="71" t="s">
        <v>200</v>
      </c>
      <c r="C20" s="64"/>
      <c r="D20" s="64" t="s">
        <v>201</v>
      </c>
      <c r="E20" s="11" t="s">
        <v>32</v>
      </c>
      <c r="F20" s="16" t="s">
        <v>33</v>
      </c>
      <c r="G20" s="16" t="s">
        <v>33</v>
      </c>
      <c r="H20" s="16" t="s">
        <v>33</v>
      </c>
      <c r="I20" s="16" t="s">
        <v>33</v>
      </c>
      <c r="J20" s="71" t="s">
        <v>46</v>
      </c>
      <c r="K20" s="71">
        <v>1</v>
      </c>
      <c r="L20" s="70">
        <v>2800</v>
      </c>
      <c r="M20" s="62">
        <f t="shared" si="0"/>
        <v>2800</v>
      </c>
    </row>
    <row r="21" s="57" customFormat="1" ht="177" customHeight="1" spans="1:13">
      <c r="A21" s="16">
        <v>18</v>
      </c>
      <c r="B21" s="71" t="s">
        <v>202</v>
      </c>
      <c r="C21" s="64"/>
      <c r="D21" s="64" t="s">
        <v>203</v>
      </c>
      <c r="E21" s="11" t="s">
        <v>32</v>
      </c>
      <c r="F21" s="16" t="s">
        <v>33</v>
      </c>
      <c r="G21" s="16" t="s">
        <v>33</v>
      </c>
      <c r="H21" s="16" t="s">
        <v>33</v>
      </c>
      <c r="I21" s="16" t="s">
        <v>33</v>
      </c>
      <c r="J21" s="71" t="s">
        <v>46</v>
      </c>
      <c r="K21" s="71">
        <v>1</v>
      </c>
      <c r="L21" s="70">
        <v>730</v>
      </c>
      <c r="M21" s="62">
        <f t="shared" si="0"/>
        <v>730</v>
      </c>
    </row>
    <row r="22" s="57" customFormat="1" ht="174" customHeight="1" spans="1:13">
      <c r="A22" s="16">
        <v>19</v>
      </c>
      <c r="B22" s="71" t="s">
        <v>204</v>
      </c>
      <c r="C22" s="64"/>
      <c r="D22" s="64" t="s">
        <v>205</v>
      </c>
      <c r="E22" s="11" t="s">
        <v>32</v>
      </c>
      <c r="F22" s="16" t="s">
        <v>33</v>
      </c>
      <c r="G22" s="16" t="s">
        <v>33</v>
      </c>
      <c r="H22" s="16" t="s">
        <v>33</v>
      </c>
      <c r="I22" s="16" t="s">
        <v>33</v>
      </c>
      <c r="J22" s="71" t="s">
        <v>46</v>
      </c>
      <c r="K22" s="71">
        <v>1</v>
      </c>
      <c r="L22" s="70">
        <v>730</v>
      </c>
      <c r="M22" s="62">
        <f t="shared" si="0"/>
        <v>730</v>
      </c>
    </row>
    <row r="23" s="57" customFormat="1" ht="177" customHeight="1" spans="1:13">
      <c r="A23" s="16">
        <v>20</v>
      </c>
      <c r="B23" s="71" t="s">
        <v>206</v>
      </c>
      <c r="C23" s="64"/>
      <c r="D23" s="64" t="s">
        <v>207</v>
      </c>
      <c r="E23" s="11" t="s">
        <v>32</v>
      </c>
      <c r="F23" s="16" t="s">
        <v>33</v>
      </c>
      <c r="G23" s="16" t="s">
        <v>33</v>
      </c>
      <c r="H23" s="16" t="s">
        <v>33</v>
      </c>
      <c r="I23" s="16" t="s">
        <v>33</v>
      </c>
      <c r="J23" s="71" t="s">
        <v>46</v>
      </c>
      <c r="K23" s="71">
        <v>1</v>
      </c>
      <c r="L23" s="70">
        <v>1600</v>
      </c>
      <c r="M23" s="62">
        <f t="shared" si="0"/>
        <v>1600</v>
      </c>
    </row>
    <row r="24" s="57" customFormat="1" ht="178" customHeight="1" spans="1:13">
      <c r="A24" s="16">
        <v>21</v>
      </c>
      <c r="B24" s="71" t="s">
        <v>208</v>
      </c>
      <c r="C24" s="64"/>
      <c r="D24" s="64" t="s">
        <v>209</v>
      </c>
      <c r="E24" s="11" t="s">
        <v>32</v>
      </c>
      <c r="F24" s="16" t="s">
        <v>33</v>
      </c>
      <c r="G24" s="16" t="s">
        <v>33</v>
      </c>
      <c r="H24" s="16" t="s">
        <v>33</v>
      </c>
      <c r="I24" s="16" t="s">
        <v>33</v>
      </c>
      <c r="J24" s="71" t="s">
        <v>46</v>
      </c>
      <c r="K24" s="71">
        <v>1</v>
      </c>
      <c r="L24" s="70">
        <v>2950</v>
      </c>
      <c r="M24" s="62">
        <f t="shared" si="0"/>
        <v>2950</v>
      </c>
    </row>
    <row r="25" s="57" customFormat="1" ht="181" customHeight="1" spans="1:13">
      <c r="A25" s="16">
        <v>22</v>
      </c>
      <c r="B25" s="71" t="s">
        <v>210</v>
      </c>
      <c r="C25" s="64"/>
      <c r="D25" s="64" t="s">
        <v>211</v>
      </c>
      <c r="E25" s="11" t="s">
        <v>32</v>
      </c>
      <c r="F25" s="16" t="s">
        <v>33</v>
      </c>
      <c r="G25" s="16" t="s">
        <v>33</v>
      </c>
      <c r="H25" s="16" t="s">
        <v>33</v>
      </c>
      <c r="I25" s="16" t="s">
        <v>33</v>
      </c>
      <c r="J25" s="71" t="s">
        <v>46</v>
      </c>
      <c r="K25" s="71">
        <v>1</v>
      </c>
      <c r="L25" s="70">
        <v>3000</v>
      </c>
      <c r="M25" s="62">
        <f t="shared" si="0"/>
        <v>3000</v>
      </c>
    </row>
    <row r="26" s="57" customFormat="1" ht="188" customHeight="1" spans="1:13">
      <c r="A26" s="16">
        <v>23</v>
      </c>
      <c r="B26" s="11" t="s">
        <v>212</v>
      </c>
      <c r="C26" s="64"/>
      <c r="D26" s="64" t="s">
        <v>213</v>
      </c>
      <c r="E26" s="11" t="s">
        <v>32</v>
      </c>
      <c r="F26" s="16" t="s">
        <v>33</v>
      </c>
      <c r="G26" s="16" t="s">
        <v>33</v>
      </c>
      <c r="H26" s="16" t="s">
        <v>33</v>
      </c>
      <c r="I26" s="16" t="s">
        <v>33</v>
      </c>
      <c r="J26" s="71" t="s">
        <v>46</v>
      </c>
      <c r="K26" s="63">
        <v>1</v>
      </c>
      <c r="L26" s="70">
        <v>1600</v>
      </c>
      <c r="M26" s="62">
        <f t="shared" si="0"/>
        <v>1600</v>
      </c>
    </row>
    <row r="27" s="57" customFormat="1" ht="64" customHeight="1" spans="1:13">
      <c r="A27" s="16">
        <v>24</v>
      </c>
      <c r="B27" s="11" t="s">
        <v>214</v>
      </c>
      <c r="C27" s="13"/>
      <c r="D27" s="13" t="s">
        <v>215</v>
      </c>
      <c r="E27" s="11" t="s">
        <v>32</v>
      </c>
      <c r="F27" s="16" t="s">
        <v>33</v>
      </c>
      <c r="G27" s="16" t="s">
        <v>33</v>
      </c>
      <c r="H27" s="16" t="s">
        <v>33</v>
      </c>
      <c r="I27" s="16" t="s">
        <v>33</v>
      </c>
      <c r="J27" s="71" t="s">
        <v>46</v>
      </c>
      <c r="K27" s="71">
        <v>1</v>
      </c>
      <c r="L27" s="70">
        <v>600</v>
      </c>
      <c r="M27" s="62">
        <f t="shared" si="0"/>
        <v>600</v>
      </c>
    </row>
    <row r="28" s="57" customFormat="1" ht="80" customHeight="1" spans="1:13">
      <c r="A28" s="16">
        <v>25</v>
      </c>
      <c r="B28" s="11" t="s">
        <v>216</v>
      </c>
      <c r="C28" s="81"/>
      <c r="D28" s="81" t="s">
        <v>217</v>
      </c>
      <c r="E28" s="11" t="s">
        <v>32</v>
      </c>
      <c r="F28" s="16" t="s">
        <v>33</v>
      </c>
      <c r="G28" s="16" t="s">
        <v>33</v>
      </c>
      <c r="H28" s="16" t="s">
        <v>33</v>
      </c>
      <c r="I28" s="16" t="s">
        <v>33</v>
      </c>
      <c r="J28" s="71" t="s">
        <v>46</v>
      </c>
      <c r="K28" s="71">
        <v>1</v>
      </c>
      <c r="L28" s="62">
        <v>500</v>
      </c>
      <c r="M28" s="62">
        <f t="shared" si="0"/>
        <v>500</v>
      </c>
    </row>
    <row r="29" s="57" customFormat="1" ht="50" customHeight="1" spans="1:13">
      <c r="A29" s="16">
        <v>26</v>
      </c>
      <c r="B29" s="63" t="s">
        <v>137</v>
      </c>
      <c r="C29" s="65"/>
      <c r="D29" s="65" t="s">
        <v>138</v>
      </c>
      <c r="E29" s="11" t="s">
        <v>32</v>
      </c>
      <c r="F29" s="16" t="s">
        <v>33</v>
      </c>
      <c r="G29" s="16" t="s">
        <v>33</v>
      </c>
      <c r="H29" s="16" t="s">
        <v>33</v>
      </c>
      <c r="I29" s="16" t="s">
        <v>33</v>
      </c>
      <c r="J29" s="71" t="s">
        <v>8</v>
      </c>
      <c r="K29" s="63">
        <v>1</v>
      </c>
      <c r="L29" s="70">
        <v>75</v>
      </c>
      <c r="M29" s="62">
        <f t="shared" si="0"/>
        <v>75</v>
      </c>
    </row>
    <row r="30" s="57" customFormat="1" ht="38" customHeight="1" spans="1:13">
      <c r="A30" s="16">
        <v>27</v>
      </c>
      <c r="B30" s="71" t="s">
        <v>218</v>
      </c>
      <c r="C30" s="82"/>
      <c r="D30" s="82" t="s">
        <v>219</v>
      </c>
      <c r="E30" s="11" t="s">
        <v>32</v>
      </c>
      <c r="F30" s="16" t="s">
        <v>33</v>
      </c>
      <c r="G30" s="16" t="s">
        <v>33</v>
      </c>
      <c r="H30" s="16" t="s">
        <v>33</v>
      </c>
      <c r="I30" s="16" t="s">
        <v>33</v>
      </c>
      <c r="J30" s="71" t="s">
        <v>8</v>
      </c>
      <c r="K30" s="71">
        <v>1</v>
      </c>
      <c r="L30" s="70">
        <v>100</v>
      </c>
      <c r="M30" s="62">
        <f t="shared" si="0"/>
        <v>100</v>
      </c>
    </row>
    <row r="31" s="57" customFormat="1" ht="50" customHeight="1" spans="1:13">
      <c r="A31" s="16">
        <v>28</v>
      </c>
      <c r="B31" s="71" t="s">
        <v>220</v>
      </c>
      <c r="C31" s="82"/>
      <c r="D31" s="82" t="s">
        <v>221</v>
      </c>
      <c r="E31" s="11" t="s">
        <v>32</v>
      </c>
      <c r="F31" s="16" t="s">
        <v>33</v>
      </c>
      <c r="G31" s="16" t="s">
        <v>33</v>
      </c>
      <c r="H31" s="16" t="s">
        <v>33</v>
      </c>
      <c r="I31" s="16" t="s">
        <v>33</v>
      </c>
      <c r="J31" s="71" t="s">
        <v>8</v>
      </c>
      <c r="K31" s="63">
        <v>1</v>
      </c>
      <c r="L31" s="70">
        <v>245</v>
      </c>
      <c r="M31" s="62">
        <f t="shared" si="0"/>
        <v>245</v>
      </c>
    </row>
    <row r="32" s="57" customFormat="1" ht="50" customHeight="1" spans="1:13">
      <c r="A32" s="16">
        <v>29</v>
      </c>
      <c r="B32" s="71" t="s">
        <v>222</v>
      </c>
      <c r="C32" s="82"/>
      <c r="D32" s="82" t="s">
        <v>223</v>
      </c>
      <c r="E32" s="11" t="s">
        <v>32</v>
      </c>
      <c r="F32" s="16" t="s">
        <v>33</v>
      </c>
      <c r="G32" s="16" t="s">
        <v>33</v>
      </c>
      <c r="H32" s="16" t="s">
        <v>33</v>
      </c>
      <c r="I32" s="16" t="s">
        <v>33</v>
      </c>
      <c r="J32" s="71" t="s">
        <v>8</v>
      </c>
      <c r="K32" s="71">
        <v>1</v>
      </c>
      <c r="L32" s="70">
        <v>245</v>
      </c>
      <c r="M32" s="62">
        <f t="shared" si="0"/>
        <v>245</v>
      </c>
    </row>
    <row r="33" s="57" customFormat="1" ht="50" customHeight="1" spans="1:13">
      <c r="A33" s="16">
        <v>30</v>
      </c>
      <c r="B33" s="16" t="s">
        <v>224</v>
      </c>
      <c r="C33" s="74"/>
      <c r="D33" s="74" t="s">
        <v>225</v>
      </c>
      <c r="E33" s="11" t="s">
        <v>32</v>
      </c>
      <c r="F33" s="16" t="s">
        <v>33</v>
      </c>
      <c r="G33" s="16" t="s">
        <v>33</v>
      </c>
      <c r="H33" s="16" t="s">
        <v>33</v>
      </c>
      <c r="I33" s="16" t="s">
        <v>33</v>
      </c>
      <c r="J33" s="16" t="s">
        <v>8</v>
      </c>
      <c r="K33" s="12">
        <v>1</v>
      </c>
      <c r="L33" s="62">
        <v>50</v>
      </c>
      <c r="M33" s="62">
        <f t="shared" si="0"/>
        <v>50</v>
      </c>
    </row>
    <row r="34" s="57" customFormat="1" ht="98" customHeight="1" spans="1:13">
      <c r="A34" s="16">
        <v>31</v>
      </c>
      <c r="B34" s="71" t="s">
        <v>226</v>
      </c>
      <c r="C34" s="73"/>
      <c r="D34" s="73" t="s">
        <v>227</v>
      </c>
      <c r="E34" s="11" t="s">
        <v>32</v>
      </c>
      <c r="F34" s="16" t="s">
        <v>33</v>
      </c>
      <c r="G34" s="16" t="s">
        <v>33</v>
      </c>
      <c r="H34" s="16" t="s">
        <v>33</v>
      </c>
      <c r="I34" s="16" t="s">
        <v>33</v>
      </c>
      <c r="J34" s="71" t="s">
        <v>8</v>
      </c>
      <c r="K34" s="63">
        <v>1</v>
      </c>
      <c r="L34" s="70">
        <v>200</v>
      </c>
      <c r="M34" s="62">
        <f t="shared" si="0"/>
        <v>200</v>
      </c>
    </row>
    <row r="35" s="57" customFormat="1" ht="50" customHeight="1" spans="1:13">
      <c r="A35" s="16">
        <v>32</v>
      </c>
      <c r="B35" s="71" t="s">
        <v>228</v>
      </c>
      <c r="C35" s="81"/>
      <c r="D35" s="81" t="s">
        <v>229</v>
      </c>
      <c r="E35" s="11" t="s">
        <v>32</v>
      </c>
      <c r="F35" s="16" t="s">
        <v>33</v>
      </c>
      <c r="G35" s="16" t="s">
        <v>33</v>
      </c>
      <c r="H35" s="16" t="s">
        <v>33</v>
      </c>
      <c r="I35" s="16" t="s">
        <v>33</v>
      </c>
      <c r="J35" s="71" t="s">
        <v>8</v>
      </c>
      <c r="K35" s="71">
        <v>1</v>
      </c>
      <c r="L35" s="70">
        <v>350</v>
      </c>
      <c r="M35" s="62">
        <f t="shared" si="0"/>
        <v>350</v>
      </c>
    </row>
    <row r="36" s="57" customFormat="1" ht="57" customHeight="1" spans="1:13">
      <c r="A36" s="16">
        <v>33</v>
      </c>
      <c r="B36" s="63" t="s">
        <v>230</v>
      </c>
      <c r="C36" s="72"/>
      <c r="D36" s="72" t="s">
        <v>231</v>
      </c>
      <c r="E36" s="11" t="s">
        <v>32</v>
      </c>
      <c r="F36" s="16" t="s">
        <v>33</v>
      </c>
      <c r="G36" s="16" t="s">
        <v>33</v>
      </c>
      <c r="H36" s="16" t="s">
        <v>33</v>
      </c>
      <c r="I36" s="16" t="s">
        <v>33</v>
      </c>
      <c r="J36" s="63" t="s">
        <v>8</v>
      </c>
      <c r="K36" s="63">
        <v>1</v>
      </c>
      <c r="L36" s="62">
        <v>400</v>
      </c>
      <c r="M36" s="62">
        <f t="shared" si="0"/>
        <v>400</v>
      </c>
    </row>
    <row r="37" s="57" customFormat="1" ht="21" customHeight="1" spans="1:13">
      <c r="A37" s="46" t="s">
        <v>141</v>
      </c>
      <c r="B37" s="46"/>
      <c r="C37" s="46"/>
      <c r="D37" s="46"/>
      <c r="E37" s="46"/>
      <c r="F37" s="46"/>
      <c r="G37" s="46"/>
      <c r="H37" s="46"/>
      <c r="I37" s="46"/>
      <c r="J37" s="46"/>
      <c r="K37" s="46"/>
      <c r="L37" s="46"/>
      <c r="M37" s="46"/>
    </row>
    <row r="38" s="57" customFormat="1" ht="309" customHeight="1" spans="1:13">
      <c r="A38" s="16">
        <v>1</v>
      </c>
      <c r="B38" s="16" t="s">
        <v>142</v>
      </c>
      <c r="C38" s="19"/>
      <c r="D38" s="19" t="s">
        <v>143</v>
      </c>
      <c r="E38" s="11" t="s">
        <v>32</v>
      </c>
      <c r="F38" s="16" t="s">
        <v>33</v>
      </c>
      <c r="G38" s="16" t="s">
        <v>33</v>
      </c>
      <c r="H38" s="16" t="s">
        <v>33</v>
      </c>
      <c r="I38" s="47" t="s">
        <v>34</v>
      </c>
      <c r="J38" s="16" t="s">
        <v>35</v>
      </c>
      <c r="K38" s="16">
        <v>6</v>
      </c>
      <c r="L38" s="62">
        <v>8900</v>
      </c>
      <c r="M38" s="62">
        <f t="shared" ref="M38:M40" si="1">L38*K38</f>
        <v>53400</v>
      </c>
    </row>
    <row r="39" s="58" customFormat="1" ht="90" customHeight="1" spans="1:13">
      <c r="A39" s="11">
        <v>2</v>
      </c>
      <c r="B39" s="11" t="s">
        <v>144</v>
      </c>
      <c r="C39" s="13"/>
      <c r="D39" s="13" t="s">
        <v>145</v>
      </c>
      <c r="E39" s="11" t="s">
        <v>32</v>
      </c>
      <c r="F39" s="16" t="s">
        <v>33</v>
      </c>
      <c r="G39" s="16" t="s">
        <v>33</v>
      </c>
      <c r="H39" s="16" t="s">
        <v>33</v>
      </c>
      <c r="I39" s="16" t="s">
        <v>33</v>
      </c>
      <c r="J39" s="11" t="s">
        <v>146</v>
      </c>
      <c r="K39" s="11">
        <v>24</v>
      </c>
      <c r="L39" s="62">
        <v>260</v>
      </c>
      <c r="M39" s="62">
        <f t="shared" ref="M39:M64" si="2">L39*K39</f>
        <v>6240</v>
      </c>
    </row>
    <row r="40" s="58" customFormat="1" ht="90" customHeight="1" spans="1:13">
      <c r="A40" s="11">
        <v>3</v>
      </c>
      <c r="B40" s="16" t="s">
        <v>232</v>
      </c>
      <c r="C40" s="75"/>
      <c r="D40" s="75" t="s">
        <v>233</v>
      </c>
      <c r="E40" s="11" t="s">
        <v>32</v>
      </c>
      <c r="F40" s="16" t="s">
        <v>33</v>
      </c>
      <c r="G40" s="16" t="s">
        <v>33</v>
      </c>
      <c r="H40" s="16" t="s">
        <v>33</v>
      </c>
      <c r="I40" s="16" t="s">
        <v>33</v>
      </c>
      <c r="J40" s="14" t="s">
        <v>8</v>
      </c>
      <c r="K40" s="14">
        <v>24</v>
      </c>
      <c r="L40" s="62">
        <v>310</v>
      </c>
      <c r="M40" s="62">
        <f t="shared" si="2"/>
        <v>7440</v>
      </c>
    </row>
    <row r="41" s="57" customFormat="1" ht="136" customHeight="1" spans="1:13">
      <c r="A41" s="11">
        <v>4</v>
      </c>
      <c r="B41" s="76" t="s">
        <v>149</v>
      </c>
      <c r="C41" s="13"/>
      <c r="D41" s="13" t="s">
        <v>234</v>
      </c>
      <c r="E41" s="11" t="s">
        <v>32</v>
      </c>
      <c r="F41" s="16" t="s">
        <v>33</v>
      </c>
      <c r="G41" s="16" t="s">
        <v>33</v>
      </c>
      <c r="H41" s="16" t="s">
        <v>33</v>
      </c>
      <c r="I41" s="83" t="s">
        <v>34</v>
      </c>
      <c r="J41" s="16" t="s">
        <v>35</v>
      </c>
      <c r="K41" s="16">
        <v>48</v>
      </c>
      <c r="L41" s="62">
        <v>125</v>
      </c>
      <c r="M41" s="62">
        <f t="shared" si="2"/>
        <v>6000</v>
      </c>
    </row>
    <row r="42" s="57" customFormat="1" ht="144" customHeight="1" spans="1:13">
      <c r="A42" s="11">
        <v>5</v>
      </c>
      <c r="B42" s="16" t="s">
        <v>235</v>
      </c>
      <c r="C42" s="77"/>
      <c r="D42" s="77" t="s">
        <v>236</v>
      </c>
      <c r="E42" s="11" t="s">
        <v>32</v>
      </c>
      <c r="F42" s="16" t="s">
        <v>33</v>
      </c>
      <c r="G42" s="16" t="s">
        <v>33</v>
      </c>
      <c r="H42" s="16" t="s">
        <v>33</v>
      </c>
      <c r="I42" s="16" t="s">
        <v>33</v>
      </c>
      <c r="J42" s="16" t="s">
        <v>8</v>
      </c>
      <c r="K42" s="16">
        <v>12</v>
      </c>
      <c r="L42" s="62">
        <v>880</v>
      </c>
      <c r="M42" s="62">
        <f t="shared" si="2"/>
        <v>10560</v>
      </c>
    </row>
    <row r="43" s="57" customFormat="1" ht="81" customHeight="1" spans="1:13">
      <c r="A43" s="11">
        <v>6</v>
      </c>
      <c r="B43" s="16" t="s">
        <v>183</v>
      </c>
      <c r="C43" s="13"/>
      <c r="D43" s="13" t="s">
        <v>184</v>
      </c>
      <c r="E43" s="11" t="s">
        <v>32</v>
      </c>
      <c r="F43" s="16" t="s">
        <v>33</v>
      </c>
      <c r="G43" s="16" t="s">
        <v>33</v>
      </c>
      <c r="H43" s="16" t="s">
        <v>33</v>
      </c>
      <c r="I43" s="16" t="s">
        <v>33</v>
      </c>
      <c r="J43" s="16" t="s">
        <v>8</v>
      </c>
      <c r="K43" s="16">
        <v>12</v>
      </c>
      <c r="L43" s="62">
        <v>185</v>
      </c>
      <c r="M43" s="62">
        <f t="shared" si="2"/>
        <v>2220</v>
      </c>
    </row>
    <row r="44" s="57" customFormat="1" ht="131" customHeight="1" spans="1:13">
      <c r="A44" s="11">
        <v>7</v>
      </c>
      <c r="B44" s="63" t="s">
        <v>157</v>
      </c>
      <c r="C44" s="64"/>
      <c r="D44" s="64" t="s">
        <v>237</v>
      </c>
      <c r="E44" s="11" t="s">
        <v>32</v>
      </c>
      <c r="F44" s="16" t="s">
        <v>33</v>
      </c>
      <c r="G44" s="16" t="s">
        <v>33</v>
      </c>
      <c r="H44" s="16" t="s">
        <v>33</v>
      </c>
      <c r="I44" s="16" t="s">
        <v>33</v>
      </c>
      <c r="J44" s="71" t="s">
        <v>40</v>
      </c>
      <c r="K44" s="71">
        <v>5</v>
      </c>
      <c r="L44" s="62">
        <v>2800</v>
      </c>
      <c r="M44" s="62">
        <f t="shared" si="2"/>
        <v>14000</v>
      </c>
    </row>
    <row r="45" s="57" customFormat="1" ht="190" customHeight="1" spans="1:13">
      <c r="A45" s="11">
        <v>8</v>
      </c>
      <c r="B45" s="63" t="s">
        <v>65</v>
      </c>
      <c r="C45" s="64"/>
      <c r="D45" s="64" t="s">
        <v>66</v>
      </c>
      <c r="E45" s="11" t="s">
        <v>32</v>
      </c>
      <c r="F45" s="16" t="s">
        <v>33</v>
      </c>
      <c r="G45" s="16" t="s">
        <v>33</v>
      </c>
      <c r="H45" s="16" t="s">
        <v>33</v>
      </c>
      <c r="I45" s="16" t="s">
        <v>33</v>
      </c>
      <c r="J45" s="69" t="s">
        <v>46</v>
      </c>
      <c r="K45" s="63">
        <v>5</v>
      </c>
      <c r="L45" s="70">
        <v>1000</v>
      </c>
      <c r="M45" s="62">
        <f t="shared" si="2"/>
        <v>5000</v>
      </c>
    </row>
    <row r="46" s="57" customFormat="1" ht="185" customHeight="1" spans="1:13">
      <c r="A46" s="11">
        <v>9</v>
      </c>
      <c r="B46" s="63" t="s">
        <v>69</v>
      </c>
      <c r="C46" s="13"/>
      <c r="D46" s="13" t="s">
        <v>70</v>
      </c>
      <c r="E46" s="11" t="s">
        <v>32</v>
      </c>
      <c r="F46" s="16" t="s">
        <v>33</v>
      </c>
      <c r="G46" s="16" t="s">
        <v>33</v>
      </c>
      <c r="H46" s="16" t="s">
        <v>33</v>
      </c>
      <c r="I46" s="16" t="s">
        <v>33</v>
      </c>
      <c r="J46" s="71" t="s">
        <v>46</v>
      </c>
      <c r="K46" s="71">
        <v>5</v>
      </c>
      <c r="L46" s="70">
        <v>980</v>
      </c>
      <c r="M46" s="62">
        <f t="shared" si="2"/>
        <v>4900</v>
      </c>
    </row>
    <row r="47" s="57" customFormat="1" ht="178" customHeight="1" spans="1:13">
      <c r="A47" s="11">
        <v>10</v>
      </c>
      <c r="B47" s="71" t="s">
        <v>189</v>
      </c>
      <c r="C47" s="13"/>
      <c r="D47" s="13" t="s">
        <v>190</v>
      </c>
      <c r="E47" s="11" t="s">
        <v>32</v>
      </c>
      <c r="F47" s="16" t="s">
        <v>33</v>
      </c>
      <c r="G47" s="16" t="s">
        <v>33</v>
      </c>
      <c r="H47" s="16" t="s">
        <v>33</v>
      </c>
      <c r="I47" s="16" t="s">
        <v>33</v>
      </c>
      <c r="J47" s="71" t="s">
        <v>46</v>
      </c>
      <c r="K47" s="71">
        <v>5</v>
      </c>
      <c r="L47" s="70">
        <v>800</v>
      </c>
      <c r="M47" s="62">
        <f t="shared" si="2"/>
        <v>4000</v>
      </c>
    </row>
    <row r="48" s="57" customFormat="1" ht="211" customHeight="1" spans="1:13">
      <c r="A48" s="11">
        <v>11</v>
      </c>
      <c r="B48" s="63" t="s">
        <v>192</v>
      </c>
      <c r="C48" s="64"/>
      <c r="D48" s="64" t="s">
        <v>193</v>
      </c>
      <c r="E48" s="11" t="s">
        <v>32</v>
      </c>
      <c r="F48" s="16" t="s">
        <v>33</v>
      </c>
      <c r="G48" s="16" t="s">
        <v>33</v>
      </c>
      <c r="H48" s="16" t="s">
        <v>33</v>
      </c>
      <c r="I48" s="16" t="s">
        <v>33</v>
      </c>
      <c r="J48" s="63" t="s">
        <v>46</v>
      </c>
      <c r="K48" s="71">
        <v>5</v>
      </c>
      <c r="L48" s="62">
        <v>1000</v>
      </c>
      <c r="M48" s="62">
        <f t="shared" si="2"/>
        <v>5000</v>
      </c>
    </row>
    <row r="49" s="57" customFormat="1" ht="194" customHeight="1" spans="1:13">
      <c r="A49" s="11">
        <v>12</v>
      </c>
      <c r="B49" s="71" t="s">
        <v>194</v>
      </c>
      <c r="C49" s="64"/>
      <c r="D49" s="64" t="s">
        <v>238</v>
      </c>
      <c r="E49" s="11" t="s">
        <v>32</v>
      </c>
      <c r="F49" s="16" t="s">
        <v>33</v>
      </c>
      <c r="G49" s="16" t="s">
        <v>33</v>
      </c>
      <c r="H49" s="16" t="s">
        <v>33</v>
      </c>
      <c r="I49" s="16" t="s">
        <v>33</v>
      </c>
      <c r="J49" s="71" t="s">
        <v>46</v>
      </c>
      <c r="K49" s="63">
        <v>5</v>
      </c>
      <c r="L49" s="70">
        <v>900</v>
      </c>
      <c r="M49" s="62">
        <f t="shared" si="2"/>
        <v>4500</v>
      </c>
    </row>
    <row r="50" s="57" customFormat="1" ht="198" customHeight="1" spans="1:13">
      <c r="A50" s="11">
        <v>13</v>
      </c>
      <c r="B50" s="71" t="s">
        <v>196</v>
      </c>
      <c r="C50" s="64"/>
      <c r="D50" s="64" t="s">
        <v>239</v>
      </c>
      <c r="E50" s="11" t="s">
        <v>32</v>
      </c>
      <c r="F50" s="16" t="s">
        <v>33</v>
      </c>
      <c r="G50" s="16" t="s">
        <v>33</v>
      </c>
      <c r="H50" s="16" t="s">
        <v>33</v>
      </c>
      <c r="I50" s="16" t="s">
        <v>33</v>
      </c>
      <c r="J50" s="71" t="s">
        <v>46</v>
      </c>
      <c r="K50" s="71">
        <v>5</v>
      </c>
      <c r="L50" s="70">
        <v>800</v>
      </c>
      <c r="M50" s="62">
        <f t="shared" si="2"/>
        <v>4000</v>
      </c>
    </row>
    <row r="51" s="57" customFormat="1" ht="195" customHeight="1" spans="1:13">
      <c r="A51" s="11">
        <v>14</v>
      </c>
      <c r="B51" s="71" t="s">
        <v>198</v>
      </c>
      <c r="C51" s="64"/>
      <c r="D51" s="64" t="s">
        <v>240</v>
      </c>
      <c r="E51" s="11" t="s">
        <v>32</v>
      </c>
      <c r="F51" s="16" t="s">
        <v>33</v>
      </c>
      <c r="G51" s="16" t="s">
        <v>33</v>
      </c>
      <c r="H51" s="16" t="s">
        <v>33</v>
      </c>
      <c r="I51" s="16" t="s">
        <v>33</v>
      </c>
      <c r="J51" s="71" t="s">
        <v>46</v>
      </c>
      <c r="K51" s="63">
        <v>5</v>
      </c>
      <c r="L51" s="70">
        <v>2000</v>
      </c>
      <c r="M51" s="62">
        <f t="shared" si="2"/>
        <v>10000</v>
      </c>
    </row>
    <row r="52" s="57" customFormat="1" ht="183" customHeight="1" spans="1:13">
      <c r="A52" s="11">
        <v>15</v>
      </c>
      <c r="B52" s="71" t="s">
        <v>200</v>
      </c>
      <c r="C52" s="64"/>
      <c r="D52" s="64" t="s">
        <v>201</v>
      </c>
      <c r="E52" s="11" t="s">
        <v>32</v>
      </c>
      <c r="F52" s="16" t="s">
        <v>33</v>
      </c>
      <c r="G52" s="16" t="s">
        <v>33</v>
      </c>
      <c r="H52" s="16" t="s">
        <v>33</v>
      </c>
      <c r="I52" s="16" t="s">
        <v>33</v>
      </c>
      <c r="J52" s="71" t="s">
        <v>46</v>
      </c>
      <c r="K52" s="71">
        <v>5</v>
      </c>
      <c r="L52" s="70">
        <v>2800</v>
      </c>
      <c r="M52" s="62">
        <f t="shared" si="2"/>
        <v>14000</v>
      </c>
    </row>
    <row r="53" s="57" customFormat="1" ht="177" customHeight="1" spans="1:13">
      <c r="A53" s="11">
        <v>16</v>
      </c>
      <c r="B53" s="71" t="s">
        <v>202</v>
      </c>
      <c r="C53" s="64"/>
      <c r="D53" s="64" t="s">
        <v>203</v>
      </c>
      <c r="E53" s="11" t="s">
        <v>32</v>
      </c>
      <c r="F53" s="16" t="s">
        <v>33</v>
      </c>
      <c r="G53" s="16" t="s">
        <v>33</v>
      </c>
      <c r="H53" s="16" t="s">
        <v>33</v>
      </c>
      <c r="I53" s="16" t="s">
        <v>33</v>
      </c>
      <c r="J53" s="71" t="s">
        <v>46</v>
      </c>
      <c r="K53" s="63">
        <v>5</v>
      </c>
      <c r="L53" s="70">
        <v>730</v>
      </c>
      <c r="M53" s="62">
        <f t="shared" si="2"/>
        <v>3650</v>
      </c>
    </row>
    <row r="54" s="57" customFormat="1" ht="195" customHeight="1" spans="1:13">
      <c r="A54" s="11">
        <v>17</v>
      </c>
      <c r="B54" s="71" t="s">
        <v>204</v>
      </c>
      <c r="C54" s="64"/>
      <c r="D54" s="64" t="s">
        <v>205</v>
      </c>
      <c r="E54" s="11" t="s">
        <v>32</v>
      </c>
      <c r="F54" s="16" t="s">
        <v>33</v>
      </c>
      <c r="G54" s="16" t="s">
        <v>33</v>
      </c>
      <c r="H54" s="16" t="s">
        <v>33</v>
      </c>
      <c r="I54" s="16" t="s">
        <v>33</v>
      </c>
      <c r="J54" s="71" t="s">
        <v>46</v>
      </c>
      <c r="K54" s="71">
        <v>5</v>
      </c>
      <c r="L54" s="70">
        <v>730</v>
      </c>
      <c r="M54" s="62">
        <f t="shared" si="2"/>
        <v>3650</v>
      </c>
    </row>
    <row r="55" s="57" customFormat="1" ht="191" customHeight="1" spans="1:13">
      <c r="A55" s="11">
        <v>18</v>
      </c>
      <c r="B55" s="71" t="s">
        <v>208</v>
      </c>
      <c r="C55" s="64"/>
      <c r="D55" s="64" t="s">
        <v>241</v>
      </c>
      <c r="E55" s="11" t="s">
        <v>32</v>
      </c>
      <c r="F55" s="16" t="s">
        <v>33</v>
      </c>
      <c r="G55" s="16" t="s">
        <v>33</v>
      </c>
      <c r="H55" s="16" t="s">
        <v>33</v>
      </c>
      <c r="I55" s="16" t="s">
        <v>33</v>
      </c>
      <c r="J55" s="71" t="s">
        <v>46</v>
      </c>
      <c r="K55" s="63">
        <v>5</v>
      </c>
      <c r="L55" s="70">
        <v>2950</v>
      </c>
      <c r="M55" s="62">
        <f t="shared" si="2"/>
        <v>14750</v>
      </c>
    </row>
    <row r="56" s="57" customFormat="1" ht="99" customHeight="1" spans="1:13">
      <c r="A56" s="11">
        <v>19</v>
      </c>
      <c r="B56" s="11" t="s">
        <v>216</v>
      </c>
      <c r="C56" s="81"/>
      <c r="D56" s="81" t="s">
        <v>242</v>
      </c>
      <c r="E56" s="11" t="s">
        <v>32</v>
      </c>
      <c r="F56" s="16" t="s">
        <v>33</v>
      </c>
      <c r="G56" s="16" t="s">
        <v>33</v>
      </c>
      <c r="H56" s="16" t="s">
        <v>33</v>
      </c>
      <c r="I56" s="16" t="s">
        <v>33</v>
      </c>
      <c r="J56" s="71" t="s">
        <v>46</v>
      </c>
      <c r="K56" s="71">
        <v>5</v>
      </c>
      <c r="L56" s="62">
        <v>500</v>
      </c>
      <c r="M56" s="62">
        <f t="shared" si="2"/>
        <v>2500</v>
      </c>
    </row>
    <row r="57" s="57" customFormat="1" ht="50" customHeight="1" spans="1:13">
      <c r="A57" s="11">
        <v>20</v>
      </c>
      <c r="B57" s="63" t="s">
        <v>137</v>
      </c>
      <c r="C57" s="65"/>
      <c r="D57" s="65" t="s">
        <v>138</v>
      </c>
      <c r="E57" s="11" t="s">
        <v>32</v>
      </c>
      <c r="F57" s="16" t="s">
        <v>33</v>
      </c>
      <c r="G57" s="16" t="s">
        <v>33</v>
      </c>
      <c r="H57" s="16" t="s">
        <v>33</v>
      </c>
      <c r="I57" s="16" t="s">
        <v>33</v>
      </c>
      <c r="J57" s="71" t="s">
        <v>8</v>
      </c>
      <c r="K57" s="63">
        <v>5</v>
      </c>
      <c r="L57" s="70">
        <v>75</v>
      </c>
      <c r="M57" s="62">
        <f t="shared" si="2"/>
        <v>375</v>
      </c>
    </row>
    <row r="58" s="57" customFormat="1" ht="36" customHeight="1" spans="1:13">
      <c r="A58" s="11">
        <v>21</v>
      </c>
      <c r="B58" s="71" t="s">
        <v>218</v>
      </c>
      <c r="C58" s="82"/>
      <c r="D58" s="82" t="s">
        <v>243</v>
      </c>
      <c r="E58" s="11" t="s">
        <v>32</v>
      </c>
      <c r="F58" s="16" t="s">
        <v>33</v>
      </c>
      <c r="G58" s="16" t="s">
        <v>33</v>
      </c>
      <c r="H58" s="16" t="s">
        <v>33</v>
      </c>
      <c r="I58" s="16" t="s">
        <v>33</v>
      </c>
      <c r="J58" s="71" t="s">
        <v>8</v>
      </c>
      <c r="K58" s="71">
        <v>5</v>
      </c>
      <c r="L58" s="70">
        <v>100</v>
      </c>
      <c r="M58" s="62">
        <f t="shared" si="2"/>
        <v>500</v>
      </c>
    </row>
    <row r="59" s="57" customFormat="1" ht="50" customHeight="1" spans="1:13">
      <c r="A59" s="11">
        <v>22</v>
      </c>
      <c r="B59" s="71" t="s">
        <v>220</v>
      </c>
      <c r="C59" s="82"/>
      <c r="D59" s="82" t="s">
        <v>244</v>
      </c>
      <c r="E59" s="11" t="s">
        <v>32</v>
      </c>
      <c r="F59" s="16" t="s">
        <v>33</v>
      </c>
      <c r="G59" s="16" t="s">
        <v>33</v>
      </c>
      <c r="H59" s="16" t="s">
        <v>33</v>
      </c>
      <c r="I59" s="16" t="s">
        <v>33</v>
      </c>
      <c r="J59" s="71" t="s">
        <v>8</v>
      </c>
      <c r="K59" s="63">
        <v>5</v>
      </c>
      <c r="L59" s="70">
        <v>245</v>
      </c>
      <c r="M59" s="62">
        <f t="shared" si="2"/>
        <v>1225</v>
      </c>
    </row>
    <row r="60" s="57" customFormat="1" ht="50" customHeight="1" spans="1:13">
      <c r="A60" s="11">
        <v>23</v>
      </c>
      <c r="B60" s="71" t="s">
        <v>222</v>
      </c>
      <c r="C60" s="82"/>
      <c r="D60" s="82" t="s">
        <v>223</v>
      </c>
      <c r="E60" s="11" t="s">
        <v>32</v>
      </c>
      <c r="F60" s="16" t="s">
        <v>33</v>
      </c>
      <c r="G60" s="16" t="s">
        <v>33</v>
      </c>
      <c r="H60" s="16" t="s">
        <v>33</v>
      </c>
      <c r="I60" s="16" t="s">
        <v>33</v>
      </c>
      <c r="J60" s="71" t="s">
        <v>8</v>
      </c>
      <c r="K60" s="71">
        <v>5</v>
      </c>
      <c r="L60" s="70">
        <v>245</v>
      </c>
      <c r="M60" s="62">
        <f t="shared" si="2"/>
        <v>1225</v>
      </c>
    </row>
    <row r="61" s="57" customFormat="1" ht="50" customHeight="1" spans="1:13">
      <c r="A61" s="11">
        <v>24</v>
      </c>
      <c r="B61" s="16" t="s">
        <v>224</v>
      </c>
      <c r="C61" s="74"/>
      <c r="D61" s="74" t="s">
        <v>225</v>
      </c>
      <c r="E61" s="11" t="s">
        <v>32</v>
      </c>
      <c r="F61" s="16" t="s">
        <v>33</v>
      </c>
      <c r="G61" s="16" t="s">
        <v>33</v>
      </c>
      <c r="H61" s="16" t="s">
        <v>33</v>
      </c>
      <c r="I61" s="16" t="s">
        <v>33</v>
      </c>
      <c r="J61" s="16" t="s">
        <v>8</v>
      </c>
      <c r="K61" s="12">
        <v>5</v>
      </c>
      <c r="L61" s="62">
        <v>50</v>
      </c>
      <c r="M61" s="62">
        <f t="shared" si="2"/>
        <v>250</v>
      </c>
    </row>
    <row r="62" s="57" customFormat="1" ht="84" customHeight="1" spans="1:13">
      <c r="A62" s="11">
        <v>25</v>
      </c>
      <c r="B62" s="71" t="s">
        <v>226</v>
      </c>
      <c r="C62" s="73"/>
      <c r="D62" s="73" t="s">
        <v>227</v>
      </c>
      <c r="E62" s="11" t="s">
        <v>32</v>
      </c>
      <c r="F62" s="16" t="s">
        <v>33</v>
      </c>
      <c r="G62" s="16" t="s">
        <v>33</v>
      </c>
      <c r="H62" s="16" t="s">
        <v>33</v>
      </c>
      <c r="I62" s="16" t="s">
        <v>33</v>
      </c>
      <c r="J62" s="71" t="s">
        <v>8</v>
      </c>
      <c r="K62" s="63">
        <v>5</v>
      </c>
      <c r="L62" s="70">
        <v>200</v>
      </c>
      <c r="M62" s="62">
        <f t="shared" si="2"/>
        <v>1000</v>
      </c>
    </row>
    <row r="63" s="57" customFormat="1" ht="53" customHeight="1" spans="1:13">
      <c r="A63" s="11">
        <v>26</v>
      </c>
      <c r="B63" s="71" t="s">
        <v>228</v>
      </c>
      <c r="C63" s="81"/>
      <c r="D63" s="81" t="s">
        <v>229</v>
      </c>
      <c r="E63" s="11" t="s">
        <v>32</v>
      </c>
      <c r="F63" s="16" t="s">
        <v>33</v>
      </c>
      <c r="G63" s="16" t="s">
        <v>33</v>
      </c>
      <c r="H63" s="16" t="s">
        <v>33</v>
      </c>
      <c r="I63" s="16" t="s">
        <v>33</v>
      </c>
      <c r="J63" s="71" t="s">
        <v>8</v>
      </c>
      <c r="K63" s="71">
        <v>5</v>
      </c>
      <c r="L63" s="70">
        <v>350</v>
      </c>
      <c r="M63" s="62">
        <f t="shared" si="2"/>
        <v>1750</v>
      </c>
    </row>
    <row r="64" s="57" customFormat="1" ht="63" customHeight="1" spans="1:13">
      <c r="A64" s="11">
        <v>27</v>
      </c>
      <c r="B64" s="63" t="s">
        <v>230</v>
      </c>
      <c r="C64" s="72"/>
      <c r="D64" s="72" t="s">
        <v>245</v>
      </c>
      <c r="E64" s="11" t="s">
        <v>32</v>
      </c>
      <c r="F64" s="16" t="s">
        <v>33</v>
      </c>
      <c r="G64" s="16" t="s">
        <v>33</v>
      </c>
      <c r="H64" s="16" t="s">
        <v>33</v>
      </c>
      <c r="I64" s="16" t="s">
        <v>33</v>
      </c>
      <c r="J64" s="63" t="s">
        <v>8</v>
      </c>
      <c r="K64" s="63">
        <v>5</v>
      </c>
      <c r="L64" s="62">
        <v>400</v>
      </c>
      <c r="M64" s="62">
        <f t="shared" si="2"/>
        <v>2000</v>
      </c>
    </row>
    <row r="65" s="45" customFormat="1" ht="21" customHeight="1" spans="1:13">
      <c r="A65" s="46" t="s">
        <v>246</v>
      </c>
      <c r="B65" s="46"/>
      <c r="C65" s="46"/>
      <c r="D65" s="46"/>
      <c r="E65" s="46"/>
      <c r="F65" s="46"/>
      <c r="G65" s="46"/>
      <c r="H65" s="46"/>
      <c r="I65" s="46"/>
      <c r="J65" s="46"/>
      <c r="K65" s="46"/>
      <c r="L65" s="84"/>
      <c r="M65" s="84"/>
    </row>
    <row r="66" s="45" customFormat="1" ht="96" customHeight="1" spans="1:13">
      <c r="A66" s="16">
        <v>1</v>
      </c>
      <c r="B66" s="16" t="s">
        <v>247</v>
      </c>
      <c r="C66" s="13"/>
      <c r="D66" s="13" t="s">
        <v>248</v>
      </c>
      <c r="E66" s="11" t="s">
        <v>32</v>
      </c>
      <c r="F66" s="16" t="s">
        <v>33</v>
      </c>
      <c r="G66" s="16" t="s">
        <v>33</v>
      </c>
      <c r="H66" s="16" t="s">
        <v>33</v>
      </c>
      <c r="I66" s="16" t="s">
        <v>33</v>
      </c>
      <c r="J66" s="16" t="s">
        <v>40</v>
      </c>
      <c r="K66" s="16">
        <v>1</v>
      </c>
      <c r="L66" s="62">
        <v>14900</v>
      </c>
      <c r="M66" s="62">
        <f>L66*K66</f>
        <v>14900</v>
      </c>
    </row>
    <row r="67" s="45" customFormat="1" ht="40" customHeight="1" spans="1:13">
      <c r="A67" s="16">
        <v>2</v>
      </c>
      <c r="B67" s="11" t="s">
        <v>249</v>
      </c>
      <c r="C67" s="13"/>
      <c r="D67" s="13" t="s">
        <v>250</v>
      </c>
      <c r="E67" s="11" t="s">
        <v>32</v>
      </c>
      <c r="F67" s="16" t="s">
        <v>33</v>
      </c>
      <c r="G67" s="16" t="s">
        <v>33</v>
      </c>
      <c r="H67" s="16" t="s">
        <v>33</v>
      </c>
      <c r="I67" s="16" t="s">
        <v>33</v>
      </c>
      <c r="J67" s="11" t="s">
        <v>46</v>
      </c>
      <c r="K67" s="11">
        <v>25</v>
      </c>
      <c r="L67" s="62">
        <v>180</v>
      </c>
      <c r="M67" s="62">
        <f>L67*K67</f>
        <v>4500</v>
      </c>
    </row>
    <row r="68" s="45" customFormat="1" ht="39" customHeight="1" spans="1:13">
      <c r="A68" s="16">
        <v>3</v>
      </c>
      <c r="B68" s="11" t="s">
        <v>251</v>
      </c>
      <c r="C68" s="13"/>
      <c r="D68" s="13" t="s">
        <v>252</v>
      </c>
      <c r="E68" s="11" t="s">
        <v>32</v>
      </c>
      <c r="F68" s="16" t="s">
        <v>33</v>
      </c>
      <c r="G68" s="16" t="s">
        <v>33</v>
      </c>
      <c r="H68" s="16" t="s">
        <v>33</v>
      </c>
      <c r="I68" s="16" t="s">
        <v>33</v>
      </c>
      <c r="J68" s="11" t="s">
        <v>46</v>
      </c>
      <c r="K68" s="11">
        <v>25</v>
      </c>
      <c r="L68" s="62">
        <v>780</v>
      </c>
      <c r="M68" s="62">
        <f>L68*K68</f>
        <v>19500</v>
      </c>
    </row>
    <row r="69" s="45" customFormat="1" ht="39" customHeight="1" spans="1:13">
      <c r="A69" s="16">
        <v>4</v>
      </c>
      <c r="B69" s="11" t="s">
        <v>253</v>
      </c>
      <c r="C69" s="13"/>
      <c r="D69" s="13" t="s">
        <v>254</v>
      </c>
      <c r="E69" s="11" t="s">
        <v>32</v>
      </c>
      <c r="F69" s="16" t="s">
        <v>33</v>
      </c>
      <c r="G69" s="16" t="s">
        <v>33</v>
      </c>
      <c r="H69" s="16" t="s">
        <v>33</v>
      </c>
      <c r="I69" s="16" t="s">
        <v>33</v>
      </c>
      <c r="J69" s="11" t="s">
        <v>156</v>
      </c>
      <c r="K69" s="11">
        <v>1</v>
      </c>
      <c r="L69" s="62">
        <v>2640</v>
      </c>
      <c r="M69" s="62">
        <f>L69*K69</f>
        <v>2640</v>
      </c>
    </row>
    <row r="70" s="45" customFormat="1" ht="101" customHeight="1" spans="1:13">
      <c r="A70" s="16">
        <v>5</v>
      </c>
      <c r="B70" s="11" t="s">
        <v>255</v>
      </c>
      <c r="C70" s="13"/>
      <c r="D70" s="13" t="s">
        <v>256</v>
      </c>
      <c r="E70" s="11" t="s">
        <v>32</v>
      </c>
      <c r="F70" s="16" t="s">
        <v>33</v>
      </c>
      <c r="G70" s="16" t="s">
        <v>33</v>
      </c>
      <c r="H70" s="16" t="s">
        <v>33</v>
      </c>
      <c r="I70" s="16" t="s">
        <v>33</v>
      </c>
      <c r="J70" s="11" t="s">
        <v>8</v>
      </c>
      <c r="K70" s="11">
        <v>1</v>
      </c>
      <c r="L70" s="62">
        <v>14450</v>
      </c>
      <c r="M70" s="62">
        <f>L70*K70</f>
        <v>14450</v>
      </c>
    </row>
    <row r="71" s="57" customFormat="1" ht="21" customHeight="1" spans="1:13">
      <c r="A71" s="46" t="s">
        <v>257</v>
      </c>
      <c r="B71" s="46"/>
      <c r="C71" s="46"/>
      <c r="D71" s="46"/>
      <c r="E71" s="46"/>
      <c r="F71" s="46"/>
      <c r="G71" s="46"/>
      <c r="H71" s="46"/>
      <c r="I71" s="46"/>
      <c r="J71" s="46"/>
      <c r="K71" s="46"/>
      <c r="L71" s="46"/>
      <c r="M71" s="46"/>
    </row>
    <row r="72" s="57" customFormat="1" ht="42" customHeight="1" spans="1:13">
      <c r="A72" s="16">
        <v>1</v>
      </c>
      <c r="B72" s="16" t="s">
        <v>151</v>
      </c>
      <c r="C72" s="13"/>
      <c r="D72" s="13" t="s">
        <v>258</v>
      </c>
      <c r="E72" s="11" t="s">
        <v>153</v>
      </c>
      <c r="F72" s="16" t="s">
        <v>33</v>
      </c>
      <c r="G72" s="16" t="s">
        <v>33</v>
      </c>
      <c r="H72" s="16" t="s">
        <v>33</v>
      </c>
      <c r="I72" s="16" t="s">
        <v>33</v>
      </c>
      <c r="J72" s="16" t="s">
        <v>8</v>
      </c>
      <c r="K72" s="16">
        <v>1</v>
      </c>
      <c r="L72" s="62">
        <v>3800</v>
      </c>
      <c r="M72" s="62">
        <f>L72*K72</f>
        <v>3800</v>
      </c>
    </row>
    <row r="73" s="57" customFormat="1" ht="50" customHeight="1" spans="1:13">
      <c r="A73" s="20">
        <v>2</v>
      </c>
      <c r="B73" s="20" t="s">
        <v>259</v>
      </c>
      <c r="C73" s="85"/>
      <c r="D73" s="85" t="s">
        <v>260</v>
      </c>
      <c r="E73" s="86" t="s">
        <v>153</v>
      </c>
      <c r="F73" s="16" t="s">
        <v>33</v>
      </c>
      <c r="G73" s="16" t="s">
        <v>33</v>
      </c>
      <c r="H73" s="16" t="s">
        <v>33</v>
      </c>
      <c r="I73" s="16" t="s">
        <v>33</v>
      </c>
      <c r="J73" s="20" t="s">
        <v>8</v>
      </c>
      <c r="K73" s="20">
        <v>1</v>
      </c>
      <c r="L73" s="87">
        <v>4200</v>
      </c>
      <c r="M73" s="87">
        <f>L73*K73</f>
        <v>4200</v>
      </c>
    </row>
    <row r="74" s="78" customFormat="1" ht="91" customHeight="1" spans="1:13">
      <c r="A74" s="11">
        <v>3</v>
      </c>
      <c r="B74" s="13" t="s">
        <v>154</v>
      </c>
      <c r="C74" s="13"/>
      <c r="D74" s="13" t="s">
        <v>261</v>
      </c>
      <c r="E74" s="11" t="s">
        <v>153</v>
      </c>
      <c r="F74" s="16" t="s">
        <v>33</v>
      </c>
      <c r="G74" s="16" t="s">
        <v>33</v>
      </c>
      <c r="H74" s="16" t="s">
        <v>33</v>
      </c>
      <c r="I74" s="16" t="s">
        <v>33</v>
      </c>
      <c r="J74" s="13" t="s">
        <v>156</v>
      </c>
      <c r="K74" s="13">
        <v>1</v>
      </c>
      <c r="L74" s="13">
        <v>45000</v>
      </c>
      <c r="M74" s="13">
        <f>L74*K74</f>
        <v>45000</v>
      </c>
    </row>
    <row r="75" s="57" customFormat="1" ht="24" customHeight="1" spans="1:13">
      <c r="A75" s="88" t="s">
        <v>16</v>
      </c>
      <c r="B75" s="88"/>
      <c r="C75" s="88"/>
      <c r="D75" s="88"/>
      <c r="E75" s="88"/>
      <c r="F75" s="88"/>
      <c r="G75" s="88"/>
      <c r="H75" s="88"/>
      <c r="I75" s="88"/>
      <c r="J75" s="88"/>
      <c r="K75" s="88"/>
      <c r="L75" s="88"/>
      <c r="M75" s="89">
        <f>SUM(M4:M36)+SUM(M38:M64)+SUM(M66:M70)+SUM(M72:M74)</f>
        <v>340915</v>
      </c>
    </row>
    <row r="76" spans="1:13">
      <c r="A76" s="35"/>
      <c r="B76" s="35"/>
      <c r="C76" s="35"/>
      <c r="D76" s="35"/>
      <c r="E76" s="35"/>
      <c r="F76" s="35"/>
      <c r="G76" s="35"/>
      <c r="H76" s="35"/>
      <c r="I76" s="35"/>
      <c r="J76" s="35"/>
      <c r="K76" s="35"/>
      <c r="L76" s="90"/>
      <c r="M76" s="91"/>
    </row>
    <row r="77" spans="1:13">
      <c r="A77" s="35"/>
      <c r="B77" s="35"/>
      <c r="C77" s="35"/>
      <c r="D77" s="35"/>
      <c r="E77" s="35"/>
      <c r="F77" s="35"/>
      <c r="G77" s="35"/>
      <c r="H77" s="35"/>
      <c r="I77" s="35"/>
      <c r="J77" s="35"/>
      <c r="K77" s="35"/>
      <c r="L77" s="90"/>
      <c r="M77" s="91"/>
    </row>
  </sheetData>
  <mergeCells count="6">
    <mergeCell ref="A1:M1"/>
    <mergeCell ref="A3:M3"/>
    <mergeCell ref="A37:M37"/>
    <mergeCell ref="A65:M65"/>
    <mergeCell ref="A71:M71"/>
    <mergeCell ref="A75:L75"/>
  </mergeCells>
  <pageMargins left="0.554861111111111" right="0.554861111111111" top="0.60625" bottom="0.60625" header="0" footer="0"/>
  <pageSetup paperSize="9"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7"/>
  <sheetViews>
    <sheetView workbookViewId="0">
      <selection activeCell="D4" sqref="D4"/>
    </sheetView>
  </sheetViews>
  <sheetFormatPr defaultColWidth="9" defaultRowHeight="13.5"/>
  <cols>
    <col min="1" max="1" width="4.75833333333333" style="36" customWidth="1"/>
    <col min="2" max="2" width="5.625" style="36" customWidth="1"/>
    <col min="3" max="3" width="7.375" style="36" customWidth="1"/>
    <col min="4" max="4" width="77.625" style="36" customWidth="1"/>
    <col min="5" max="5" width="5.36666666666667" style="36" customWidth="1"/>
    <col min="6" max="9" width="8.875" style="36" customWidth="1"/>
    <col min="10" max="11" width="5.36666666666667" style="36" customWidth="1"/>
    <col min="12" max="12" width="9.33333333333333" style="37" customWidth="1"/>
    <col min="13" max="13" width="12.6666666666667" style="59" customWidth="1"/>
    <col min="14" max="16384" width="9" style="36"/>
  </cols>
  <sheetData>
    <row r="1" s="45" customFormat="1" ht="38" customHeight="1" spans="1:13">
      <c r="A1" s="49" t="s">
        <v>262</v>
      </c>
      <c r="B1" s="49"/>
      <c r="C1" s="49"/>
      <c r="D1" s="49"/>
      <c r="E1" s="49"/>
      <c r="F1" s="49"/>
      <c r="G1" s="49"/>
      <c r="H1" s="49"/>
      <c r="I1" s="49"/>
      <c r="J1" s="49"/>
      <c r="K1" s="49"/>
      <c r="L1" s="50"/>
      <c r="M1" s="50"/>
    </row>
    <row r="2" s="1" customFormat="1" ht="44" customHeight="1" spans="1:13">
      <c r="A2" s="7" t="s">
        <v>1</v>
      </c>
      <c r="B2" s="8" t="s">
        <v>19</v>
      </c>
      <c r="C2" s="8" t="s">
        <v>20</v>
      </c>
      <c r="D2" s="8" t="s">
        <v>21</v>
      </c>
      <c r="E2" s="8" t="s">
        <v>22</v>
      </c>
      <c r="F2" s="8" t="s">
        <v>23</v>
      </c>
      <c r="G2" s="8" t="s">
        <v>24</v>
      </c>
      <c r="H2" s="8" t="s">
        <v>25</v>
      </c>
      <c r="I2" s="8" t="s">
        <v>26</v>
      </c>
      <c r="J2" s="8" t="s">
        <v>3</v>
      </c>
      <c r="K2" s="8" t="s">
        <v>4</v>
      </c>
      <c r="L2" s="9" t="s">
        <v>27</v>
      </c>
      <c r="M2" s="9" t="s">
        <v>28</v>
      </c>
    </row>
    <row r="3" s="57" customFormat="1" ht="27" customHeight="1" spans="1:13">
      <c r="A3" s="60" t="s">
        <v>178</v>
      </c>
      <c r="B3" s="60"/>
      <c r="C3" s="60"/>
      <c r="D3" s="60"/>
      <c r="E3" s="60"/>
      <c r="F3" s="60"/>
      <c r="G3" s="60"/>
      <c r="H3" s="60"/>
      <c r="I3" s="60"/>
      <c r="J3" s="60"/>
      <c r="K3" s="60"/>
      <c r="L3" s="60"/>
      <c r="M3" s="60"/>
    </row>
    <row r="4" s="1" customFormat="1" ht="279" customHeight="1" spans="1:13">
      <c r="A4" s="16">
        <v>1</v>
      </c>
      <c r="B4" s="61" t="s">
        <v>30</v>
      </c>
      <c r="C4" s="8"/>
      <c r="D4" s="19" t="s">
        <v>31</v>
      </c>
      <c r="E4" s="11" t="s">
        <v>32</v>
      </c>
      <c r="F4" s="16" t="s">
        <v>33</v>
      </c>
      <c r="G4" s="16" t="s">
        <v>33</v>
      </c>
      <c r="H4" s="16" t="s">
        <v>33</v>
      </c>
      <c r="I4" s="47" t="s">
        <v>34</v>
      </c>
      <c r="J4" s="16" t="s">
        <v>35</v>
      </c>
      <c r="K4" s="16">
        <v>1</v>
      </c>
      <c r="L4" s="62">
        <v>8500</v>
      </c>
      <c r="M4" s="62">
        <f>L4*K4</f>
        <v>8500</v>
      </c>
    </row>
    <row r="5" s="57" customFormat="1" ht="135" customHeight="1" spans="1:13">
      <c r="A5" s="16">
        <v>2</v>
      </c>
      <c r="B5" s="16" t="s">
        <v>179</v>
      </c>
      <c r="C5" s="13"/>
      <c r="D5" s="13" t="s">
        <v>263</v>
      </c>
      <c r="E5" s="11" t="s">
        <v>32</v>
      </c>
      <c r="F5" s="16" t="s">
        <v>33</v>
      </c>
      <c r="G5" s="16" t="s">
        <v>33</v>
      </c>
      <c r="H5" s="16" t="s">
        <v>33</v>
      </c>
      <c r="I5" s="16" t="s">
        <v>33</v>
      </c>
      <c r="J5" s="16" t="s">
        <v>8</v>
      </c>
      <c r="K5" s="16">
        <v>1</v>
      </c>
      <c r="L5" s="62">
        <v>4500</v>
      </c>
      <c r="M5" s="62">
        <f>L5*K5</f>
        <v>4500</v>
      </c>
    </row>
    <row r="6" s="57" customFormat="1" ht="48" customHeight="1" spans="1:13">
      <c r="A6" s="16">
        <v>3</v>
      </c>
      <c r="B6" s="16" t="s">
        <v>181</v>
      </c>
      <c r="C6" s="19"/>
      <c r="D6" s="19" t="s">
        <v>182</v>
      </c>
      <c r="E6" s="11" t="s">
        <v>32</v>
      </c>
      <c r="F6" s="16" t="s">
        <v>33</v>
      </c>
      <c r="G6" s="16" t="s">
        <v>33</v>
      </c>
      <c r="H6" s="16" t="s">
        <v>33</v>
      </c>
      <c r="I6" s="16" t="s">
        <v>33</v>
      </c>
      <c r="J6" s="16" t="s">
        <v>8</v>
      </c>
      <c r="K6" s="16">
        <v>1</v>
      </c>
      <c r="L6" s="62">
        <v>260</v>
      </c>
      <c r="M6" s="62">
        <f t="shared" ref="M6:M33" si="0">L6*K6</f>
        <v>260</v>
      </c>
    </row>
    <row r="7" s="57" customFormat="1" ht="73" customHeight="1" spans="1:13">
      <c r="A7" s="16">
        <v>4</v>
      </c>
      <c r="B7" s="16" t="s">
        <v>183</v>
      </c>
      <c r="C7" s="13"/>
      <c r="D7" s="13" t="s">
        <v>184</v>
      </c>
      <c r="E7" s="11" t="s">
        <v>32</v>
      </c>
      <c r="F7" s="16" t="s">
        <v>33</v>
      </c>
      <c r="G7" s="16" t="s">
        <v>33</v>
      </c>
      <c r="H7" s="16" t="s">
        <v>33</v>
      </c>
      <c r="I7" s="16" t="s">
        <v>33</v>
      </c>
      <c r="J7" s="16" t="s">
        <v>8</v>
      </c>
      <c r="K7" s="16">
        <v>1</v>
      </c>
      <c r="L7" s="62">
        <v>185</v>
      </c>
      <c r="M7" s="62">
        <f t="shared" si="0"/>
        <v>185</v>
      </c>
    </row>
    <row r="8" s="57" customFormat="1" ht="63" customHeight="1" spans="1:13">
      <c r="A8" s="16">
        <v>5</v>
      </c>
      <c r="B8" s="16" t="s">
        <v>185</v>
      </c>
      <c r="C8" s="13"/>
      <c r="D8" s="13" t="s">
        <v>186</v>
      </c>
      <c r="E8" s="11" t="s">
        <v>32</v>
      </c>
      <c r="F8" s="16" t="s">
        <v>33</v>
      </c>
      <c r="G8" s="16" t="s">
        <v>33</v>
      </c>
      <c r="H8" s="16" t="s">
        <v>33</v>
      </c>
      <c r="I8" s="16" t="s">
        <v>33</v>
      </c>
      <c r="J8" s="16" t="s">
        <v>8</v>
      </c>
      <c r="K8" s="16">
        <v>1</v>
      </c>
      <c r="L8" s="62">
        <v>490</v>
      </c>
      <c r="M8" s="62">
        <f t="shared" si="0"/>
        <v>490</v>
      </c>
    </row>
    <row r="9" s="57" customFormat="1" ht="112" customHeight="1" spans="1:13">
      <c r="A9" s="16">
        <v>6</v>
      </c>
      <c r="B9" s="63" t="s">
        <v>38</v>
      </c>
      <c r="C9" s="64"/>
      <c r="D9" s="64" t="s">
        <v>187</v>
      </c>
      <c r="E9" s="11" t="s">
        <v>32</v>
      </c>
      <c r="F9" s="16" t="s">
        <v>33</v>
      </c>
      <c r="G9" s="16" t="s">
        <v>33</v>
      </c>
      <c r="H9" s="16" t="s">
        <v>33</v>
      </c>
      <c r="I9" s="16" t="s">
        <v>33</v>
      </c>
      <c r="J9" s="63" t="s">
        <v>40</v>
      </c>
      <c r="K9" s="63">
        <v>1</v>
      </c>
      <c r="L9" s="62">
        <v>3500</v>
      </c>
      <c r="M9" s="62">
        <f t="shared" si="0"/>
        <v>3500</v>
      </c>
    </row>
    <row r="10" s="57" customFormat="1" ht="349" customHeight="1" spans="1:13">
      <c r="A10" s="16">
        <v>7</v>
      </c>
      <c r="B10" s="63" t="s">
        <v>41</v>
      </c>
      <c r="C10" s="65"/>
      <c r="D10" s="65" t="s">
        <v>264</v>
      </c>
      <c r="E10" s="11" t="s">
        <v>43</v>
      </c>
      <c r="F10" s="16" t="s">
        <v>33</v>
      </c>
      <c r="G10" s="16" t="s">
        <v>33</v>
      </c>
      <c r="H10" s="16" t="s">
        <v>33</v>
      </c>
      <c r="I10" s="16" t="s">
        <v>33</v>
      </c>
      <c r="J10" s="63" t="s">
        <v>8</v>
      </c>
      <c r="K10" s="63">
        <v>1</v>
      </c>
      <c r="L10" s="62">
        <v>2000</v>
      </c>
      <c r="M10" s="62">
        <f t="shared" si="0"/>
        <v>2000</v>
      </c>
    </row>
    <row r="11" s="57" customFormat="1" ht="148" customHeight="1" spans="1:13">
      <c r="A11" s="16">
        <v>8</v>
      </c>
      <c r="B11" s="66" t="s">
        <v>44</v>
      </c>
      <c r="C11" s="67"/>
      <c r="D11" s="68" t="s">
        <v>265</v>
      </c>
      <c r="E11" s="11" t="s">
        <v>32</v>
      </c>
      <c r="F11" s="16" t="s">
        <v>33</v>
      </c>
      <c r="G11" s="16" t="s">
        <v>33</v>
      </c>
      <c r="H11" s="16" t="s">
        <v>33</v>
      </c>
      <c r="I11" s="16" t="s">
        <v>33</v>
      </c>
      <c r="J11" s="63" t="s">
        <v>46</v>
      </c>
      <c r="K11" s="63">
        <v>2</v>
      </c>
      <c r="L11" s="62">
        <v>1300</v>
      </c>
      <c r="M11" s="62">
        <f t="shared" si="0"/>
        <v>2600</v>
      </c>
    </row>
    <row r="12" s="57" customFormat="1" ht="197" customHeight="1" spans="1:13">
      <c r="A12" s="16">
        <v>9</v>
      </c>
      <c r="B12" s="63" t="s">
        <v>65</v>
      </c>
      <c r="C12" s="64"/>
      <c r="D12" s="64" t="s">
        <v>188</v>
      </c>
      <c r="E12" s="11" t="s">
        <v>32</v>
      </c>
      <c r="F12" s="16" t="s">
        <v>33</v>
      </c>
      <c r="G12" s="16" t="s">
        <v>33</v>
      </c>
      <c r="H12" s="16" t="s">
        <v>33</v>
      </c>
      <c r="I12" s="16" t="s">
        <v>33</v>
      </c>
      <c r="J12" s="69" t="s">
        <v>46</v>
      </c>
      <c r="K12" s="69">
        <v>1</v>
      </c>
      <c r="L12" s="70">
        <v>1000</v>
      </c>
      <c r="M12" s="62">
        <f t="shared" si="0"/>
        <v>1000</v>
      </c>
    </row>
    <row r="13" s="57" customFormat="1" ht="192" customHeight="1" spans="1:13">
      <c r="A13" s="16">
        <v>10</v>
      </c>
      <c r="B13" s="71" t="s">
        <v>189</v>
      </c>
      <c r="C13" s="13"/>
      <c r="D13" s="13" t="s">
        <v>266</v>
      </c>
      <c r="E13" s="11" t="s">
        <v>32</v>
      </c>
      <c r="F13" s="16" t="s">
        <v>33</v>
      </c>
      <c r="G13" s="16" t="s">
        <v>33</v>
      </c>
      <c r="H13" s="16" t="s">
        <v>33</v>
      </c>
      <c r="I13" s="16" t="s">
        <v>33</v>
      </c>
      <c r="J13" s="71" t="s">
        <v>46</v>
      </c>
      <c r="K13" s="63">
        <v>1</v>
      </c>
      <c r="L13" s="70">
        <v>800</v>
      </c>
      <c r="M13" s="62">
        <f t="shared" si="0"/>
        <v>800</v>
      </c>
    </row>
    <row r="14" s="57" customFormat="1" ht="170" customHeight="1" spans="1:13">
      <c r="A14" s="16">
        <v>11</v>
      </c>
      <c r="B14" s="71" t="s">
        <v>194</v>
      </c>
      <c r="C14" s="64"/>
      <c r="D14" s="64" t="s">
        <v>195</v>
      </c>
      <c r="E14" s="11" t="s">
        <v>32</v>
      </c>
      <c r="F14" s="16" t="s">
        <v>33</v>
      </c>
      <c r="G14" s="16" t="s">
        <v>33</v>
      </c>
      <c r="H14" s="16" t="s">
        <v>33</v>
      </c>
      <c r="I14" s="16" t="s">
        <v>33</v>
      </c>
      <c r="J14" s="71" t="s">
        <v>46</v>
      </c>
      <c r="K14" s="63">
        <v>1</v>
      </c>
      <c r="L14" s="70">
        <v>900</v>
      </c>
      <c r="M14" s="62">
        <f t="shared" si="0"/>
        <v>900</v>
      </c>
    </row>
    <row r="15" s="57" customFormat="1" ht="195" customHeight="1" spans="1:13">
      <c r="A15" s="16">
        <v>12</v>
      </c>
      <c r="B15" s="63" t="s">
        <v>196</v>
      </c>
      <c r="C15" s="64"/>
      <c r="D15" s="64" t="s">
        <v>197</v>
      </c>
      <c r="E15" s="11" t="s">
        <v>32</v>
      </c>
      <c r="F15" s="16" t="s">
        <v>33</v>
      </c>
      <c r="G15" s="16" t="s">
        <v>33</v>
      </c>
      <c r="H15" s="16" t="s">
        <v>33</v>
      </c>
      <c r="I15" s="16" t="s">
        <v>33</v>
      </c>
      <c r="J15" s="16" t="s">
        <v>46</v>
      </c>
      <c r="K15" s="63">
        <v>1</v>
      </c>
      <c r="L15" s="62">
        <v>800</v>
      </c>
      <c r="M15" s="62">
        <f t="shared" si="0"/>
        <v>800</v>
      </c>
    </row>
    <row r="16" s="57" customFormat="1" ht="191" customHeight="1" spans="1:13">
      <c r="A16" s="16">
        <v>13</v>
      </c>
      <c r="B16" s="69" t="s">
        <v>202</v>
      </c>
      <c r="C16" s="64"/>
      <c r="D16" s="64" t="s">
        <v>203</v>
      </c>
      <c r="E16" s="11" t="s">
        <v>32</v>
      </c>
      <c r="F16" s="16" t="s">
        <v>33</v>
      </c>
      <c r="G16" s="16" t="s">
        <v>33</v>
      </c>
      <c r="H16" s="16" t="s">
        <v>33</v>
      </c>
      <c r="I16" s="16" t="s">
        <v>33</v>
      </c>
      <c r="J16" s="69" t="s">
        <v>46</v>
      </c>
      <c r="K16" s="63">
        <v>1</v>
      </c>
      <c r="L16" s="70">
        <v>730</v>
      </c>
      <c r="M16" s="62">
        <f t="shared" si="0"/>
        <v>730</v>
      </c>
    </row>
    <row r="17" s="57" customFormat="1" ht="168" customHeight="1" spans="1:13">
      <c r="A17" s="16">
        <v>14</v>
      </c>
      <c r="B17" s="69" t="s">
        <v>204</v>
      </c>
      <c r="C17" s="64"/>
      <c r="D17" s="64" t="s">
        <v>267</v>
      </c>
      <c r="E17" s="11" t="s">
        <v>32</v>
      </c>
      <c r="F17" s="16" t="s">
        <v>33</v>
      </c>
      <c r="G17" s="16" t="s">
        <v>33</v>
      </c>
      <c r="H17" s="16" t="s">
        <v>33</v>
      </c>
      <c r="I17" s="16" t="s">
        <v>33</v>
      </c>
      <c r="J17" s="69" t="s">
        <v>46</v>
      </c>
      <c r="K17" s="63">
        <v>1</v>
      </c>
      <c r="L17" s="70">
        <v>730</v>
      </c>
      <c r="M17" s="62">
        <f t="shared" si="0"/>
        <v>730</v>
      </c>
    </row>
    <row r="18" s="57" customFormat="1" ht="201" customHeight="1" spans="1:13">
      <c r="A18" s="16">
        <v>15</v>
      </c>
      <c r="B18" s="69" t="s">
        <v>198</v>
      </c>
      <c r="C18" s="64"/>
      <c r="D18" s="64" t="s">
        <v>199</v>
      </c>
      <c r="E18" s="11" t="s">
        <v>32</v>
      </c>
      <c r="F18" s="16" t="s">
        <v>33</v>
      </c>
      <c r="G18" s="16" t="s">
        <v>33</v>
      </c>
      <c r="H18" s="16" t="s">
        <v>33</v>
      </c>
      <c r="I18" s="16" t="s">
        <v>33</v>
      </c>
      <c r="J18" s="69" t="s">
        <v>46</v>
      </c>
      <c r="K18" s="63">
        <v>1</v>
      </c>
      <c r="L18" s="70">
        <v>2000</v>
      </c>
      <c r="M18" s="62">
        <f t="shared" si="0"/>
        <v>2000</v>
      </c>
    </row>
    <row r="19" s="57" customFormat="1" ht="186" customHeight="1" spans="1:13">
      <c r="A19" s="16">
        <v>16</v>
      </c>
      <c r="B19" s="69" t="s">
        <v>200</v>
      </c>
      <c r="C19" s="64"/>
      <c r="D19" s="64" t="s">
        <v>268</v>
      </c>
      <c r="E19" s="11" t="s">
        <v>32</v>
      </c>
      <c r="F19" s="16" t="s">
        <v>33</v>
      </c>
      <c r="G19" s="16" t="s">
        <v>33</v>
      </c>
      <c r="H19" s="16" t="s">
        <v>33</v>
      </c>
      <c r="I19" s="16" t="s">
        <v>33</v>
      </c>
      <c r="J19" s="69" t="s">
        <v>46</v>
      </c>
      <c r="K19" s="63">
        <v>1</v>
      </c>
      <c r="L19" s="70">
        <v>2800</v>
      </c>
      <c r="M19" s="62">
        <f t="shared" si="0"/>
        <v>2800</v>
      </c>
    </row>
    <row r="20" s="57" customFormat="1" ht="177" customHeight="1" spans="1:13">
      <c r="A20" s="16">
        <v>17</v>
      </c>
      <c r="B20" s="69" t="s">
        <v>208</v>
      </c>
      <c r="C20" s="64"/>
      <c r="D20" s="64" t="s">
        <v>269</v>
      </c>
      <c r="E20" s="11" t="s">
        <v>32</v>
      </c>
      <c r="F20" s="16" t="s">
        <v>33</v>
      </c>
      <c r="G20" s="16" t="s">
        <v>33</v>
      </c>
      <c r="H20" s="16" t="s">
        <v>33</v>
      </c>
      <c r="I20" s="16" t="s">
        <v>33</v>
      </c>
      <c r="J20" s="69" t="s">
        <v>46</v>
      </c>
      <c r="K20" s="63">
        <v>1</v>
      </c>
      <c r="L20" s="70">
        <v>2950</v>
      </c>
      <c r="M20" s="62">
        <f t="shared" si="0"/>
        <v>2950</v>
      </c>
    </row>
    <row r="21" s="57" customFormat="1" ht="183" customHeight="1" spans="1:13">
      <c r="A21" s="16">
        <v>18</v>
      </c>
      <c r="B21" s="69" t="s">
        <v>210</v>
      </c>
      <c r="C21" s="64"/>
      <c r="D21" s="64" t="s">
        <v>270</v>
      </c>
      <c r="E21" s="11" t="s">
        <v>32</v>
      </c>
      <c r="F21" s="16" t="s">
        <v>33</v>
      </c>
      <c r="G21" s="16" t="s">
        <v>33</v>
      </c>
      <c r="H21" s="16" t="s">
        <v>33</v>
      </c>
      <c r="I21" s="16" t="s">
        <v>33</v>
      </c>
      <c r="J21" s="71" t="s">
        <v>46</v>
      </c>
      <c r="K21" s="71">
        <v>1</v>
      </c>
      <c r="L21" s="70">
        <v>3000</v>
      </c>
      <c r="M21" s="62">
        <f t="shared" si="0"/>
        <v>3000</v>
      </c>
    </row>
    <row r="22" s="57" customFormat="1" ht="171" customHeight="1" spans="1:13">
      <c r="A22" s="16">
        <v>19</v>
      </c>
      <c r="B22" s="69" t="s">
        <v>271</v>
      </c>
      <c r="C22" s="13"/>
      <c r="D22" s="13" t="s">
        <v>272</v>
      </c>
      <c r="E22" s="11" t="s">
        <v>32</v>
      </c>
      <c r="F22" s="16" t="s">
        <v>33</v>
      </c>
      <c r="G22" s="16" t="s">
        <v>33</v>
      </c>
      <c r="H22" s="16" t="s">
        <v>33</v>
      </c>
      <c r="I22" s="16" t="s">
        <v>33</v>
      </c>
      <c r="J22" s="69" t="s">
        <v>46</v>
      </c>
      <c r="K22" s="63">
        <v>1</v>
      </c>
      <c r="L22" s="70">
        <v>560</v>
      </c>
      <c r="M22" s="62">
        <f t="shared" si="0"/>
        <v>560</v>
      </c>
    </row>
    <row r="23" s="57" customFormat="1" ht="191" customHeight="1" spans="1:13">
      <c r="A23" s="16">
        <v>20</v>
      </c>
      <c r="B23" s="63" t="s">
        <v>273</v>
      </c>
      <c r="C23" s="64"/>
      <c r="D23" s="64" t="s">
        <v>274</v>
      </c>
      <c r="E23" s="11" t="s">
        <v>32</v>
      </c>
      <c r="F23" s="16" t="s">
        <v>33</v>
      </c>
      <c r="G23" s="16" t="s">
        <v>33</v>
      </c>
      <c r="H23" s="16" t="s">
        <v>33</v>
      </c>
      <c r="I23" s="16" t="s">
        <v>33</v>
      </c>
      <c r="J23" s="69" t="s">
        <v>46</v>
      </c>
      <c r="K23" s="63">
        <v>1</v>
      </c>
      <c r="L23" s="62">
        <v>680</v>
      </c>
      <c r="M23" s="62">
        <f t="shared" si="0"/>
        <v>680</v>
      </c>
    </row>
    <row r="24" s="57" customFormat="1" ht="204" customHeight="1" spans="1:13">
      <c r="A24" s="16">
        <v>21</v>
      </c>
      <c r="B24" s="63" t="s">
        <v>49</v>
      </c>
      <c r="C24" s="64"/>
      <c r="D24" s="64" t="s">
        <v>275</v>
      </c>
      <c r="E24" s="11" t="s">
        <v>32</v>
      </c>
      <c r="F24" s="16" t="s">
        <v>33</v>
      </c>
      <c r="G24" s="16" t="s">
        <v>33</v>
      </c>
      <c r="H24" s="16" t="s">
        <v>33</v>
      </c>
      <c r="I24" s="16" t="s">
        <v>33</v>
      </c>
      <c r="J24" s="63" t="s">
        <v>46</v>
      </c>
      <c r="K24" s="63">
        <v>1</v>
      </c>
      <c r="L24" s="62">
        <v>600</v>
      </c>
      <c r="M24" s="62">
        <f t="shared" si="0"/>
        <v>600</v>
      </c>
    </row>
    <row r="25" s="57" customFormat="1" ht="206" customHeight="1" spans="1:13">
      <c r="A25" s="16">
        <v>22</v>
      </c>
      <c r="B25" s="69" t="s">
        <v>276</v>
      </c>
      <c r="C25" s="64"/>
      <c r="D25" s="64" t="s">
        <v>277</v>
      </c>
      <c r="E25" s="11" t="s">
        <v>32</v>
      </c>
      <c r="F25" s="16" t="s">
        <v>33</v>
      </c>
      <c r="G25" s="16" t="s">
        <v>33</v>
      </c>
      <c r="H25" s="16" t="s">
        <v>33</v>
      </c>
      <c r="I25" s="16" t="s">
        <v>33</v>
      </c>
      <c r="J25" s="63" t="s">
        <v>46</v>
      </c>
      <c r="K25" s="63">
        <v>1</v>
      </c>
      <c r="L25" s="70">
        <v>1000</v>
      </c>
      <c r="M25" s="62">
        <f t="shared" si="0"/>
        <v>1000</v>
      </c>
    </row>
    <row r="26" s="57" customFormat="1" ht="187" customHeight="1" spans="1:13">
      <c r="A26" s="16">
        <v>23</v>
      </c>
      <c r="B26" s="69" t="s">
        <v>278</v>
      </c>
      <c r="C26" s="64"/>
      <c r="D26" s="64" t="s">
        <v>279</v>
      </c>
      <c r="E26" s="11" t="s">
        <v>32</v>
      </c>
      <c r="F26" s="16" t="s">
        <v>33</v>
      </c>
      <c r="G26" s="16" t="s">
        <v>33</v>
      </c>
      <c r="H26" s="16" t="s">
        <v>33</v>
      </c>
      <c r="I26" s="16" t="s">
        <v>33</v>
      </c>
      <c r="J26" s="63" t="s">
        <v>46</v>
      </c>
      <c r="K26" s="63">
        <v>1</v>
      </c>
      <c r="L26" s="70">
        <v>780</v>
      </c>
      <c r="M26" s="62">
        <f t="shared" si="0"/>
        <v>780</v>
      </c>
    </row>
    <row r="27" s="57" customFormat="1" ht="187" customHeight="1" spans="1:13">
      <c r="A27" s="16">
        <v>24</v>
      </c>
      <c r="B27" s="69" t="s">
        <v>280</v>
      </c>
      <c r="C27" s="64"/>
      <c r="D27" s="64" t="s">
        <v>281</v>
      </c>
      <c r="E27" s="11" t="s">
        <v>32</v>
      </c>
      <c r="F27" s="16" t="s">
        <v>33</v>
      </c>
      <c r="G27" s="16" t="s">
        <v>33</v>
      </c>
      <c r="H27" s="16" t="s">
        <v>33</v>
      </c>
      <c r="I27" s="16" t="s">
        <v>33</v>
      </c>
      <c r="J27" s="63" t="s">
        <v>46</v>
      </c>
      <c r="K27" s="63">
        <v>1</v>
      </c>
      <c r="L27" s="70">
        <v>580</v>
      </c>
      <c r="M27" s="62">
        <f t="shared" si="0"/>
        <v>580</v>
      </c>
    </row>
    <row r="28" s="57" customFormat="1" ht="51" customHeight="1" spans="1:13">
      <c r="A28" s="16">
        <v>25</v>
      </c>
      <c r="B28" s="69" t="s">
        <v>137</v>
      </c>
      <c r="C28" s="65"/>
      <c r="D28" s="65" t="s">
        <v>138</v>
      </c>
      <c r="E28" s="11" t="s">
        <v>32</v>
      </c>
      <c r="F28" s="16" t="s">
        <v>33</v>
      </c>
      <c r="G28" s="16" t="s">
        <v>33</v>
      </c>
      <c r="H28" s="16" t="s">
        <v>33</v>
      </c>
      <c r="I28" s="16" t="s">
        <v>33</v>
      </c>
      <c r="J28" s="69" t="s">
        <v>8</v>
      </c>
      <c r="K28" s="63">
        <v>1</v>
      </c>
      <c r="L28" s="70">
        <v>75</v>
      </c>
      <c r="M28" s="62">
        <f t="shared" si="0"/>
        <v>75</v>
      </c>
    </row>
    <row r="29" s="57" customFormat="1" ht="39" customHeight="1" spans="1:13">
      <c r="A29" s="16">
        <v>26</v>
      </c>
      <c r="B29" s="69" t="s">
        <v>282</v>
      </c>
      <c r="C29" s="72"/>
      <c r="D29" s="72" t="s">
        <v>283</v>
      </c>
      <c r="E29" s="11" t="s">
        <v>32</v>
      </c>
      <c r="F29" s="16" t="s">
        <v>33</v>
      </c>
      <c r="G29" s="16" t="s">
        <v>33</v>
      </c>
      <c r="H29" s="16" t="s">
        <v>33</v>
      </c>
      <c r="I29" s="16" t="s">
        <v>33</v>
      </c>
      <c r="J29" s="69" t="s">
        <v>8</v>
      </c>
      <c r="K29" s="63">
        <v>1</v>
      </c>
      <c r="L29" s="70">
        <v>200</v>
      </c>
      <c r="M29" s="62">
        <f t="shared" si="0"/>
        <v>200</v>
      </c>
    </row>
    <row r="30" s="57" customFormat="1" ht="71" customHeight="1" spans="1:13">
      <c r="A30" s="16">
        <v>27</v>
      </c>
      <c r="B30" s="71" t="s">
        <v>226</v>
      </c>
      <c r="C30" s="73"/>
      <c r="D30" s="73" t="s">
        <v>227</v>
      </c>
      <c r="E30" s="11" t="s">
        <v>32</v>
      </c>
      <c r="F30" s="16" t="s">
        <v>33</v>
      </c>
      <c r="G30" s="16" t="s">
        <v>33</v>
      </c>
      <c r="H30" s="16" t="s">
        <v>33</v>
      </c>
      <c r="I30" s="16" t="s">
        <v>33</v>
      </c>
      <c r="J30" s="71" t="s">
        <v>8</v>
      </c>
      <c r="K30" s="63">
        <v>1</v>
      </c>
      <c r="L30" s="70">
        <v>200</v>
      </c>
      <c r="M30" s="62">
        <f t="shared" si="0"/>
        <v>200</v>
      </c>
    </row>
    <row r="31" s="57" customFormat="1" ht="36" customHeight="1" spans="1:13">
      <c r="A31" s="16">
        <v>28</v>
      </c>
      <c r="B31" s="16" t="s">
        <v>284</v>
      </c>
      <c r="C31" s="52"/>
      <c r="D31" s="52" t="s">
        <v>285</v>
      </c>
      <c r="E31" s="11" t="s">
        <v>32</v>
      </c>
      <c r="F31" s="16" t="s">
        <v>33</v>
      </c>
      <c r="G31" s="16" t="s">
        <v>33</v>
      </c>
      <c r="H31" s="16" t="s">
        <v>33</v>
      </c>
      <c r="I31" s="16" t="s">
        <v>33</v>
      </c>
      <c r="J31" s="16" t="s">
        <v>8</v>
      </c>
      <c r="K31" s="63">
        <v>1</v>
      </c>
      <c r="L31" s="62">
        <v>200</v>
      </c>
      <c r="M31" s="62">
        <f t="shared" si="0"/>
        <v>200</v>
      </c>
    </row>
    <row r="32" s="57" customFormat="1" ht="35" customHeight="1" spans="1:13">
      <c r="A32" s="16">
        <v>29</v>
      </c>
      <c r="B32" s="16" t="s">
        <v>224</v>
      </c>
      <c r="C32" s="74"/>
      <c r="D32" s="74" t="s">
        <v>225</v>
      </c>
      <c r="E32" s="11" t="s">
        <v>32</v>
      </c>
      <c r="F32" s="16" t="s">
        <v>33</v>
      </c>
      <c r="G32" s="16" t="s">
        <v>33</v>
      </c>
      <c r="H32" s="16" t="s">
        <v>33</v>
      </c>
      <c r="I32" s="16" t="s">
        <v>33</v>
      </c>
      <c r="J32" s="16" t="s">
        <v>8</v>
      </c>
      <c r="K32" s="12">
        <v>1</v>
      </c>
      <c r="L32" s="62">
        <v>50</v>
      </c>
      <c r="M32" s="62">
        <f t="shared" si="0"/>
        <v>50</v>
      </c>
    </row>
    <row r="33" s="57" customFormat="1" ht="57" customHeight="1" spans="1:13">
      <c r="A33" s="16">
        <v>30</v>
      </c>
      <c r="B33" s="63" t="s">
        <v>230</v>
      </c>
      <c r="C33" s="72"/>
      <c r="D33" s="72" t="s">
        <v>245</v>
      </c>
      <c r="E33" s="11" t="s">
        <v>32</v>
      </c>
      <c r="F33" s="16" t="s">
        <v>33</v>
      </c>
      <c r="G33" s="16" t="s">
        <v>33</v>
      </c>
      <c r="H33" s="16" t="s">
        <v>33</v>
      </c>
      <c r="I33" s="16" t="s">
        <v>33</v>
      </c>
      <c r="J33" s="63" t="s">
        <v>8</v>
      </c>
      <c r="K33" s="63">
        <v>1</v>
      </c>
      <c r="L33" s="62">
        <v>400</v>
      </c>
      <c r="M33" s="62">
        <f t="shared" si="0"/>
        <v>400</v>
      </c>
    </row>
    <row r="34" s="57" customFormat="1" ht="42" customHeight="1" spans="1:13">
      <c r="A34" s="46" t="s">
        <v>141</v>
      </c>
      <c r="B34" s="46"/>
      <c r="C34" s="46"/>
      <c r="D34" s="46"/>
      <c r="E34" s="46"/>
      <c r="F34" s="46"/>
      <c r="G34" s="46"/>
      <c r="H34" s="46"/>
      <c r="I34" s="46"/>
      <c r="J34" s="46"/>
      <c r="K34" s="46"/>
      <c r="L34" s="46"/>
      <c r="M34" s="46"/>
    </row>
    <row r="35" s="58" customFormat="1" ht="324" customHeight="1" spans="1:13">
      <c r="A35" s="11">
        <v>1</v>
      </c>
      <c r="B35" s="11" t="s">
        <v>142</v>
      </c>
      <c r="C35" s="19"/>
      <c r="D35" s="19" t="s">
        <v>143</v>
      </c>
      <c r="E35" s="11" t="s">
        <v>32</v>
      </c>
      <c r="F35" s="11" t="s">
        <v>33</v>
      </c>
      <c r="G35" s="11" t="s">
        <v>33</v>
      </c>
      <c r="H35" s="11" t="s">
        <v>33</v>
      </c>
      <c r="I35" s="46" t="s">
        <v>34</v>
      </c>
      <c r="J35" s="11" t="s">
        <v>35</v>
      </c>
      <c r="K35" s="11">
        <v>6</v>
      </c>
      <c r="L35" s="62">
        <v>8900</v>
      </c>
      <c r="M35" s="62">
        <f t="shared" ref="M35:M61" si="1">L35*K35</f>
        <v>53400</v>
      </c>
    </row>
    <row r="36" s="58" customFormat="1" ht="71" customHeight="1" spans="1:13">
      <c r="A36" s="11">
        <v>2</v>
      </c>
      <c r="B36" s="11" t="s">
        <v>144</v>
      </c>
      <c r="C36" s="13"/>
      <c r="D36" s="13" t="s">
        <v>145</v>
      </c>
      <c r="E36" s="11" t="s">
        <v>32</v>
      </c>
      <c r="F36" s="11" t="s">
        <v>33</v>
      </c>
      <c r="G36" s="11" t="s">
        <v>33</v>
      </c>
      <c r="H36" s="11" t="s">
        <v>33</v>
      </c>
      <c r="I36" s="11" t="s">
        <v>33</v>
      </c>
      <c r="J36" s="11" t="s">
        <v>146</v>
      </c>
      <c r="K36" s="11">
        <v>24</v>
      </c>
      <c r="L36" s="62">
        <v>260</v>
      </c>
      <c r="M36" s="62">
        <f t="shared" si="1"/>
        <v>6240</v>
      </c>
    </row>
    <row r="37" s="57" customFormat="1" ht="60" customHeight="1" spans="1:13">
      <c r="A37" s="11">
        <v>3</v>
      </c>
      <c r="B37" s="16" t="s">
        <v>232</v>
      </c>
      <c r="C37" s="75"/>
      <c r="D37" s="75" t="s">
        <v>233</v>
      </c>
      <c r="E37" s="11" t="s">
        <v>32</v>
      </c>
      <c r="F37" s="11" t="s">
        <v>33</v>
      </c>
      <c r="G37" s="11" t="s">
        <v>33</v>
      </c>
      <c r="H37" s="11" t="s">
        <v>33</v>
      </c>
      <c r="I37" s="11" t="s">
        <v>33</v>
      </c>
      <c r="J37" s="14" t="s">
        <v>8</v>
      </c>
      <c r="K37" s="14">
        <v>24</v>
      </c>
      <c r="L37" s="62">
        <v>265</v>
      </c>
      <c r="M37" s="62">
        <f t="shared" si="1"/>
        <v>6360</v>
      </c>
    </row>
    <row r="38" s="57" customFormat="1" ht="131" customHeight="1" spans="1:13">
      <c r="A38" s="11">
        <v>4</v>
      </c>
      <c r="B38" s="76" t="s">
        <v>149</v>
      </c>
      <c r="C38" s="13"/>
      <c r="D38" s="13" t="s">
        <v>286</v>
      </c>
      <c r="E38" s="11" t="s">
        <v>32</v>
      </c>
      <c r="F38" s="11" t="s">
        <v>33</v>
      </c>
      <c r="G38" s="11" t="s">
        <v>33</v>
      </c>
      <c r="H38" s="11" t="s">
        <v>33</v>
      </c>
      <c r="I38" s="46" t="s">
        <v>34</v>
      </c>
      <c r="J38" s="16" t="s">
        <v>35</v>
      </c>
      <c r="K38" s="16">
        <v>48</v>
      </c>
      <c r="L38" s="62">
        <v>125</v>
      </c>
      <c r="M38" s="62">
        <f t="shared" si="1"/>
        <v>6000</v>
      </c>
    </row>
    <row r="39" s="57" customFormat="1" ht="123" customHeight="1" spans="1:13">
      <c r="A39" s="11">
        <v>5</v>
      </c>
      <c r="B39" s="16" t="s">
        <v>235</v>
      </c>
      <c r="C39" s="77"/>
      <c r="D39" s="77" t="s">
        <v>236</v>
      </c>
      <c r="E39" s="11" t="s">
        <v>32</v>
      </c>
      <c r="F39" s="11" t="s">
        <v>33</v>
      </c>
      <c r="G39" s="11" t="s">
        <v>33</v>
      </c>
      <c r="H39" s="11" t="s">
        <v>33</v>
      </c>
      <c r="I39" s="11" t="s">
        <v>33</v>
      </c>
      <c r="J39" s="16" t="s">
        <v>8</v>
      </c>
      <c r="K39" s="16">
        <v>12</v>
      </c>
      <c r="L39" s="62">
        <v>880</v>
      </c>
      <c r="M39" s="62">
        <f t="shared" si="1"/>
        <v>10560</v>
      </c>
    </row>
    <row r="40" s="57" customFormat="1" ht="80" customHeight="1" spans="1:13">
      <c r="A40" s="11">
        <v>6</v>
      </c>
      <c r="B40" s="16" t="s">
        <v>183</v>
      </c>
      <c r="C40" s="13"/>
      <c r="D40" s="13" t="s">
        <v>184</v>
      </c>
      <c r="E40" s="11" t="s">
        <v>32</v>
      </c>
      <c r="F40" s="11" t="s">
        <v>33</v>
      </c>
      <c r="G40" s="11" t="s">
        <v>33</v>
      </c>
      <c r="H40" s="11" t="s">
        <v>33</v>
      </c>
      <c r="I40" s="11" t="s">
        <v>33</v>
      </c>
      <c r="J40" s="16" t="s">
        <v>8</v>
      </c>
      <c r="K40" s="16">
        <v>12</v>
      </c>
      <c r="L40" s="62">
        <v>185</v>
      </c>
      <c r="M40" s="62">
        <f t="shared" si="1"/>
        <v>2220</v>
      </c>
    </row>
    <row r="41" s="57" customFormat="1" ht="152" customHeight="1" spans="1:13">
      <c r="A41" s="11">
        <v>7</v>
      </c>
      <c r="B41" s="63" t="s">
        <v>157</v>
      </c>
      <c r="C41" s="64"/>
      <c r="D41" s="64" t="s">
        <v>287</v>
      </c>
      <c r="E41" s="11" t="s">
        <v>32</v>
      </c>
      <c r="F41" s="11" t="s">
        <v>33</v>
      </c>
      <c r="G41" s="11" t="s">
        <v>33</v>
      </c>
      <c r="H41" s="11" t="s">
        <v>33</v>
      </c>
      <c r="I41" s="11" t="s">
        <v>33</v>
      </c>
      <c r="J41" s="71" t="s">
        <v>40</v>
      </c>
      <c r="K41" s="63">
        <v>5</v>
      </c>
      <c r="L41" s="62">
        <v>2800</v>
      </c>
      <c r="M41" s="62">
        <f t="shared" si="1"/>
        <v>14000</v>
      </c>
    </row>
    <row r="42" s="57" customFormat="1" ht="187" customHeight="1" spans="1:13">
      <c r="A42" s="11">
        <v>8</v>
      </c>
      <c r="B42" s="63" t="s">
        <v>65</v>
      </c>
      <c r="C42" s="64"/>
      <c r="D42" s="64" t="s">
        <v>188</v>
      </c>
      <c r="E42" s="11" t="s">
        <v>32</v>
      </c>
      <c r="F42" s="11" t="s">
        <v>33</v>
      </c>
      <c r="G42" s="11" t="s">
        <v>33</v>
      </c>
      <c r="H42" s="11" t="s">
        <v>33</v>
      </c>
      <c r="I42" s="11" t="s">
        <v>33</v>
      </c>
      <c r="J42" s="69" t="s">
        <v>46</v>
      </c>
      <c r="K42" s="63">
        <v>5</v>
      </c>
      <c r="L42" s="62">
        <v>1000</v>
      </c>
      <c r="M42" s="62">
        <f t="shared" si="1"/>
        <v>5000</v>
      </c>
    </row>
    <row r="43" s="57" customFormat="1" ht="195" customHeight="1" spans="1:13">
      <c r="A43" s="11">
        <v>9</v>
      </c>
      <c r="B43" s="71" t="s">
        <v>189</v>
      </c>
      <c r="C43" s="13"/>
      <c r="D43" s="13" t="s">
        <v>266</v>
      </c>
      <c r="E43" s="11" t="s">
        <v>32</v>
      </c>
      <c r="F43" s="11" t="s">
        <v>33</v>
      </c>
      <c r="G43" s="11" t="s">
        <v>33</v>
      </c>
      <c r="H43" s="11" t="s">
        <v>33</v>
      </c>
      <c r="I43" s="11" t="s">
        <v>33</v>
      </c>
      <c r="J43" s="71" t="s">
        <v>46</v>
      </c>
      <c r="K43" s="63">
        <v>5</v>
      </c>
      <c r="L43" s="70">
        <v>800</v>
      </c>
      <c r="M43" s="62">
        <f t="shared" si="1"/>
        <v>4000</v>
      </c>
    </row>
    <row r="44" s="57" customFormat="1" ht="198" customHeight="1" spans="1:13">
      <c r="A44" s="11">
        <v>10</v>
      </c>
      <c r="B44" s="71" t="s">
        <v>194</v>
      </c>
      <c r="C44" s="64"/>
      <c r="D44" s="64" t="s">
        <v>195</v>
      </c>
      <c r="E44" s="11" t="s">
        <v>32</v>
      </c>
      <c r="F44" s="11" t="s">
        <v>33</v>
      </c>
      <c r="G44" s="11" t="s">
        <v>33</v>
      </c>
      <c r="H44" s="11" t="s">
        <v>33</v>
      </c>
      <c r="I44" s="11" t="s">
        <v>33</v>
      </c>
      <c r="J44" s="71" t="s">
        <v>46</v>
      </c>
      <c r="K44" s="63">
        <v>5</v>
      </c>
      <c r="L44" s="70">
        <v>900</v>
      </c>
      <c r="M44" s="62">
        <f t="shared" si="1"/>
        <v>4500</v>
      </c>
    </row>
    <row r="45" s="57" customFormat="1" ht="198" customHeight="1" spans="1:13">
      <c r="A45" s="11">
        <v>11</v>
      </c>
      <c r="B45" s="69" t="s">
        <v>196</v>
      </c>
      <c r="C45" s="64"/>
      <c r="D45" s="64" t="s">
        <v>197</v>
      </c>
      <c r="E45" s="11" t="s">
        <v>32</v>
      </c>
      <c r="F45" s="11" t="s">
        <v>33</v>
      </c>
      <c r="G45" s="11" t="s">
        <v>33</v>
      </c>
      <c r="H45" s="11" t="s">
        <v>33</v>
      </c>
      <c r="I45" s="11" t="s">
        <v>33</v>
      </c>
      <c r="J45" s="69" t="s">
        <v>46</v>
      </c>
      <c r="K45" s="63">
        <v>5</v>
      </c>
      <c r="L45" s="70">
        <v>800</v>
      </c>
      <c r="M45" s="62">
        <f t="shared" si="1"/>
        <v>4000</v>
      </c>
    </row>
    <row r="46" s="57" customFormat="1" ht="176" customHeight="1" spans="1:13">
      <c r="A46" s="11">
        <v>12</v>
      </c>
      <c r="B46" s="69" t="s">
        <v>202</v>
      </c>
      <c r="C46" s="64"/>
      <c r="D46" s="64" t="s">
        <v>203</v>
      </c>
      <c r="E46" s="11" t="s">
        <v>32</v>
      </c>
      <c r="F46" s="11" t="s">
        <v>33</v>
      </c>
      <c r="G46" s="11" t="s">
        <v>33</v>
      </c>
      <c r="H46" s="11" t="s">
        <v>33</v>
      </c>
      <c r="I46" s="11" t="s">
        <v>33</v>
      </c>
      <c r="J46" s="69" t="s">
        <v>46</v>
      </c>
      <c r="K46" s="63">
        <v>5</v>
      </c>
      <c r="L46" s="70">
        <v>730</v>
      </c>
      <c r="M46" s="62">
        <f t="shared" si="1"/>
        <v>3650</v>
      </c>
    </row>
    <row r="47" s="57" customFormat="1" ht="164" customHeight="1" spans="1:13">
      <c r="A47" s="11">
        <v>13</v>
      </c>
      <c r="B47" s="69" t="s">
        <v>204</v>
      </c>
      <c r="C47" s="64"/>
      <c r="D47" s="64" t="s">
        <v>267</v>
      </c>
      <c r="E47" s="11" t="s">
        <v>32</v>
      </c>
      <c r="F47" s="11" t="s">
        <v>33</v>
      </c>
      <c r="G47" s="11" t="s">
        <v>33</v>
      </c>
      <c r="H47" s="11" t="s">
        <v>33</v>
      </c>
      <c r="I47" s="11" t="s">
        <v>33</v>
      </c>
      <c r="J47" s="69" t="s">
        <v>46</v>
      </c>
      <c r="K47" s="63">
        <v>5</v>
      </c>
      <c r="L47" s="70">
        <v>730</v>
      </c>
      <c r="M47" s="62">
        <f t="shared" si="1"/>
        <v>3650</v>
      </c>
    </row>
    <row r="48" s="57" customFormat="1" ht="204" customHeight="1" spans="1:13">
      <c r="A48" s="11">
        <v>14</v>
      </c>
      <c r="B48" s="69" t="s">
        <v>198</v>
      </c>
      <c r="C48" s="64"/>
      <c r="D48" s="64" t="s">
        <v>199</v>
      </c>
      <c r="E48" s="11" t="s">
        <v>32</v>
      </c>
      <c r="F48" s="11" t="s">
        <v>33</v>
      </c>
      <c r="G48" s="11" t="s">
        <v>33</v>
      </c>
      <c r="H48" s="11" t="s">
        <v>33</v>
      </c>
      <c r="I48" s="11" t="s">
        <v>33</v>
      </c>
      <c r="J48" s="69" t="s">
        <v>46</v>
      </c>
      <c r="K48" s="63">
        <v>5</v>
      </c>
      <c r="L48" s="70">
        <v>2000</v>
      </c>
      <c r="M48" s="62">
        <f t="shared" si="1"/>
        <v>10000</v>
      </c>
    </row>
    <row r="49" s="57" customFormat="1" ht="178" customHeight="1" spans="1:13">
      <c r="A49" s="11">
        <v>15</v>
      </c>
      <c r="B49" s="69" t="s">
        <v>200</v>
      </c>
      <c r="C49" s="64"/>
      <c r="D49" s="64" t="s">
        <v>268</v>
      </c>
      <c r="E49" s="11" t="s">
        <v>32</v>
      </c>
      <c r="F49" s="11" t="s">
        <v>33</v>
      </c>
      <c r="G49" s="11" t="s">
        <v>33</v>
      </c>
      <c r="H49" s="11" t="s">
        <v>33</v>
      </c>
      <c r="I49" s="11" t="s">
        <v>33</v>
      </c>
      <c r="J49" s="69" t="s">
        <v>46</v>
      </c>
      <c r="K49" s="63">
        <v>5</v>
      </c>
      <c r="L49" s="70">
        <v>2800</v>
      </c>
      <c r="M49" s="62">
        <f t="shared" si="1"/>
        <v>14000</v>
      </c>
    </row>
    <row r="50" s="57" customFormat="1" ht="205" customHeight="1" spans="1:13">
      <c r="A50" s="11">
        <v>16</v>
      </c>
      <c r="B50" s="69" t="s">
        <v>208</v>
      </c>
      <c r="C50" s="64"/>
      <c r="D50" s="64" t="s">
        <v>269</v>
      </c>
      <c r="E50" s="11" t="s">
        <v>32</v>
      </c>
      <c r="F50" s="11" t="s">
        <v>33</v>
      </c>
      <c r="G50" s="11" t="s">
        <v>33</v>
      </c>
      <c r="H50" s="11" t="s">
        <v>33</v>
      </c>
      <c r="I50" s="11" t="s">
        <v>33</v>
      </c>
      <c r="J50" s="69" t="s">
        <v>46</v>
      </c>
      <c r="K50" s="63">
        <v>5</v>
      </c>
      <c r="L50" s="70">
        <v>2950</v>
      </c>
      <c r="M50" s="62">
        <f t="shared" si="1"/>
        <v>14750</v>
      </c>
    </row>
    <row r="51" s="57" customFormat="1" ht="201" customHeight="1" spans="1:13">
      <c r="A51" s="11">
        <v>17</v>
      </c>
      <c r="B51" s="69" t="s">
        <v>271</v>
      </c>
      <c r="C51" s="13"/>
      <c r="D51" s="13" t="s">
        <v>272</v>
      </c>
      <c r="E51" s="11" t="s">
        <v>32</v>
      </c>
      <c r="F51" s="11" t="s">
        <v>33</v>
      </c>
      <c r="G51" s="11" t="s">
        <v>33</v>
      </c>
      <c r="H51" s="11" t="s">
        <v>33</v>
      </c>
      <c r="I51" s="11" t="s">
        <v>33</v>
      </c>
      <c r="J51" s="69" t="s">
        <v>46</v>
      </c>
      <c r="K51" s="63">
        <v>5</v>
      </c>
      <c r="L51" s="70">
        <v>560</v>
      </c>
      <c r="M51" s="62">
        <f t="shared" si="1"/>
        <v>2800</v>
      </c>
    </row>
    <row r="52" s="57" customFormat="1" ht="200" customHeight="1" spans="1:13">
      <c r="A52" s="11">
        <v>18</v>
      </c>
      <c r="B52" s="63" t="s">
        <v>77</v>
      </c>
      <c r="C52" s="64"/>
      <c r="D52" s="64" t="s">
        <v>288</v>
      </c>
      <c r="E52" s="11" t="s">
        <v>32</v>
      </c>
      <c r="F52" s="11" t="s">
        <v>33</v>
      </c>
      <c r="G52" s="11" t="s">
        <v>33</v>
      </c>
      <c r="H52" s="11" t="s">
        <v>33</v>
      </c>
      <c r="I52" s="11" t="s">
        <v>33</v>
      </c>
      <c r="J52" s="69" t="s">
        <v>46</v>
      </c>
      <c r="K52" s="63">
        <v>5</v>
      </c>
      <c r="L52" s="70">
        <v>480</v>
      </c>
      <c r="M52" s="62">
        <f t="shared" si="1"/>
        <v>2400</v>
      </c>
    </row>
    <row r="53" s="57" customFormat="1" ht="192" customHeight="1" spans="1:13">
      <c r="A53" s="11">
        <v>19</v>
      </c>
      <c r="B53" s="63" t="s">
        <v>49</v>
      </c>
      <c r="C53" s="64"/>
      <c r="D53" s="64" t="s">
        <v>275</v>
      </c>
      <c r="E53" s="11" t="s">
        <v>32</v>
      </c>
      <c r="F53" s="11" t="s">
        <v>33</v>
      </c>
      <c r="G53" s="11" t="s">
        <v>33</v>
      </c>
      <c r="H53" s="11" t="s">
        <v>33</v>
      </c>
      <c r="I53" s="11" t="s">
        <v>33</v>
      </c>
      <c r="J53" s="63" t="s">
        <v>46</v>
      </c>
      <c r="K53" s="63">
        <v>5</v>
      </c>
      <c r="L53" s="70">
        <v>600</v>
      </c>
      <c r="M53" s="62">
        <f t="shared" si="1"/>
        <v>3000</v>
      </c>
    </row>
    <row r="54" s="57" customFormat="1" ht="222" customHeight="1" spans="1:13">
      <c r="A54" s="11">
        <v>20</v>
      </c>
      <c r="B54" s="69" t="s">
        <v>276</v>
      </c>
      <c r="C54" s="64"/>
      <c r="D54" s="64" t="s">
        <v>277</v>
      </c>
      <c r="E54" s="11" t="s">
        <v>32</v>
      </c>
      <c r="F54" s="11" t="s">
        <v>33</v>
      </c>
      <c r="G54" s="11" t="s">
        <v>33</v>
      </c>
      <c r="H54" s="11" t="s">
        <v>33</v>
      </c>
      <c r="I54" s="11" t="s">
        <v>33</v>
      </c>
      <c r="J54" s="69" t="s">
        <v>46</v>
      </c>
      <c r="K54" s="63">
        <v>5</v>
      </c>
      <c r="L54" s="70">
        <v>1000</v>
      </c>
      <c r="M54" s="62">
        <f t="shared" si="1"/>
        <v>5000</v>
      </c>
    </row>
    <row r="55" s="57" customFormat="1" ht="196" customHeight="1" spans="1:13">
      <c r="A55" s="11">
        <v>21</v>
      </c>
      <c r="B55" s="69" t="s">
        <v>278</v>
      </c>
      <c r="C55" s="64"/>
      <c r="D55" s="64" t="s">
        <v>279</v>
      </c>
      <c r="E55" s="11" t="s">
        <v>32</v>
      </c>
      <c r="F55" s="11" t="s">
        <v>33</v>
      </c>
      <c r="G55" s="11" t="s">
        <v>33</v>
      </c>
      <c r="H55" s="11" t="s">
        <v>33</v>
      </c>
      <c r="I55" s="11" t="s">
        <v>33</v>
      </c>
      <c r="J55" s="69" t="s">
        <v>46</v>
      </c>
      <c r="K55" s="69">
        <v>5</v>
      </c>
      <c r="L55" s="70">
        <v>780</v>
      </c>
      <c r="M55" s="62">
        <f t="shared" si="1"/>
        <v>3900</v>
      </c>
    </row>
    <row r="56" s="57" customFormat="1" ht="50" customHeight="1" spans="1:13">
      <c r="A56" s="11">
        <v>22</v>
      </c>
      <c r="B56" s="69" t="s">
        <v>137</v>
      </c>
      <c r="C56" s="65"/>
      <c r="D56" s="65" t="s">
        <v>138</v>
      </c>
      <c r="E56" s="11" t="s">
        <v>32</v>
      </c>
      <c r="F56" s="11" t="s">
        <v>33</v>
      </c>
      <c r="G56" s="11" t="s">
        <v>33</v>
      </c>
      <c r="H56" s="11" t="s">
        <v>33</v>
      </c>
      <c r="I56" s="11" t="s">
        <v>33</v>
      </c>
      <c r="J56" s="69" t="s">
        <v>8</v>
      </c>
      <c r="K56" s="63">
        <v>5</v>
      </c>
      <c r="L56" s="70">
        <v>75</v>
      </c>
      <c r="M56" s="62">
        <f t="shared" si="1"/>
        <v>375</v>
      </c>
    </row>
    <row r="57" s="57" customFormat="1" ht="42" customHeight="1" spans="1:13">
      <c r="A57" s="11">
        <v>23</v>
      </c>
      <c r="B57" s="69" t="s">
        <v>282</v>
      </c>
      <c r="C57" s="72"/>
      <c r="D57" s="72" t="s">
        <v>283</v>
      </c>
      <c r="E57" s="11" t="s">
        <v>32</v>
      </c>
      <c r="F57" s="11" t="s">
        <v>33</v>
      </c>
      <c r="G57" s="11" t="s">
        <v>33</v>
      </c>
      <c r="H57" s="11" t="s">
        <v>33</v>
      </c>
      <c r="I57" s="11" t="s">
        <v>33</v>
      </c>
      <c r="J57" s="69" t="s">
        <v>8</v>
      </c>
      <c r="K57" s="63">
        <v>5</v>
      </c>
      <c r="L57" s="70">
        <v>200</v>
      </c>
      <c r="M57" s="62">
        <f t="shared" si="1"/>
        <v>1000</v>
      </c>
    </row>
    <row r="58" s="57" customFormat="1" ht="78" customHeight="1" spans="1:13">
      <c r="A58" s="11">
        <v>24</v>
      </c>
      <c r="B58" s="71" t="s">
        <v>226</v>
      </c>
      <c r="C58" s="73"/>
      <c r="D58" s="73" t="s">
        <v>227</v>
      </c>
      <c r="E58" s="11" t="s">
        <v>32</v>
      </c>
      <c r="F58" s="11" t="s">
        <v>33</v>
      </c>
      <c r="G58" s="11" t="s">
        <v>33</v>
      </c>
      <c r="H58" s="11" t="s">
        <v>33</v>
      </c>
      <c r="I58" s="11" t="s">
        <v>33</v>
      </c>
      <c r="J58" s="71" t="s">
        <v>8</v>
      </c>
      <c r="K58" s="63">
        <v>5</v>
      </c>
      <c r="L58" s="70">
        <v>200</v>
      </c>
      <c r="M58" s="62">
        <f t="shared" si="1"/>
        <v>1000</v>
      </c>
    </row>
    <row r="59" s="57" customFormat="1" ht="38" customHeight="1" spans="1:13">
      <c r="A59" s="11">
        <v>25</v>
      </c>
      <c r="B59" s="16" t="s">
        <v>284</v>
      </c>
      <c r="C59" s="52"/>
      <c r="D59" s="52" t="s">
        <v>285</v>
      </c>
      <c r="E59" s="11" t="s">
        <v>32</v>
      </c>
      <c r="F59" s="11" t="s">
        <v>33</v>
      </c>
      <c r="G59" s="11" t="s">
        <v>33</v>
      </c>
      <c r="H59" s="11" t="s">
        <v>33</v>
      </c>
      <c r="I59" s="11" t="s">
        <v>33</v>
      </c>
      <c r="J59" s="16" t="s">
        <v>8</v>
      </c>
      <c r="K59" s="63">
        <v>5</v>
      </c>
      <c r="L59" s="62">
        <v>200</v>
      </c>
      <c r="M59" s="62">
        <f t="shared" si="1"/>
        <v>1000</v>
      </c>
    </row>
    <row r="60" s="57" customFormat="1" ht="36" customHeight="1" spans="1:13">
      <c r="A60" s="11">
        <v>26</v>
      </c>
      <c r="B60" s="16" t="s">
        <v>224</v>
      </c>
      <c r="C60" s="74"/>
      <c r="D60" s="74" t="s">
        <v>225</v>
      </c>
      <c r="E60" s="11" t="s">
        <v>32</v>
      </c>
      <c r="F60" s="11" t="s">
        <v>33</v>
      </c>
      <c r="G60" s="11" t="s">
        <v>33</v>
      </c>
      <c r="H60" s="11" t="s">
        <v>33</v>
      </c>
      <c r="I60" s="11" t="s">
        <v>33</v>
      </c>
      <c r="J60" s="16" t="s">
        <v>8</v>
      </c>
      <c r="K60" s="12">
        <v>5</v>
      </c>
      <c r="L60" s="62">
        <v>50</v>
      </c>
      <c r="M60" s="62">
        <f t="shared" si="1"/>
        <v>250</v>
      </c>
    </row>
    <row r="61" s="57" customFormat="1" ht="69" customHeight="1" spans="1:13">
      <c r="A61" s="11">
        <v>27</v>
      </c>
      <c r="B61" s="63" t="s">
        <v>230</v>
      </c>
      <c r="C61" s="72"/>
      <c r="D61" s="72" t="s">
        <v>231</v>
      </c>
      <c r="E61" s="11" t="s">
        <v>32</v>
      </c>
      <c r="F61" s="11" t="s">
        <v>33</v>
      </c>
      <c r="G61" s="11" t="s">
        <v>33</v>
      </c>
      <c r="H61" s="11" t="s">
        <v>33</v>
      </c>
      <c r="I61" s="11" t="s">
        <v>33</v>
      </c>
      <c r="J61" s="63" t="s">
        <v>8</v>
      </c>
      <c r="K61" s="63">
        <v>5</v>
      </c>
      <c r="L61" s="62">
        <v>400</v>
      </c>
      <c r="M61" s="62">
        <f t="shared" si="1"/>
        <v>2000</v>
      </c>
    </row>
    <row r="62" s="57" customFormat="1" ht="25" customHeight="1" spans="1:13">
      <c r="A62" s="46" t="s">
        <v>289</v>
      </c>
      <c r="B62" s="46"/>
      <c r="C62" s="46"/>
      <c r="D62" s="46"/>
      <c r="E62" s="46"/>
      <c r="F62" s="46"/>
      <c r="G62" s="46"/>
      <c r="H62" s="46"/>
      <c r="I62" s="46"/>
      <c r="J62" s="46"/>
      <c r="K62" s="46"/>
      <c r="L62" s="46"/>
      <c r="M62" s="46"/>
    </row>
    <row r="63" s="57" customFormat="1" ht="50" customHeight="1" spans="1:13">
      <c r="A63" s="16">
        <v>1</v>
      </c>
      <c r="B63" s="16" t="s">
        <v>151</v>
      </c>
      <c r="C63" s="13"/>
      <c r="D63" s="13" t="s">
        <v>290</v>
      </c>
      <c r="E63" s="11" t="s">
        <v>153</v>
      </c>
      <c r="F63" s="16" t="s">
        <v>33</v>
      </c>
      <c r="G63" s="16" t="s">
        <v>33</v>
      </c>
      <c r="H63" s="16" t="s">
        <v>33</v>
      </c>
      <c r="I63" s="16" t="s">
        <v>33</v>
      </c>
      <c r="J63" s="16" t="s">
        <v>8</v>
      </c>
      <c r="K63" s="16">
        <v>1</v>
      </c>
      <c r="L63" s="62">
        <v>3500</v>
      </c>
      <c r="M63" s="62">
        <f t="shared" ref="M63:M65" si="2">L63*K63</f>
        <v>3500</v>
      </c>
    </row>
    <row r="64" s="57" customFormat="1" ht="50" customHeight="1" spans="1:13">
      <c r="A64" s="16">
        <v>2</v>
      </c>
      <c r="B64" s="16" t="s">
        <v>259</v>
      </c>
      <c r="C64" s="13"/>
      <c r="D64" s="13" t="s">
        <v>291</v>
      </c>
      <c r="E64" s="11" t="s">
        <v>153</v>
      </c>
      <c r="F64" s="16" t="s">
        <v>33</v>
      </c>
      <c r="G64" s="16" t="s">
        <v>33</v>
      </c>
      <c r="H64" s="16" t="s">
        <v>33</v>
      </c>
      <c r="I64" s="16" t="s">
        <v>33</v>
      </c>
      <c r="J64" s="16" t="s">
        <v>8</v>
      </c>
      <c r="K64" s="16">
        <v>1</v>
      </c>
      <c r="L64" s="62">
        <v>4200</v>
      </c>
      <c r="M64" s="62">
        <f t="shared" si="2"/>
        <v>4200</v>
      </c>
    </row>
    <row r="65" s="57" customFormat="1" ht="66" customHeight="1" spans="1:13">
      <c r="A65" s="16">
        <v>3</v>
      </c>
      <c r="B65" s="11" t="s">
        <v>154</v>
      </c>
      <c r="C65" s="65"/>
      <c r="D65" s="65" t="s">
        <v>155</v>
      </c>
      <c r="E65" s="11" t="s">
        <v>153</v>
      </c>
      <c r="F65" s="16" t="s">
        <v>33</v>
      </c>
      <c r="G65" s="16" t="s">
        <v>33</v>
      </c>
      <c r="H65" s="16" t="s">
        <v>33</v>
      </c>
      <c r="I65" s="16" t="s">
        <v>33</v>
      </c>
      <c r="J65" s="11" t="s">
        <v>156</v>
      </c>
      <c r="K65" s="11">
        <v>1</v>
      </c>
      <c r="L65" s="62">
        <v>13500</v>
      </c>
      <c r="M65" s="62">
        <f t="shared" si="2"/>
        <v>13500</v>
      </c>
    </row>
    <row r="66" s="57" customFormat="1" ht="29" customHeight="1" spans="1:13">
      <c r="A66" s="47" t="s">
        <v>16</v>
      </c>
      <c r="B66" s="47"/>
      <c r="C66" s="47"/>
      <c r="D66" s="47"/>
      <c r="E66" s="47"/>
      <c r="F66" s="47"/>
      <c r="G66" s="47"/>
      <c r="H66" s="47"/>
      <c r="I66" s="47"/>
      <c r="J66" s="47"/>
      <c r="K66" s="47"/>
      <c r="L66" s="47"/>
      <c r="M66" s="34">
        <f>SUM(M4:M33)+SUM(M35:M61)+SUM(M63:M65)</f>
        <v>249325</v>
      </c>
    </row>
    <row r="67" s="57" customFormat="1" ht="24" customHeight="1" spans="1:13">
      <c r="A67" s="36"/>
      <c r="B67" s="36"/>
      <c r="C67" s="36"/>
      <c r="D67" s="36"/>
      <c r="E67" s="36"/>
      <c r="F67" s="36"/>
      <c r="G67" s="36"/>
      <c r="H67" s="36"/>
      <c r="I67" s="36"/>
      <c r="J67" s="36"/>
      <c r="K67" s="36"/>
      <c r="L67" s="37"/>
      <c r="M67" s="59"/>
    </row>
  </sheetData>
  <mergeCells count="5">
    <mergeCell ref="A1:M1"/>
    <mergeCell ref="A3:M3"/>
    <mergeCell ref="A34:M34"/>
    <mergeCell ref="A62:M62"/>
    <mergeCell ref="A66:L66"/>
  </mergeCells>
  <pageMargins left="0.554861111111111" right="0.554861111111111" top="0.60625" bottom="0.60625" header="0" footer="0"/>
  <pageSetup paperSize="9"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7"/>
  <sheetViews>
    <sheetView topLeftCell="A3" workbookViewId="0">
      <selection activeCell="K4" sqref="K4"/>
    </sheetView>
  </sheetViews>
  <sheetFormatPr defaultColWidth="9" defaultRowHeight="13.5" outlineLevelRow="6"/>
  <cols>
    <col min="1" max="1" width="4.75833333333333" style="45" customWidth="1"/>
    <col min="2" max="3" width="6.375" style="45" customWidth="1"/>
    <col min="4" max="4" width="67.7583333333333" style="45" customWidth="1"/>
    <col min="5" max="5" width="6.5" style="45" customWidth="1"/>
    <col min="6" max="8" width="8.25" style="45" customWidth="1"/>
    <col min="9" max="9" width="10.625" style="45" customWidth="1"/>
    <col min="10" max="10" width="6.5" style="45" customWidth="1"/>
    <col min="11" max="11" width="6.13333333333333" style="45" customWidth="1"/>
    <col min="12" max="12" width="9.86666666666667" style="48" customWidth="1"/>
    <col min="13" max="13" width="12" style="48" customWidth="1"/>
    <col min="14" max="16384" width="9" style="45"/>
  </cols>
  <sheetData>
    <row r="1" s="45" customFormat="1" ht="18.75" spans="1:13">
      <c r="A1" s="49" t="s">
        <v>292</v>
      </c>
      <c r="B1" s="49"/>
      <c r="C1" s="49"/>
      <c r="D1" s="49"/>
      <c r="E1" s="49"/>
      <c r="F1" s="49"/>
      <c r="G1" s="49"/>
      <c r="H1" s="49"/>
      <c r="I1" s="49"/>
      <c r="J1" s="49"/>
      <c r="K1" s="49"/>
      <c r="L1" s="50"/>
      <c r="M1" s="50"/>
    </row>
    <row r="2" s="1" customFormat="1" ht="44" customHeight="1" spans="1:13">
      <c r="A2" s="7" t="s">
        <v>1</v>
      </c>
      <c r="B2" s="8" t="s">
        <v>19</v>
      </c>
      <c r="C2" s="8" t="s">
        <v>20</v>
      </c>
      <c r="D2" s="8" t="s">
        <v>21</v>
      </c>
      <c r="E2" s="8" t="s">
        <v>22</v>
      </c>
      <c r="F2" s="8" t="s">
        <v>23</v>
      </c>
      <c r="G2" s="8" t="s">
        <v>24</v>
      </c>
      <c r="H2" s="8" t="s">
        <v>25</v>
      </c>
      <c r="I2" s="8" t="s">
        <v>26</v>
      </c>
      <c r="J2" s="8" t="s">
        <v>3</v>
      </c>
      <c r="K2" s="8" t="s">
        <v>4</v>
      </c>
      <c r="L2" s="9" t="s">
        <v>27</v>
      </c>
      <c r="M2" s="9" t="s">
        <v>28</v>
      </c>
    </row>
    <row r="3" ht="361" customHeight="1" spans="1:13">
      <c r="A3" s="14">
        <v>1</v>
      </c>
      <c r="B3" s="51" t="s">
        <v>293</v>
      </c>
      <c r="C3" s="52"/>
      <c r="D3" s="52" t="s">
        <v>294</v>
      </c>
      <c r="E3" s="11" t="s">
        <v>32</v>
      </c>
      <c r="F3" s="53" t="s">
        <v>33</v>
      </c>
      <c r="G3" s="53" t="s">
        <v>33</v>
      </c>
      <c r="H3" s="53" t="s">
        <v>33</v>
      </c>
      <c r="I3" s="53" t="s">
        <v>33</v>
      </c>
      <c r="J3" s="53" t="s">
        <v>40</v>
      </c>
      <c r="K3" s="53">
        <v>1</v>
      </c>
      <c r="L3" s="54">
        <v>24900</v>
      </c>
      <c r="M3" s="54">
        <f>K3*L3</f>
        <v>24900</v>
      </c>
    </row>
    <row r="4" ht="282" customHeight="1" spans="1:13">
      <c r="A4" s="14">
        <v>2</v>
      </c>
      <c r="B4" s="51" t="s">
        <v>295</v>
      </c>
      <c r="C4" s="52"/>
      <c r="D4" s="52" t="s">
        <v>296</v>
      </c>
      <c r="E4" s="11" t="s">
        <v>32</v>
      </c>
      <c r="F4" s="53" t="s">
        <v>33</v>
      </c>
      <c r="G4" s="53" t="s">
        <v>33</v>
      </c>
      <c r="H4" s="53" t="s">
        <v>33</v>
      </c>
      <c r="I4" s="53" t="s">
        <v>33</v>
      </c>
      <c r="J4" s="53" t="s">
        <v>40</v>
      </c>
      <c r="K4" s="53">
        <v>6</v>
      </c>
      <c r="L4" s="54">
        <v>14700</v>
      </c>
      <c r="M4" s="54">
        <f>K4*L4</f>
        <v>88200</v>
      </c>
    </row>
    <row r="5" ht="409" customHeight="1" spans="1:13">
      <c r="A5" s="14">
        <v>3</v>
      </c>
      <c r="B5" s="51" t="s">
        <v>297</v>
      </c>
      <c r="C5" s="55"/>
      <c r="D5" s="55" t="s">
        <v>298</v>
      </c>
      <c r="E5" s="11" t="s">
        <v>43</v>
      </c>
      <c r="F5" s="53" t="s">
        <v>33</v>
      </c>
      <c r="G5" s="53" t="s">
        <v>33</v>
      </c>
      <c r="H5" s="53" t="s">
        <v>33</v>
      </c>
      <c r="I5" s="53" t="s">
        <v>33</v>
      </c>
      <c r="J5" s="53" t="s">
        <v>8</v>
      </c>
      <c r="K5" s="53">
        <v>1</v>
      </c>
      <c r="L5" s="54">
        <v>15000</v>
      </c>
      <c r="M5" s="54">
        <f>K5*L5</f>
        <v>15000</v>
      </c>
    </row>
    <row r="6" ht="47" customHeight="1" spans="1:13">
      <c r="A6" s="14">
        <v>4</v>
      </c>
      <c r="B6" s="51" t="s">
        <v>299</v>
      </c>
      <c r="C6" s="56"/>
      <c r="D6" s="56" t="s">
        <v>300</v>
      </c>
      <c r="E6" s="11" t="s">
        <v>32</v>
      </c>
      <c r="F6" s="53" t="s">
        <v>33</v>
      </c>
      <c r="G6" s="53" t="s">
        <v>33</v>
      </c>
      <c r="H6" s="53" t="s">
        <v>33</v>
      </c>
      <c r="I6" s="53" t="s">
        <v>33</v>
      </c>
      <c r="J6" s="53" t="s">
        <v>40</v>
      </c>
      <c r="K6" s="53">
        <v>1</v>
      </c>
      <c r="L6" s="54">
        <v>5000</v>
      </c>
      <c r="M6" s="54">
        <f>K6*L6</f>
        <v>5000</v>
      </c>
    </row>
    <row r="7" ht="21" customHeight="1" spans="1:13">
      <c r="A7" s="47" t="s">
        <v>16</v>
      </c>
      <c r="B7" s="47"/>
      <c r="C7" s="47"/>
      <c r="D7" s="47"/>
      <c r="E7" s="47"/>
      <c r="F7" s="47"/>
      <c r="G7" s="47"/>
      <c r="H7" s="47"/>
      <c r="I7" s="47"/>
      <c r="J7" s="47"/>
      <c r="K7" s="47"/>
      <c r="L7" s="47"/>
      <c r="M7" s="34">
        <f>SUM(M3:M6)</f>
        <v>133100</v>
      </c>
    </row>
  </sheetData>
  <mergeCells count="2">
    <mergeCell ref="A1:M1"/>
    <mergeCell ref="A7:L7"/>
  </mergeCells>
  <pageMargins left="0.554861111111111" right="0.554861111111111" top="0.60625" bottom="0.60625" header="0" footer="0"/>
  <pageSetup paperSize="9"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
  <sheetViews>
    <sheetView topLeftCell="A3" workbookViewId="0">
      <selection activeCell="I4" sqref="I4"/>
    </sheetView>
  </sheetViews>
  <sheetFormatPr defaultColWidth="9" defaultRowHeight="13.5" outlineLevelRow="4"/>
  <cols>
    <col min="1" max="1" width="4.75833333333333" style="36" customWidth="1"/>
    <col min="2" max="2" width="5.125" style="36" customWidth="1"/>
    <col min="3" max="3" width="5.625" style="36" customWidth="1"/>
    <col min="4" max="4" width="71.5" style="36" customWidth="1"/>
    <col min="5" max="5" width="5.86666666666667" style="36" customWidth="1"/>
    <col min="6" max="9" width="10.25" style="36" customWidth="1"/>
    <col min="10" max="10" width="5.86666666666667" style="36" customWidth="1"/>
    <col min="11" max="11" width="6.13333333333333" style="36" customWidth="1"/>
    <col min="12" max="12" width="10.3333333333333" style="37" customWidth="1"/>
    <col min="13" max="13" width="12.1083333333333" style="37" customWidth="1"/>
    <col min="14" max="16384" width="9" style="36"/>
  </cols>
  <sheetData>
    <row r="1" ht="25.15" customHeight="1" spans="1:13">
      <c r="A1" s="38" t="s">
        <v>301</v>
      </c>
      <c r="B1" s="38"/>
      <c r="C1" s="38"/>
      <c r="D1" s="38"/>
      <c r="E1" s="38"/>
      <c r="F1" s="38"/>
      <c r="G1" s="38"/>
      <c r="H1" s="38"/>
      <c r="I1" s="38"/>
      <c r="J1" s="38"/>
      <c r="K1" s="38"/>
      <c r="L1" s="39"/>
      <c r="M1" s="39"/>
    </row>
    <row r="2" s="1" customFormat="1" ht="44" customHeight="1" spans="1:13">
      <c r="A2" s="7" t="s">
        <v>1</v>
      </c>
      <c r="B2" s="8" t="s">
        <v>19</v>
      </c>
      <c r="C2" s="8" t="s">
        <v>20</v>
      </c>
      <c r="D2" s="8" t="s">
        <v>21</v>
      </c>
      <c r="E2" s="8" t="s">
        <v>22</v>
      </c>
      <c r="F2" s="8" t="s">
        <v>23</v>
      </c>
      <c r="G2" s="8" t="s">
        <v>24</v>
      </c>
      <c r="H2" s="8" t="s">
        <v>25</v>
      </c>
      <c r="I2" s="8" t="s">
        <v>26</v>
      </c>
      <c r="J2" s="8" t="s">
        <v>3</v>
      </c>
      <c r="K2" s="8" t="s">
        <v>4</v>
      </c>
      <c r="L2" s="9" t="s">
        <v>27</v>
      </c>
      <c r="M2" s="9" t="s">
        <v>28</v>
      </c>
    </row>
    <row r="3" ht="342" customHeight="1" spans="1:13">
      <c r="A3" s="11">
        <v>1</v>
      </c>
      <c r="B3" s="11" t="s">
        <v>302</v>
      </c>
      <c r="C3" s="19"/>
      <c r="D3" s="19" t="s">
        <v>303</v>
      </c>
      <c r="E3" s="11" t="s">
        <v>32</v>
      </c>
      <c r="F3" s="11" t="s">
        <v>33</v>
      </c>
      <c r="G3" s="11" t="s">
        <v>33</v>
      </c>
      <c r="H3" s="11" t="s">
        <v>33</v>
      </c>
      <c r="I3" s="11" t="s">
        <v>33</v>
      </c>
      <c r="J3" s="11" t="s">
        <v>35</v>
      </c>
      <c r="K3" s="12">
        <v>1</v>
      </c>
      <c r="L3" s="17">
        <v>6500</v>
      </c>
      <c r="M3" s="17">
        <f>L3*K3</f>
        <v>6500</v>
      </c>
    </row>
    <row r="4" ht="183" customHeight="1" spans="1:13">
      <c r="A4" s="11">
        <v>2</v>
      </c>
      <c r="B4" s="11" t="s">
        <v>304</v>
      </c>
      <c r="C4" s="13"/>
      <c r="D4" s="13" t="s">
        <v>305</v>
      </c>
      <c r="E4" s="11" t="s">
        <v>32</v>
      </c>
      <c r="F4" s="11" t="s">
        <v>33</v>
      </c>
      <c r="G4" s="11" t="s">
        <v>33</v>
      </c>
      <c r="H4" s="11" t="s">
        <v>33</v>
      </c>
      <c r="I4" s="46" t="s">
        <v>34</v>
      </c>
      <c r="J4" s="11" t="s">
        <v>46</v>
      </c>
      <c r="K4" s="12">
        <v>15</v>
      </c>
      <c r="L4" s="17">
        <v>1450</v>
      </c>
      <c r="M4" s="17">
        <f>L4*K4</f>
        <v>21750</v>
      </c>
    </row>
    <row r="5" ht="24" customHeight="1" spans="1:13">
      <c r="A5" s="47" t="s">
        <v>16</v>
      </c>
      <c r="B5" s="47"/>
      <c r="C5" s="47"/>
      <c r="D5" s="47"/>
      <c r="E5" s="47"/>
      <c r="F5" s="47"/>
      <c r="G5" s="47"/>
      <c r="H5" s="47"/>
      <c r="I5" s="47"/>
      <c r="J5" s="47"/>
      <c r="K5" s="47"/>
      <c r="L5" s="47"/>
      <c r="M5" s="34">
        <f>SUM(M3:M4)</f>
        <v>28250</v>
      </c>
    </row>
  </sheetData>
  <mergeCells count="2">
    <mergeCell ref="A1:M1"/>
    <mergeCell ref="A5:L5"/>
  </mergeCells>
  <pageMargins left="0.700694444444445" right="0.700694444444445" top="0.554861111111111" bottom="0.554861111111111" header="0" footer="0"/>
  <pageSetup paperSize="9"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7"/>
  <sheetViews>
    <sheetView topLeftCell="A3" workbookViewId="0">
      <selection activeCell="L4" sqref="L4"/>
    </sheetView>
  </sheetViews>
  <sheetFormatPr defaultColWidth="9" defaultRowHeight="13.5" outlineLevelRow="6"/>
  <cols>
    <col min="1" max="1" width="4.75833333333333" style="36" customWidth="1"/>
    <col min="2" max="2" width="5.75833333333333" style="36" customWidth="1"/>
    <col min="3" max="3" width="6.125" style="36" customWidth="1"/>
    <col min="4" max="4" width="78.5" style="36" customWidth="1"/>
    <col min="5" max="5" width="5.63333333333333" style="36" customWidth="1"/>
    <col min="6" max="9" width="11" style="36" customWidth="1"/>
    <col min="10" max="10" width="5.63333333333333" style="36" customWidth="1"/>
    <col min="11" max="11" width="6.36666666666667" style="36" customWidth="1"/>
    <col min="12" max="12" width="10.125" style="37" customWidth="1"/>
    <col min="13" max="13" width="11.375" style="37" customWidth="1"/>
    <col min="14" max="16384" width="9" style="36"/>
  </cols>
  <sheetData>
    <row r="1" ht="27" customHeight="1" spans="1:13">
      <c r="A1" s="38" t="s">
        <v>306</v>
      </c>
      <c r="B1" s="38"/>
      <c r="C1" s="38"/>
      <c r="D1" s="38"/>
      <c r="E1" s="38"/>
      <c r="F1" s="38"/>
      <c r="G1" s="38"/>
      <c r="H1" s="38"/>
      <c r="I1" s="38"/>
      <c r="J1" s="38"/>
      <c r="K1" s="38"/>
      <c r="L1" s="39"/>
      <c r="M1" s="39"/>
    </row>
    <row r="2" s="1" customFormat="1" ht="44" customHeight="1" spans="1:13">
      <c r="A2" s="7" t="s">
        <v>1</v>
      </c>
      <c r="B2" s="8" t="s">
        <v>19</v>
      </c>
      <c r="C2" s="8" t="s">
        <v>20</v>
      </c>
      <c r="D2" s="8" t="s">
        <v>21</v>
      </c>
      <c r="E2" s="8" t="s">
        <v>22</v>
      </c>
      <c r="F2" s="8" t="s">
        <v>23</v>
      </c>
      <c r="G2" s="8" t="s">
        <v>24</v>
      </c>
      <c r="H2" s="8" t="s">
        <v>25</v>
      </c>
      <c r="I2" s="8" t="s">
        <v>26</v>
      </c>
      <c r="J2" s="8" t="s">
        <v>3</v>
      </c>
      <c r="K2" s="8" t="s">
        <v>4</v>
      </c>
      <c r="L2" s="9" t="s">
        <v>27</v>
      </c>
      <c r="M2" s="9" t="s">
        <v>28</v>
      </c>
    </row>
    <row r="3" s="45" customFormat="1" ht="296" customHeight="1" spans="1:13">
      <c r="A3" s="11">
        <v>1</v>
      </c>
      <c r="B3" s="11" t="s">
        <v>302</v>
      </c>
      <c r="C3" s="19"/>
      <c r="D3" s="19" t="s">
        <v>303</v>
      </c>
      <c r="E3" s="11" t="s">
        <v>32</v>
      </c>
      <c r="F3" s="11" t="s">
        <v>33</v>
      </c>
      <c r="G3" s="11" t="s">
        <v>33</v>
      </c>
      <c r="H3" s="11" t="s">
        <v>33</v>
      </c>
      <c r="I3" s="11" t="s">
        <v>33</v>
      </c>
      <c r="J3" s="11" t="s">
        <v>35</v>
      </c>
      <c r="K3" s="12">
        <v>1</v>
      </c>
      <c r="L3" s="17">
        <v>6500</v>
      </c>
      <c r="M3" s="17">
        <f>L3*K3</f>
        <v>6500</v>
      </c>
    </row>
    <row r="4" s="45" customFormat="1" ht="180" customHeight="1" spans="1:13">
      <c r="A4" s="11">
        <v>2</v>
      </c>
      <c r="B4" s="11" t="s">
        <v>304</v>
      </c>
      <c r="C4" s="13"/>
      <c r="D4" s="13" t="s">
        <v>307</v>
      </c>
      <c r="E4" s="11" t="s">
        <v>32</v>
      </c>
      <c r="F4" s="11" t="s">
        <v>33</v>
      </c>
      <c r="G4" s="11" t="s">
        <v>33</v>
      </c>
      <c r="H4" s="11" t="s">
        <v>33</v>
      </c>
      <c r="I4" s="46" t="s">
        <v>34</v>
      </c>
      <c r="J4" s="11" t="s">
        <v>46</v>
      </c>
      <c r="K4" s="12">
        <v>15</v>
      </c>
      <c r="L4" s="17">
        <v>1450</v>
      </c>
      <c r="M4" s="17">
        <f>L4*K4</f>
        <v>21750</v>
      </c>
    </row>
    <row r="5" s="36" customFormat="1" ht="126" customHeight="1" spans="1:13">
      <c r="A5" s="11">
        <v>3</v>
      </c>
      <c r="B5" s="11" t="s">
        <v>308</v>
      </c>
      <c r="C5" s="13"/>
      <c r="D5" s="13" t="s">
        <v>309</v>
      </c>
      <c r="E5" s="11" t="s">
        <v>32</v>
      </c>
      <c r="F5" s="11" t="s">
        <v>33</v>
      </c>
      <c r="G5" s="11" t="s">
        <v>33</v>
      </c>
      <c r="H5" s="11" t="s">
        <v>33</v>
      </c>
      <c r="I5" s="11" t="s">
        <v>33</v>
      </c>
      <c r="J5" s="11" t="s">
        <v>46</v>
      </c>
      <c r="K5" s="12">
        <v>1</v>
      </c>
      <c r="L5" s="17">
        <v>8900</v>
      </c>
      <c r="M5" s="17">
        <f>L5*K5</f>
        <v>8900</v>
      </c>
    </row>
    <row r="6" s="36" customFormat="1" ht="121" customHeight="1" spans="1:13">
      <c r="A6" s="11">
        <v>4</v>
      </c>
      <c r="B6" s="11" t="s">
        <v>310</v>
      </c>
      <c r="C6" s="13"/>
      <c r="D6" s="13" t="s">
        <v>309</v>
      </c>
      <c r="E6" s="11" t="s">
        <v>32</v>
      </c>
      <c r="F6" s="11" t="s">
        <v>33</v>
      </c>
      <c r="G6" s="11" t="s">
        <v>33</v>
      </c>
      <c r="H6" s="11" t="s">
        <v>33</v>
      </c>
      <c r="I6" s="11" t="s">
        <v>33</v>
      </c>
      <c r="J6" s="11" t="s">
        <v>46</v>
      </c>
      <c r="K6" s="12">
        <v>1</v>
      </c>
      <c r="L6" s="17">
        <v>8900</v>
      </c>
      <c r="M6" s="17">
        <f>L6*K6</f>
        <v>8900</v>
      </c>
    </row>
    <row r="7" ht="22.9" customHeight="1" spans="1:13">
      <c r="A7" s="47" t="s">
        <v>16</v>
      </c>
      <c r="B7" s="47"/>
      <c r="C7" s="47"/>
      <c r="D7" s="47"/>
      <c r="E7" s="47"/>
      <c r="F7" s="47"/>
      <c r="G7" s="47"/>
      <c r="H7" s="47"/>
      <c r="I7" s="47"/>
      <c r="J7" s="47"/>
      <c r="K7" s="47"/>
      <c r="L7" s="47"/>
      <c r="M7" s="34">
        <f>SUM(M3:M6)</f>
        <v>46050</v>
      </c>
    </row>
  </sheetData>
  <mergeCells count="2">
    <mergeCell ref="A1:M1"/>
    <mergeCell ref="A7:L7"/>
  </mergeCells>
  <pageMargins left="0.700694444444445" right="0.700694444444445" top="0.554861111111111" bottom="0.554861111111111" header="0" footer="0"/>
  <pageSetup paperSize="9" scale="99" fitToHeight="0"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
  <sheetViews>
    <sheetView topLeftCell="A3" workbookViewId="0">
      <selection activeCell="G4" sqref="A1:M5"/>
    </sheetView>
  </sheetViews>
  <sheetFormatPr defaultColWidth="9" defaultRowHeight="13.5" outlineLevelRow="4"/>
  <cols>
    <col min="1" max="2" width="6" style="36" customWidth="1"/>
    <col min="3" max="3" width="6.75833333333333" style="36" customWidth="1"/>
    <col min="4" max="4" width="76.5" style="36" customWidth="1"/>
    <col min="5" max="5" width="6.25833333333333" style="36" customWidth="1"/>
    <col min="6" max="9" width="9.25" style="36" customWidth="1"/>
    <col min="10" max="10" width="4.875" style="36" customWidth="1"/>
    <col min="11" max="11" width="5.875" style="36" customWidth="1"/>
    <col min="12" max="12" width="10" style="37" customWidth="1"/>
    <col min="13" max="13" width="10.7583333333333" style="37" customWidth="1"/>
    <col min="14" max="16384" width="9" style="36"/>
  </cols>
  <sheetData>
    <row r="1" ht="25.15" customHeight="1" spans="1:13">
      <c r="A1" s="38" t="s">
        <v>311</v>
      </c>
      <c r="B1" s="38"/>
      <c r="C1" s="38"/>
      <c r="D1" s="38"/>
      <c r="E1" s="38"/>
      <c r="F1" s="38"/>
      <c r="G1" s="38"/>
      <c r="H1" s="38"/>
      <c r="I1" s="38"/>
      <c r="J1" s="38"/>
      <c r="K1" s="38"/>
      <c r="L1" s="39"/>
      <c r="M1" s="39"/>
    </row>
    <row r="2" s="1" customFormat="1" ht="44" customHeight="1" spans="1:13">
      <c r="A2" s="7" t="s">
        <v>1</v>
      </c>
      <c r="B2" s="8" t="s">
        <v>19</v>
      </c>
      <c r="C2" s="8" t="s">
        <v>20</v>
      </c>
      <c r="D2" s="8" t="s">
        <v>21</v>
      </c>
      <c r="E2" s="8" t="s">
        <v>22</v>
      </c>
      <c r="F2" s="8" t="s">
        <v>23</v>
      </c>
      <c r="G2" s="8" t="s">
        <v>24</v>
      </c>
      <c r="H2" s="8" t="s">
        <v>25</v>
      </c>
      <c r="I2" s="8" t="s">
        <v>26</v>
      </c>
      <c r="J2" s="8" t="s">
        <v>3</v>
      </c>
      <c r="K2" s="8" t="s">
        <v>4</v>
      </c>
      <c r="L2" s="9" t="s">
        <v>27</v>
      </c>
      <c r="M2" s="9" t="s">
        <v>28</v>
      </c>
    </row>
    <row r="3" s="35" customFormat="1" ht="312" customHeight="1" spans="1:13">
      <c r="A3" s="11">
        <v>1</v>
      </c>
      <c r="B3" s="11" t="s">
        <v>302</v>
      </c>
      <c r="C3" s="19"/>
      <c r="D3" s="19" t="s">
        <v>303</v>
      </c>
      <c r="E3" s="40" t="s">
        <v>32</v>
      </c>
      <c r="F3" s="41" t="s">
        <v>33</v>
      </c>
      <c r="G3" s="41" t="s">
        <v>33</v>
      </c>
      <c r="H3" s="41" t="s">
        <v>33</v>
      </c>
      <c r="I3" s="41" t="s">
        <v>33</v>
      </c>
      <c r="J3" s="11" t="s">
        <v>35</v>
      </c>
      <c r="K3" s="12">
        <v>1</v>
      </c>
      <c r="L3" s="17">
        <v>6500</v>
      </c>
      <c r="M3" s="17">
        <f>L3*K3</f>
        <v>6500</v>
      </c>
    </row>
    <row r="4" s="35" customFormat="1" ht="202" customHeight="1" spans="1:13">
      <c r="A4" s="11">
        <v>2</v>
      </c>
      <c r="B4" s="11" t="s">
        <v>304</v>
      </c>
      <c r="C4" s="13"/>
      <c r="D4" s="13" t="s">
        <v>305</v>
      </c>
      <c r="E4" s="40" t="s">
        <v>32</v>
      </c>
      <c r="F4" s="41" t="s">
        <v>33</v>
      </c>
      <c r="G4" s="41" t="s">
        <v>33</v>
      </c>
      <c r="H4" s="41" t="s">
        <v>33</v>
      </c>
      <c r="I4" s="42" t="s">
        <v>34</v>
      </c>
      <c r="J4" s="11" t="s">
        <v>46</v>
      </c>
      <c r="K4" s="12">
        <v>15</v>
      </c>
      <c r="L4" s="17">
        <v>1450</v>
      </c>
      <c r="M4" s="17">
        <f>L4*K4</f>
        <v>21750</v>
      </c>
    </row>
    <row r="5" ht="49" customHeight="1" spans="1:13">
      <c r="A5" s="43" t="s">
        <v>16</v>
      </c>
      <c r="B5" s="43"/>
      <c r="C5" s="43"/>
      <c r="D5" s="43"/>
      <c r="E5" s="43"/>
      <c r="F5" s="43"/>
      <c r="G5" s="43"/>
      <c r="H5" s="43"/>
      <c r="I5" s="43"/>
      <c r="J5" s="43"/>
      <c r="K5" s="43"/>
      <c r="L5" s="43"/>
      <c r="M5" s="44">
        <f>SUM(M3:M4)</f>
        <v>28250</v>
      </c>
    </row>
  </sheetData>
  <mergeCells count="2">
    <mergeCell ref="A1:M1"/>
    <mergeCell ref="A5:L5"/>
  </mergeCells>
  <pageMargins left="0.700694444444445" right="0.700694444444445" top="0.554861111111111" bottom="0.554861111111111" header="0" footer="0"/>
  <pageSetup paperSize="9"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opLeftCell="A3" workbookViewId="0">
      <selection activeCell="H3" sqref="H3:I3"/>
    </sheetView>
  </sheetViews>
  <sheetFormatPr defaultColWidth="9" defaultRowHeight="13.5" outlineLevelRow="7"/>
  <cols>
    <col min="1" max="1" width="6" customWidth="1"/>
    <col min="2" max="2" width="5.625" style="2" customWidth="1"/>
    <col min="3" max="3" width="5.5" customWidth="1"/>
    <col min="4" max="4" width="77.375" customWidth="1"/>
    <col min="5" max="5" width="5.75833333333333" style="3" customWidth="1"/>
    <col min="6" max="9" width="11.125" customWidth="1"/>
    <col min="10" max="10" width="4.5" customWidth="1"/>
    <col min="11" max="11" width="6.1" customWidth="1"/>
    <col min="12" max="12" width="9.625" customWidth="1"/>
    <col min="13" max="13" width="11.625" customWidth="1"/>
  </cols>
  <sheetData>
    <row r="1" ht="40" customHeight="1" spans="1:13">
      <c r="A1" s="4" t="s">
        <v>312</v>
      </c>
      <c r="B1" s="5"/>
      <c r="C1" s="5"/>
      <c r="D1" s="5"/>
      <c r="E1" s="5"/>
      <c r="F1" s="5"/>
      <c r="G1" s="5"/>
      <c r="H1" s="5"/>
      <c r="I1" s="5"/>
      <c r="J1" s="5"/>
      <c r="K1" s="5"/>
      <c r="L1" s="5"/>
      <c r="M1" s="6"/>
    </row>
    <row r="2" s="1" customFormat="1" ht="44" customHeight="1" spans="1:13">
      <c r="A2" s="7" t="s">
        <v>1</v>
      </c>
      <c r="B2" s="8" t="s">
        <v>19</v>
      </c>
      <c r="C2" s="8" t="s">
        <v>20</v>
      </c>
      <c r="D2" s="8" t="s">
        <v>21</v>
      </c>
      <c r="E2" s="8" t="s">
        <v>22</v>
      </c>
      <c r="F2" s="8" t="s">
        <v>23</v>
      </c>
      <c r="G2" s="8" t="s">
        <v>24</v>
      </c>
      <c r="H2" s="8" t="s">
        <v>25</v>
      </c>
      <c r="I2" s="8" t="s">
        <v>26</v>
      </c>
      <c r="J2" s="8" t="s">
        <v>3</v>
      </c>
      <c r="K2" s="8" t="s">
        <v>4</v>
      </c>
      <c r="L2" s="9" t="s">
        <v>27</v>
      </c>
      <c r="M2" s="9" t="s">
        <v>28</v>
      </c>
    </row>
    <row r="3" ht="379" customHeight="1" spans="1:13">
      <c r="A3" s="10">
        <v>1</v>
      </c>
      <c r="B3" s="11" t="s">
        <v>313</v>
      </c>
      <c r="C3" s="12"/>
      <c r="D3" s="13" t="s">
        <v>314</v>
      </c>
      <c r="E3" s="11" t="s">
        <v>32</v>
      </c>
      <c r="F3" s="14" t="s">
        <v>33</v>
      </c>
      <c r="G3" s="14" t="s">
        <v>33</v>
      </c>
      <c r="H3" s="15" t="s">
        <v>34</v>
      </c>
      <c r="I3" s="15" t="s">
        <v>34</v>
      </c>
      <c r="J3" s="14" t="s">
        <v>40</v>
      </c>
      <c r="K3" s="16">
        <v>46</v>
      </c>
      <c r="L3" s="17">
        <v>5000</v>
      </c>
      <c r="M3" s="18">
        <f>K3*L3</f>
        <v>230000</v>
      </c>
    </row>
    <row r="4" ht="409" customHeight="1" spans="1:13">
      <c r="A4" s="10">
        <v>2</v>
      </c>
      <c r="B4" s="16" t="s">
        <v>315</v>
      </c>
      <c r="C4" s="14"/>
      <c r="D4" s="19" t="s">
        <v>316</v>
      </c>
      <c r="E4" s="11" t="s">
        <v>32</v>
      </c>
      <c r="F4" s="14" t="s">
        <v>33</v>
      </c>
      <c r="G4" s="14" t="s">
        <v>33</v>
      </c>
      <c r="H4" s="14" t="s">
        <v>33</v>
      </c>
      <c r="I4" s="14" t="s">
        <v>33</v>
      </c>
      <c r="J4" s="14" t="s">
        <v>317</v>
      </c>
      <c r="K4" s="14">
        <v>12</v>
      </c>
      <c r="L4" s="17">
        <v>4000</v>
      </c>
      <c r="M4" s="18">
        <f>K4*L4</f>
        <v>48000</v>
      </c>
    </row>
    <row r="5" ht="409" customHeight="1" spans="1:13">
      <c r="A5" s="10">
        <v>3</v>
      </c>
      <c r="B5" s="16" t="s">
        <v>318</v>
      </c>
      <c r="C5" s="14"/>
      <c r="D5" s="19" t="s">
        <v>319</v>
      </c>
      <c r="E5" s="20"/>
      <c r="F5" s="14" t="s">
        <v>33</v>
      </c>
      <c r="G5" s="14" t="s">
        <v>33</v>
      </c>
      <c r="H5" s="14" t="s">
        <v>33</v>
      </c>
      <c r="I5" s="14" t="s">
        <v>33</v>
      </c>
      <c r="J5" s="21" t="s">
        <v>8</v>
      </c>
      <c r="K5" s="21">
        <v>17</v>
      </c>
      <c r="L5" s="22">
        <v>22500</v>
      </c>
      <c r="M5" s="23">
        <f>K5*L5</f>
        <v>382500</v>
      </c>
    </row>
    <row r="6" ht="366" customHeight="1" spans="1:13">
      <c r="A6" s="10"/>
      <c r="B6" s="16"/>
      <c r="C6" s="14"/>
      <c r="D6" s="19" t="s">
        <v>320</v>
      </c>
      <c r="E6" s="11" t="s">
        <v>32</v>
      </c>
      <c r="F6" s="14" t="s">
        <v>33</v>
      </c>
      <c r="G6" s="14" t="s">
        <v>33</v>
      </c>
      <c r="H6" s="14" t="s">
        <v>33</v>
      </c>
      <c r="I6" s="14" t="s">
        <v>33</v>
      </c>
      <c r="J6" s="24"/>
      <c r="K6" s="24"/>
      <c r="L6" s="25"/>
      <c r="M6" s="26"/>
    </row>
    <row r="7" ht="157" customHeight="1" spans="1:13">
      <c r="A7" s="10"/>
      <c r="B7" s="16"/>
      <c r="C7" s="14"/>
      <c r="D7" s="19" t="s">
        <v>321</v>
      </c>
      <c r="E7" s="27"/>
      <c r="F7" s="14" t="s">
        <v>33</v>
      </c>
      <c r="G7" s="14" t="s">
        <v>33</v>
      </c>
      <c r="H7" s="14" t="s">
        <v>33</v>
      </c>
      <c r="I7" s="14" t="s">
        <v>33</v>
      </c>
      <c r="J7" s="28"/>
      <c r="K7" s="28"/>
      <c r="L7" s="29"/>
      <c r="M7" s="30"/>
    </row>
    <row r="8" ht="29" customHeight="1" spans="1:13">
      <c r="A8" s="31" t="s">
        <v>16</v>
      </c>
      <c r="B8" s="32"/>
      <c r="C8" s="32"/>
      <c r="D8" s="32"/>
      <c r="E8" s="32"/>
      <c r="F8" s="32"/>
      <c r="G8" s="32"/>
      <c r="H8" s="32"/>
      <c r="I8" s="32"/>
      <c r="J8" s="32"/>
      <c r="K8" s="32"/>
      <c r="L8" s="33"/>
      <c r="M8" s="34">
        <f>SUM(M3:M5)</f>
        <v>660500</v>
      </c>
    </row>
  </sheetData>
  <mergeCells count="8">
    <mergeCell ref="A1:M1"/>
    <mergeCell ref="A8:L8"/>
    <mergeCell ref="A5:A7"/>
    <mergeCell ref="B5:B7"/>
    <mergeCell ref="J5:J7"/>
    <mergeCell ref="K5:K7"/>
    <mergeCell ref="L5:L7"/>
    <mergeCell ref="M5:M7"/>
  </mergeCells>
  <pageMargins left="0.75" right="0.75" top="1" bottom="1" header="0.5" footer="0.5"/>
  <pageSetup paperSize="9"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汇总表</vt:lpstr>
      <vt:lpstr>物理数字化探究实验室</vt:lpstr>
      <vt:lpstr>化学数字化探究实验室</vt:lpstr>
      <vt:lpstr>生物数字化探究实验室</vt:lpstr>
      <vt:lpstr>生物观察实验室</vt:lpstr>
      <vt:lpstr>物理准备室</vt:lpstr>
      <vt:lpstr>化学准备室</vt:lpstr>
      <vt:lpstr>生物准备室</vt:lpstr>
      <vt:lpstr>通用设备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NTKO</cp:lastModifiedBy>
  <dcterms:created xsi:type="dcterms:W3CDTF">2023-05-13T03:15:00Z</dcterms:created>
  <dcterms:modified xsi:type="dcterms:W3CDTF">2026-07-13T03:07:21Z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2F63109266DF4E3C91BE3F6CAA304D6B_13</vt:lpwstr>
  </property>
  <property fmtid="{D5CDD505-2E9C-101B-9397-08002B2CF9AE}" pid="4" name="CalculationRule">
    <vt:i4>0</vt:i4>
  </property>
</Properties>
</file>