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1870" tabRatio="860" activeTab="10"/>
  </bookViews>
  <sheets>
    <sheet name="工程量清单说明" sheetId="12" r:id="rId1"/>
    <sheet name="【表1】 工程量清单汇总表" sheetId="2" r:id="rId2"/>
    <sheet name="100章" sheetId="11" r:id="rId3"/>
    <sheet name="1-C070 " sheetId="3" r:id="rId4"/>
    <sheet name="2-安防隐患排查" sheetId="8" r:id="rId5"/>
    <sheet name="3-阿木萨-川井" sheetId="4" r:id="rId6"/>
    <sheet name="4-C010线" sheetId="9" r:id="rId7"/>
    <sheet name="5-Y205 石哈河-新忽热" sheetId="7" r:id="rId8"/>
    <sheet name="6-桥梁及附属" sheetId="10" r:id="rId9"/>
    <sheet name="7-C077 毛其格-希热庙" sheetId="5" r:id="rId10"/>
    <sheet name="8-C306 联丰一队-乌加河" sheetId="6" r:id="rId11"/>
  </sheets>
  <definedNames>
    <definedName name="_xlnm.Print_Area" localSheetId="2">'100章'!$A$1:$F$25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<sst xmlns="http://schemas.openxmlformats.org/spreadsheetml/2006/main" count="1046" uniqueCount="505">
  <si>
    <r>
      <rPr>
        <b/>
        <sz val="15"/>
        <rFont val="黑体"/>
        <charset val="134"/>
      </rPr>
      <t>第五章</t>
    </r>
    <r>
      <rPr>
        <b/>
        <sz val="15"/>
        <rFont val="Arial"/>
        <charset val="134"/>
      </rPr>
      <t xml:space="preserve">  </t>
    </r>
    <r>
      <rPr>
        <b/>
        <sz val="15"/>
        <rFont val="黑体"/>
        <charset val="134"/>
      </rPr>
      <t>工程量清单</t>
    </r>
  </si>
  <si>
    <r>
      <rPr>
        <b/>
        <sz val="12"/>
        <rFont val="Arial"/>
        <charset val="134"/>
      </rPr>
      <t xml:space="preserve">    1.</t>
    </r>
    <r>
      <rPr>
        <b/>
        <sz val="12"/>
        <rFont val="宋体"/>
        <charset val="134"/>
      </rPr>
      <t>工程量清单说明</t>
    </r>
  </si>
  <si>
    <r>
      <rPr>
        <sz val="12"/>
        <rFont val="Arial"/>
        <charset val="134"/>
      </rPr>
      <t xml:space="preserve">        1.1 </t>
    </r>
    <r>
      <rPr>
        <sz val="12"/>
        <rFont val="宋体"/>
        <charset val="134"/>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</si>
  <si>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Arial"/>
        <charset val="134"/>
      </rPr>
      <t xml:space="preserve">        1.2</t>
    </r>
    <r>
      <rPr>
        <sz val="12"/>
        <rFont val="宋体"/>
        <charset val="134"/>
      </rPr>
      <t>本工程量清单应与招标文件中的投标人须知，通用合同条款、专用合同条款、工程量清单计量规则、技术规范及图纸等一起阅读和理解。</t>
    </r>
  </si>
  <si>
    <r>
      <rPr>
        <sz val="12"/>
        <rFont val="Arial"/>
        <charset val="134"/>
      </rPr>
      <t xml:space="preserve">        1.3</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134"/>
      </rPr>
      <t>15.4</t>
    </r>
    <r>
      <rPr>
        <sz val="12"/>
        <rFont val="宋体"/>
        <charset val="134"/>
      </rPr>
      <t>款的规定，按监理人确定的单价或总额价计算支付额。</t>
    </r>
  </si>
  <si>
    <r>
      <rPr>
        <sz val="12"/>
        <rFont val="Arial"/>
        <charset val="134"/>
      </rPr>
      <t xml:space="preserve">        1.4</t>
    </r>
    <r>
      <rPr>
        <sz val="12"/>
        <rFont val="宋体"/>
        <charset val="134"/>
      </rPr>
      <t>工程量清单各章是按部颁公路养护工程量清单(JTG/T 5620-2025)的相应章次编号的，因此，工程量清单中各章的工程子目的范围与计量等应与农村公路养护预算编制办法（</t>
    </r>
    <r>
      <rPr>
        <sz val="12"/>
        <rFont val="Arial"/>
        <charset val="134"/>
      </rPr>
      <t>JTG/T 5640-2020</t>
    </r>
    <r>
      <rPr>
        <sz val="12"/>
        <rFont val="宋体"/>
        <charset val="134"/>
      </rPr>
      <t>）相应章节的范围、计量与支付条款结合起来理解或解释。</t>
    </r>
  </si>
  <si>
    <r>
      <rPr>
        <sz val="12"/>
        <rFont val="Arial"/>
        <charset val="134"/>
      </rPr>
      <t xml:space="preserve">        1.5</t>
    </r>
    <r>
      <rPr>
        <sz val="12"/>
        <rFont val="宋体"/>
        <charset val="134"/>
      </rPr>
      <t>工程量清单中所列工程量的变动，丝毫不会降低或影响合同条款的效力，也不免除承包人按规定的标准进行施工和修复缺陷的责任。</t>
    </r>
  </si>
  <si>
    <r>
      <rPr>
        <sz val="12"/>
        <rFont val="Arial"/>
        <charset val="134"/>
      </rPr>
      <t xml:space="preserve">        1.6</t>
    </r>
    <r>
      <rPr>
        <sz val="12"/>
        <rFont val="宋体"/>
        <charset val="134"/>
      </rPr>
      <t>图纸中所列的工程数量表及数量汇总表仅是提供资料，不是工程量清单的外延。当图纸与工程量清单所列数量不一致时，以工程量清单所列数量作为报价的依据。</t>
    </r>
  </si>
  <si>
    <r>
      <rPr>
        <sz val="12"/>
        <rFont val="Arial"/>
        <charset val="134"/>
      </rPr>
      <t xml:space="preserve">   </t>
    </r>
    <r>
      <rPr>
        <b/>
        <sz val="12"/>
        <rFont val="Arial"/>
        <charset val="134"/>
      </rPr>
      <t xml:space="preserve">  2.</t>
    </r>
    <r>
      <rPr>
        <b/>
        <sz val="12"/>
        <rFont val="宋体"/>
        <charset val="134"/>
      </rPr>
      <t>投标报价的说明</t>
    </r>
  </si>
  <si>
    <r>
      <rPr>
        <sz val="12"/>
        <rFont val="Arial"/>
        <charset val="134"/>
      </rPr>
      <t xml:space="preserve">        2.1</t>
    </r>
    <r>
      <rPr>
        <sz val="12"/>
        <rFont val="宋体"/>
        <charset val="134"/>
      </rPr>
      <t>工程量清单中的每一子目（有数量）须填入单价或价格，且只允许有一个报价。</t>
    </r>
  </si>
  <si>
    <r>
      <rPr>
        <sz val="12"/>
        <rFont val="Arial"/>
        <charset val="134"/>
      </rPr>
      <t xml:space="preserve">        2.2</t>
    </r>
    <r>
      <rPr>
        <sz val="12"/>
        <rFont val="宋体"/>
        <charset val="134"/>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</si>
  <si>
    <r>
      <rPr>
        <sz val="12"/>
        <rFont val="Arial"/>
        <charset val="134"/>
      </rPr>
      <t xml:space="preserve">        2.3</t>
    </r>
    <r>
      <rPr>
        <sz val="12"/>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</si>
  <si>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Arial"/>
        <charset val="134"/>
      </rPr>
      <t xml:space="preserve">        2.4</t>
    </r>
    <r>
      <rPr>
        <sz val="12"/>
        <rFont val="宋体"/>
        <charset val="134"/>
      </rPr>
      <t>符合合同条款规定的全部费用应认为已被计入有标价的工程量清单所列各子目之中，未列子目不予计量的工作，其费用应视为已分摊在本合同工程的有关子目的单价或总额价之中。</t>
    </r>
  </si>
  <si>
    <r>
      <rPr>
        <sz val="12"/>
        <rFont val="Arial"/>
        <charset val="134"/>
      </rPr>
      <t xml:space="preserve">        2.5</t>
    </r>
    <r>
      <rPr>
        <sz val="12"/>
        <rFont val="宋体"/>
        <charset val="134"/>
      </rPr>
      <t>承包人用于本合同工程的各类装备的提供、运输、维护、拆卸、拼装等支付的费用，已包括在工程量清单的单价或总额价之中。</t>
    </r>
  </si>
  <si>
    <r>
      <rPr>
        <sz val="12"/>
        <rFont val="Arial"/>
        <charset val="134"/>
      </rPr>
      <t xml:space="preserve">        2.6</t>
    </r>
    <r>
      <rPr>
        <sz val="12"/>
        <rFont val="宋体"/>
        <charset val="134"/>
      </rPr>
      <t>工程量清单中各项金额均以人民币（元）结算。</t>
    </r>
  </si>
  <si>
    <r>
      <rPr>
        <sz val="12"/>
        <rFont val="Arial"/>
        <charset val="134"/>
      </rPr>
      <t xml:space="preserve">        2.7</t>
    </r>
    <r>
      <rPr>
        <sz val="12"/>
        <rFont val="宋体"/>
        <charset val="134"/>
      </rPr>
      <t>暂列金额（不含计日工总额）的数量及拟用子目的说明：</t>
    </r>
    <r>
      <rPr>
        <b/>
        <sz val="12"/>
        <rFont val="宋体"/>
        <charset val="134"/>
      </rPr>
      <t>无</t>
    </r>
    <r>
      <rPr>
        <sz val="12"/>
        <rFont val="宋体"/>
        <charset val="134"/>
      </rPr>
      <t>。</t>
    </r>
  </si>
  <si>
    <r>
      <rPr>
        <sz val="12"/>
        <rFont val="Arial"/>
        <charset val="134"/>
      </rPr>
      <t xml:space="preserve">   </t>
    </r>
    <r>
      <rPr>
        <b/>
        <sz val="12"/>
        <rFont val="Arial"/>
        <charset val="134"/>
      </rPr>
      <t xml:space="preserve"> 3.</t>
    </r>
    <r>
      <rPr>
        <b/>
        <sz val="12"/>
        <rFont val="宋体"/>
        <charset val="134"/>
      </rPr>
      <t>计日工说明：无</t>
    </r>
  </si>
  <si>
    <r>
      <rPr>
        <sz val="12"/>
        <rFont val="Arial"/>
        <charset val="134"/>
      </rPr>
      <t xml:space="preserve"> </t>
    </r>
    <r>
      <rPr>
        <b/>
        <sz val="12"/>
        <rFont val="Arial"/>
        <charset val="134"/>
      </rPr>
      <t xml:space="preserve">   4.</t>
    </r>
    <r>
      <rPr>
        <b/>
        <sz val="12"/>
        <rFont val="宋体"/>
        <charset val="134"/>
      </rPr>
      <t>其它说明</t>
    </r>
  </si>
  <si>
    <r>
      <rPr>
        <sz val="12"/>
        <rFont val="Arial"/>
        <charset val="134"/>
      </rPr>
      <t xml:space="preserve">       4.1</t>
    </r>
    <r>
      <rPr>
        <sz val="12"/>
        <rFont val="宋体"/>
        <charset val="134"/>
      </rPr>
      <t>建筑工程一切险按工程量清单</t>
    </r>
    <r>
      <rPr>
        <sz val="12"/>
        <rFont val="Arial"/>
        <charset val="134"/>
      </rPr>
      <t>100</t>
    </r>
    <r>
      <rPr>
        <sz val="12"/>
        <rFont val="宋体"/>
        <charset val="134"/>
      </rPr>
      <t>章至</t>
    </r>
    <r>
      <rPr>
        <sz val="12"/>
        <rFont val="Arial"/>
        <charset val="134"/>
      </rPr>
      <t>700</t>
    </r>
    <r>
      <rPr>
        <sz val="12"/>
        <rFont val="宋体"/>
        <charset val="134"/>
      </rPr>
      <t>章合计金额</t>
    </r>
    <r>
      <rPr>
        <sz val="12"/>
        <rFont val="Arial"/>
        <charset val="134"/>
      </rPr>
      <t>(</t>
    </r>
    <r>
      <rPr>
        <sz val="12"/>
        <rFont val="宋体"/>
        <charset val="134"/>
      </rPr>
      <t>不含建筑工程一切险及第三者责任险的</t>
    </r>
    <r>
      <rPr>
        <sz val="12"/>
        <rFont val="Arial"/>
        <charset val="134"/>
      </rPr>
      <t>)</t>
    </r>
    <r>
      <rPr>
        <sz val="12"/>
        <rFont val="宋体"/>
        <charset val="134"/>
      </rPr>
      <t>的</t>
    </r>
    <r>
      <rPr>
        <sz val="12"/>
        <rFont val="Arial"/>
        <charset val="134"/>
      </rPr>
      <t>3.0‰</t>
    </r>
    <r>
      <rPr>
        <sz val="12"/>
        <rFont val="宋体"/>
        <charset val="134"/>
      </rPr>
      <t>计列；第三者责任险按最低投保金额为</t>
    </r>
    <r>
      <rPr>
        <sz val="12"/>
        <rFont val="Arial"/>
        <charset val="134"/>
      </rPr>
      <t>100</t>
    </r>
    <r>
      <rPr>
        <sz val="12"/>
        <rFont val="宋体"/>
        <charset val="134"/>
      </rPr>
      <t>万元，事故次数不限（不计免赔额），保险费率为</t>
    </r>
    <r>
      <rPr>
        <sz val="12"/>
        <rFont val="Arial"/>
        <charset val="134"/>
      </rPr>
      <t>4‰</t>
    </r>
    <r>
      <rPr>
        <sz val="12"/>
        <rFont val="宋体"/>
        <charset val="134"/>
      </rPr>
      <t>计列。上述两项保险承包人应以发包人和承包人的共同名义投保。保险费由承包人报价时列入工程量清单</t>
    </r>
    <r>
      <rPr>
        <sz val="12"/>
        <rFont val="Arial"/>
        <charset val="134"/>
      </rPr>
      <t>100</t>
    </r>
    <r>
      <rPr>
        <sz val="12"/>
        <rFont val="宋体"/>
        <charset val="134"/>
      </rPr>
      <t>章内。发包人在接到保险单后，将按照保险单的实际费用直接向承包人支付保险费。</t>
    </r>
  </si>
  <si>
    <r>
      <rPr>
        <sz val="12"/>
        <rFont val="宋体"/>
        <charset val="134"/>
      </rPr>
      <t xml:space="preserve">    4.2为确保将安全施工措施落到实处，投标人应按照《公路工程标准施工招标文件》（</t>
    </r>
    <r>
      <rPr>
        <sz val="12"/>
        <rFont val="Arial"/>
        <charset val="134"/>
      </rPr>
      <t>2018</t>
    </r>
    <r>
      <rPr>
        <sz val="12"/>
        <rFont val="宋体"/>
        <charset val="134"/>
      </rPr>
      <t>版）要求，在投标总价中计入安全生产费用，安全生产费用以固定金额形式计入工程量清单第</t>
    </r>
    <r>
      <rPr>
        <sz val="12"/>
        <rFont val="Arial"/>
        <charset val="134"/>
      </rPr>
      <t>100</t>
    </r>
    <r>
      <rPr>
        <sz val="12"/>
        <rFont val="宋体"/>
        <charset val="134"/>
      </rPr>
      <t>章中（安全生产费用</t>
    </r>
    <r>
      <rPr>
        <b/>
        <sz val="12"/>
        <rFont val="宋体"/>
        <charset val="134"/>
      </rPr>
      <t>为招标人公布的最高投标限价的</t>
    </r>
    <r>
      <rPr>
        <b/>
        <sz val="12"/>
        <rFont val="Arial"/>
        <charset val="134"/>
      </rPr>
      <t>1.5</t>
    </r>
    <r>
      <rPr>
        <b/>
        <sz val="12"/>
        <rFont val="宋体"/>
        <charset val="134"/>
      </rPr>
      <t>％</t>
    </r>
    <r>
      <rPr>
        <sz val="12"/>
        <rFont val="宋体"/>
        <charset val="134"/>
      </rPr>
      <t>），投标人在投标报价时不得对该固定金额进行调整。如投标人须在此基础上增加安全生产费用以满足项目施工需要，则投标人应在本项目工程量清单其它相关子目的单价或总额价中予以考虑，发包人不再单独支付。</t>
    </r>
  </si>
  <si>
    <t xml:space="preserve">    4.3 图纸与工程量清单所列数量不一致时，以工程量清单所列数量作为报价的依据。</t>
  </si>
  <si>
    <t>表1 工程量清单汇总表</t>
  </si>
  <si>
    <t>项目名称：乌拉特中旗2026年农村公路安全防护工程</t>
  </si>
  <si>
    <t>序号</t>
  </si>
  <si>
    <t>章次</t>
  </si>
  <si>
    <t>科 目 名 称</t>
  </si>
  <si>
    <t>100章金额（元）</t>
  </si>
  <si>
    <t>合计金额（元）</t>
  </si>
  <si>
    <t>C070 海流图-巴仁宝力格水毁修复工程金额（元）</t>
  </si>
  <si>
    <t>乌拉特中旗2026年农村牧区公路安防隐患排查整治工程金额（元）</t>
  </si>
  <si>
    <t>乌拉特中旗 2026 年农村牧区公路路面病害处置工程 （阿木萨-川井）金额（元）</t>
  </si>
  <si>
    <t>乌拉特中旗2026年农村牧区公路水毁修复工程 （C010线）金额（元）</t>
  </si>
  <si>
    <t>乌拉特中旗 2026 年农村牧区公路水毁修复工程（Y205 石哈河-新忽热）金额（元）</t>
  </si>
  <si>
    <t>乌拉特中旗县道桥梁及附属设施修复工程金额（元）</t>
  </si>
  <si>
    <t>乌拉特中旗 2026 年农村牧区公路水毁修复工程 （C077 毛其格-希热庙）金额（元）</t>
  </si>
  <si>
    <t>乌拉特中旗 2026 年农村牧区公路水毁修复工程 （C306 联丰一队-乌加河）金额（元）</t>
  </si>
  <si>
    <t>1</t>
  </si>
  <si>
    <t>100</t>
  </si>
  <si>
    <t>清单 第100章  总则</t>
  </si>
  <si>
    <t>2</t>
  </si>
  <si>
    <t>200</t>
  </si>
  <si>
    <t>清单 第200章  路基养护工程</t>
  </si>
  <si>
    <t>3</t>
  </si>
  <si>
    <t>300</t>
  </si>
  <si>
    <t>清单 第300章  路面养护工程</t>
  </si>
  <si>
    <t>4</t>
  </si>
  <si>
    <t>400</t>
  </si>
  <si>
    <t>清单 第400章  桥梁、涵洞养护工程</t>
  </si>
  <si>
    <t>5</t>
  </si>
  <si>
    <t>600</t>
  </si>
  <si>
    <t>清单 第600章  交通安全设施养护工程</t>
  </si>
  <si>
    <t>6</t>
  </si>
  <si>
    <t>第100章至1100章清单合计</t>
  </si>
  <si>
    <t>7</t>
  </si>
  <si>
    <t>计日工合计</t>
  </si>
  <si>
    <t>8</t>
  </si>
  <si>
    <t>交通机电设施、设备备品备件合计</t>
  </si>
  <si>
    <t>9</t>
  </si>
  <si>
    <t>暂列金额=(6)×  %</t>
  </si>
  <si>
    <t>10</t>
  </si>
  <si>
    <t>总价=(6+7+8+9)</t>
  </si>
  <si>
    <t>表1-1 工程量清单表</t>
  </si>
  <si>
    <t>子目编码</t>
  </si>
  <si>
    <t>子 目 名 称</t>
  </si>
  <si>
    <t>单位</t>
  </si>
  <si>
    <t>数量</t>
  </si>
  <si>
    <t>单价(元)</t>
  </si>
  <si>
    <t>合价(元)</t>
  </si>
  <si>
    <t>Y101</t>
  </si>
  <si>
    <t>保险费</t>
  </si>
  <si>
    <t>Y101-1</t>
  </si>
  <si>
    <t>建筑工程一切险</t>
  </si>
  <si>
    <t>总额</t>
  </si>
  <si>
    <t>Y101-2</t>
  </si>
  <si>
    <t>第三者责任险</t>
  </si>
  <si>
    <t>Y102</t>
  </si>
  <si>
    <t>工程管理</t>
  </si>
  <si>
    <t>Y102-3</t>
  </si>
  <si>
    <t>安全生产费</t>
  </si>
  <si>
    <t>Y103</t>
  </si>
  <si>
    <t>临时工程与设施</t>
  </si>
  <si>
    <t>Y103-5</t>
  </si>
  <si>
    <t>保通道路</t>
  </si>
  <si>
    <t>Y103-5-2</t>
  </si>
  <si>
    <t>保通道路临时交通安全设施</t>
  </si>
  <si>
    <t>Y104</t>
  </si>
  <si>
    <t>承包人驻地建设</t>
  </si>
  <si>
    <t>Y104-1</t>
  </si>
  <si>
    <t>办公生活驻地建设</t>
  </si>
  <si>
    <t>清单 第100章 合计</t>
  </si>
  <si>
    <t>项目名称：乌拉特中旗2026年农村公路安全防护工程-C070 海流图-巴仁宝力格水毁修复工程</t>
  </si>
  <si>
    <t>Y203</t>
  </si>
  <si>
    <t>排水设施养护</t>
  </si>
  <si>
    <t>Y203-2</t>
  </si>
  <si>
    <t>排水设施增设</t>
  </si>
  <si>
    <t>Y203-2-7</t>
  </si>
  <si>
    <t>路基排水管增设</t>
  </si>
  <si>
    <t>Y203-2-7-2</t>
  </si>
  <si>
    <t>DN300波纹管</t>
  </si>
  <si>
    <t>m</t>
  </si>
  <si>
    <t>190.00</t>
  </si>
  <si>
    <t>Y203-2-7-5</t>
  </si>
  <si>
    <t>C25混凝土端墙及基础</t>
  </si>
  <si>
    <t>m3</t>
  </si>
  <si>
    <t>0.58</t>
  </si>
  <si>
    <t>清单 第200章 合计</t>
  </si>
  <si>
    <t>Y302</t>
  </si>
  <si>
    <t>水泥混凝土面层养护</t>
  </si>
  <si>
    <t>Y302-1</t>
  </si>
  <si>
    <t>挖除与铣刨</t>
  </si>
  <si>
    <t>Y302-1-1</t>
  </si>
  <si>
    <t>面层挖除</t>
  </si>
  <si>
    <t>Y302-1-1-1</t>
  </si>
  <si>
    <t>挖除水混凝土路面</t>
  </si>
  <si>
    <t>33.60</t>
  </si>
  <si>
    <t>Y302-13</t>
  </si>
  <si>
    <t>水泥混凝土面层更换</t>
  </si>
  <si>
    <t>Y302-13-1</t>
  </si>
  <si>
    <t>水泥混凝土面层20cmC30</t>
  </si>
  <si>
    <t>m2</t>
  </si>
  <si>
    <t>168.00</t>
  </si>
  <si>
    <t>Y303</t>
  </si>
  <si>
    <t>其他路面结构层养护</t>
  </si>
  <si>
    <t>Y303-6</t>
  </si>
  <si>
    <t>功能层(垫层)修复</t>
  </si>
  <si>
    <t>Y303-6-2</t>
  </si>
  <si>
    <t>砂砾层厚20cm</t>
  </si>
  <si>
    <t>158.00</t>
  </si>
  <si>
    <t>Y304</t>
  </si>
  <si>
    <t>路面附属工程养护</t>
  </si>
  <si>
    <t>Y304-1</t>
  </si>
  <si>
    <t>路肩修复</t>
  </si>
  <si>
    <t>Y304-1-1</t>
  </si>
  <si>
    <t>培天然砂砾路肩</t>
  </si>
  <si>
    <t>10.44</t>
  </si>
  <si>
    <t>Y304-4</t>
  </si>
  <si>
    <t>路面及中央分隔带排水修复</t>
  </si>
  <si>
    <t>Y304-4-3</t>
  </si>
  <si>
    <t>集水井修复</t>
  </si>
  <si>
    <t>Y304-4-3-3</t>
  </si>
  <si>
    <t>砖砌集水井（单箅雨水口）</t>
  </si>
  <si>
    <t>座</t>
  </si>
  <si>
    <t>清单 第300章 合计</t>
  </si>
  <si>
    <t>Y411</t>
  </si>
  <si>
    <t>涵洞加固</t>
  </si>
  <si>
    <t>Y411-2</t>
  </si>
  <si>
    <t>现浇混凝土加固</t>
  </si>
  <si>
    <t>Y411-2-1</t>
  </si>
  <si>
    <t>C30护岸墙</t>
  </si>
  <si>
    <t>24.80</t>
  </si>
  <si>
    <t>清单 第400章 合计</t>
  </si>
  <si>
    <t>项目名称：乌拉特中旗2026年农村公路安全防护工程-乌拉特中旗2026年农村牧区公路安防隐患排查整治工程</t>
  </si>
  <si>
    <t>Y301</t>
  </si>
  <si>
    <t>沥青面层养护</t>
  </si>
  <si>
    <t>Y301-1</t>
  </si>
  <si>
    <t>Y301-1-2</t>
  </si>
  <si>
    <t>面层铣刨</t>
  </si>
  <si>
    <t>1087.00</t>
  </si>
  <si>
    <t>Y301-1-4</t>
  </si>
  <si>
    <t>沥青路面结构层挖除</t>
  </si>
  <si>
    <t>79.50</t>
  </si>
  <si>
    <t>Y301-8</t>
  </si>
  <si>
    <t>路面加铺</t>
  </si>
  <si>
    <t>Y301-8-1</t>
  </si>
  <si>
    <t>沥青混凝土路面</t>
  </si>
  <si>
    <t>Y301-8-1-1</t>
  </si>
  <si>
    <t>沥青混凝土路面5cm厚</t>
  </si>
  <si>
    <t>150.00</t>
  </si>
  <si>
    <t>Y301-8-1-2</t>
  </si>
  <si>
    <t>沥青混凝土路面4cm厚</t>
  </si>
  <si>
    <t>227.76</t>
  </si>
  <si>
    <t>水泥混凝土面层20cm厚C30</t>
  </si>
  <si>
    <t>1131.00</t>
  </si>
  <si>
    <t>Y303-2</t>
  </si>
  <si>
    <t>透层、黏层与防水黏结层</t>
  </si>
  <si>
    <t>Y303-2-1</t>
  </si>
  <si>
    <t>透层</t>
  </si>
  <si>
    <t>1237.00</t>
  </si>
  <si>
    <t>Y303-4</t>
  </si>
  <si>
    <t>基层修复</t>
  </si>
  <si>
    <t>Y303-4-2</t>
  </si>
  <si>
    <t>水泥稳定材料基层18cm厚水泥稳定级配碎
石</t>
  </si>
  <si>
    <t>砂砾层</t>
  </si>
  <si>
    <t>Y303-6-2-1</t>
  </si>
  <si>
    <t>砂砾层厚10cm</t>
  </si>
  <si>
    <t>Y303-6-2-2</t>
  </si>
  <si>
    <t>砂砾层厚30cm</t>
  </si>
  <si>
    <t>培土路肩</t>
  </si>
  <si>
    <t>82.80</t>
  </si>
  <si>
    <t>Y304-2</t>
  </si>
  <si>
    <t>路缘石、路肩石修复</t>
  </si>
  <si>
    <t>Y304-2-3</t>
  </si>
  <si>
    <t>路缘石、路肩石更换</t>
  </si>
  <si>
    <t>Y304-2-3-2</t>
  </si>
  <si>
    <t>预制块混凝土路缘石、路肩石</t>
  </si>
  <si>
    <t>0.50</t>
  </si>
  <si>
    <t>Y601</t>
  </si>
  <si>
    <t>交通标志维修与更换</t>
  </si>
  <si>
    <t>Y601-3</t>
  </si>
  <si>
    <t>里程碑(牌)、百米桩(牌)与界碑更换</t>
  </si>
  <si>
    <t>Y601-3-4</t>
  </si>
  <si>
    <t>增设示警桩</t>
  </si>
  <si>
    <t>个</t>
  </si>
  <si>
    <t>451</t>
  </si>
  <si>
    <t>Y601-3-5</t>
  </si>
  <si>
    <t>增设道口标注</t>
  </si>
  <si>
    <t>260</t>
  </si>
  <si>
    <t>Y601-3-6</t>
  </si>
  <si>
    <t>增设减速带</t>
  </si>
  <si>
    <t>240.00</t>
  </si>
  <si>
    <t>Y601-5</t>
  </si>
  <si>
    <t>交通标志增设</t>
  </si>
  <si>
    <t>Y601-5-1</t>
  </si>
  <si>
    <t>单柱式○800</t>
  </si>
  <si>
    <t>12</t>
  </si>
  <si>
    <t>Y601-5-2</t>
  </si>
  <si>
    <t>单柱式△900</t>
  </si>
  <si>
    <t>96</t>
  </si>
  <si>
    <t>Y601-5-3</t>
  </si>
  <si>
    <t>单柱式八角740+□1400*700</t>
  </si>
  <si>
    <t>26</t>
  </si>
  <si>
    <t>Y601-5-4</t>
  </si>
  <si>
    <t>单柱式□1700*1500</t>
  </si>
  <si>
    <t>21</t>
  </si>
  <si>
    <t>Y602</t>
  </si>
  <si>
    <t>交通标线维修与更换</t>
  </si>
  <si>
    <t>Y602-2</t>
  </si>
  <si>
    <t>重新划线</t>
  </si>
  <si>
    <t>Y602-2-2</t>
  </si>
  <si>
    <t>热熔型反光标线</t>
  </si>
  <si>
    <t>1500.00</t>
  </si>
  <si>
    <t>Y610</t>
  </si>
  <si>
    <t>涂装与防腐工程</t>
  </si>
  <si>
    <t>Y610-1</t>
  </si>
  <si>
    <t>示警桩油漆</t>
  </si>
  <si>
    <t>272.00</t>
  </si>
  <si>
    <t>清单 第600章 合计</t>
  </si>
  <si>
    <t>项目名称：乌拉特中旗2026年农村公路安全防护工程-乌拉特中旗 2026 年农村牧区公路路面病害处置工程 （阿木萨-川井）</t>
  </si>
  <si>
    <t>Y201</t>
  </si>
  <si>
    <t>场地清理</t>
  </si>
  <si>
    <t>Y201-2</t>
  </si>
  <si>
    <t>拆除结构物</t>
  </si>
  <si>
    <t>Y201-2-2</t>
  </si>
  <si>
    <t>混凝土结构</t>
  </si>
  <si>
    <t>3.59</t>
  </si>
  <si>
    <t>Y202</t>
  </si>
  <si>
    <t>路基修复与补强</t>
  </si>
  <si>
    <t>Y202-1</t>
  </si>
  <si>
    <t>路基挖方</t>
  </si>
  <si>
    <t>Y202-1-1</t>
  </si>
  <si>
    <t>挖土方</t>
  </si>
  <si>
    <t>372.00</t>
  </si>
  <si>
    <t>Y202-2</t>
  </si>
  <si>
    <t>路基填筑</t>
  </si>
  <si>
    <t>Y202-2-1</t>
  </si>
  <si>
    <t>利用土(石)填筑</t>
  </si>
  <si>
    <t>Y202-2-1-1</t>
  </si>
  <si>
    <t>利用土方填筑</t>
  </si>
  <si>
    <t>1.00</t>
  </si>
  <si>
    <t>Y301-1-1</t>
  </si>
  <si>
    <t>109.95</t>
  </si>
  <si>
    <t>沥青混凝土路面（5cmAC-16沥青混凝土）</t>
  </si>
  <si>
    <t>2913.43</t>
  </si>
  <si>
    <t>Y303-1</t>
  </si>
  <si>
    <t>Y303-1-3</t>
  </si>
  <si>
    <t>各类稳定土基层(底基层)挖除</t>
  </si>
  <si>
    <t>395.80</t>
  </si>
  <si>
    <t>973.43</t>
  </si>
  <si>
    <t>Y303-2-2</t>
  </si>
  <si>
    <t>黏层</t>
  </si>
  <si>
    <t>1979.00</t>
  </si>
  <si>
    <t>Y303-3</t>
  </si>
  <si>
    <t>封层</t>
  </si>
  <si>
    <t>Y303-3-3</t>
  </si>
  <si>
    <t>稀浆封层</t>
  </si>
  <si>
    <t>732.00</t>
  </si>
  <si>
    <t>水泥稳定级配碎石20cm</t>
  </si>
  <si>
    <t>753.43</t>
  </si>
  <si>
    <t>Y303-4-7</t>
  </si>
  <si>
    <t>水泥混凝土基层20cmC20</t>
  </si>
  <si>
    <t>砂砾层20cm</t>
  </si>
  <si>
    <t>791.43</t>
  </si>
  <si>
    <t>78.51</t>
  </si>
  <si>
    <t>Y304-2-3-1</t>
  </si>
  <si>
    <t>现浇混凝土路肩板C30</t>
  </si>
  <si>
    <t>预制块混凝土路缘石C25</t>
  </si>
  <si>
    <t>184.67</t>
  </si>
  <si>
    <t>单柱式△700</t>
  </si>
  <si>
    <t>单柱式φ600</t>
  </si>
  <si>
    <t>单柱式正八边形600</t>
  </si>
  <si>
    <t>附着式φ600</t>
  </si>
  <si>
    <t>Y608</t>
  </si>
  <si>
    <t>其他交通安全设施维修与更换</t>
  </si>
  <si>
    <t>Y608-13</t>
  </si>
  <si>
    <t>过水路面导向标柱拆除</t>
  </si>
  <si>
    <t>项目名称：乌拉特中旗2026年农村公路安全防护工程-乌拉特中旗2026年农村牧区公路水毁修复工程 （C010线）</t>
  </si>
  <si>
    <t>Y201-2-3</t>
  </si>
  <si>
    <t>砌体结构</t>
  </si>
  <si>
    <t>56.10</t>
  </si>
  <si>
    <t>Y203-2-1</t>
  </si>
  <si>
    <t>边沟、排水沟、截水沟增设</t>
  </si>
  <si>
    <t>Y203-2-1-3</t>
  </si>
  <si>
    <t>现浇混凝土C25</t>
  </si>
  <si>
    <t>26.40</t>
  </si>
  <si>
    <t>Y204</t>
  </si>
  <si>
    <t>路基防护养护</t>
  </si>
  <si>
    <t>Y204-1</t>
  </si>
  <si>
    <t>防护工程修复与加固</t>
  </si>
  <si>
    <t>Y204-1-1</t>
  </si>
  <si>
    <t>护坡、护面墙修复与加固</t>
  </si>
  <si>
    <t>Y204-1-1-4</t>
  </si>
  <si>
    <t>现浇混凝土C30</t>
  </si>
  <si>
    <t>37.40</t>
  </si>
  <si>
    <t>Y204-1-1-7</t>
  </si>
  <si>
    <t>修筑护坡填筑土方</t>
  </si>
  <si>
    <t>28.10</t>
  </si>
  <si>
    <t>Y204-1-1-8</t>
  </si>
  <si>
    <t>砂砾垫层</t>
  </si>
  <si>
    <t>18.70</t>
  </si>
  <si>
    <t>Y204-5</t>
  </si>
  <si>
    <t>防护设施增设</t>
  </si>
  <si>
    <t>Y204-5-4</t>
  </si>
  <si>
    <t>挡土墙</t>
  </si>
  <si>
    <t>Y204-5-4-4</t>
  </si>
  <si>
    <t>现浇混凝土挡土墙C30</t>
  </si>
  <si>
    <t>147.50</t>
  </si>
  <si>
    <t>Y204-5-4-11</t>
  </si>
  <si>
    <t>沟槽土方开挖及回填</t>
  </si>
  <si>
    <t>1215.00</t>
  </si>
  <si>
    <t>207.90</t>
  </si>
  <si>
    <t>水泥混凝土面层</t>
  </si>
  <si>
    <t>Y302-13-1-1</t>
  </si>
  <si>
    <t>20cm厚C30</t>
  </si>
  <si>
    <t>558.00</t>
  </si>
  <si>
    <t>Y302-13-1-2</t>
  </si>
  <si>
    <t>24cm厚C30</t>
  </si>
  <si>
    <t>401.25</t>
  </si>
  <si>
    <t>Y302-13-1-3</t>
  </si>
  <si>
    <t>过水路面导向标柱</t>
  </si>
  <si>
    <t>根</t>
  </si>
  <si>
    <t>14</t>
  </si>
  <si>
    <t>项目名称：乌拉特中旗2026年农村公路安全防护工程-乌拉特中旗 2026 年农村牧区公路水毁修复工程（Y205 石哈河-新忽热）</t>
  </si>
  <si>
    <t>710.00</t>
  </si>
  <si>
    <t>Y202-4</t>
  </si>
  <si>
    <t>特殊路基处理</t>
  </si>
  <si>
    <t>Y202-4-2</t>
  </si>
  <si>
    <t>路基垫层砂砾</t>
  </si>
  <si>
    <t>410.00</t>
  </si>
  <si>
    <t>Y204-5-2</t>
  </si>
  <si>
    <t>沿河路基防护</t>
  </si>
  <si>
    <t>Y204-5-2-6</t>
  </si>
  <si>
    <t>石笼防护</t>
  </si>
  <si>
    <t>80.00</t>
  </si>
  <si>
    <t>Y204-5-2-9</t>
  </si>
  <si>
    <t>石笼固定桩</t>
  </si>
  <si>
    <t>现浇混凝土截水墙C30</t>
  </si>
  <si>
    <t>基坑土方开挖及回填</t>
  </si>
  <si>
    <t>320.00</t>
  </si>
  <si>
    <t>31.88</t>
  </si>
  <si>
    <t>沥青混凝土路面AC-16厚4cm</t>
  </si>
  <si>
    <t>797.00</t>
  </si>
  <si>
    <t>700.00</t>
  </si>
  <si>
    <t>Y303-1-8</t>
  </si>
  <si>
    <t>原沥青路面结构层挖除</t>
  </si>
  <si>
    <t>Y303-1-7</t>
  </si>
  <si>
    <t>原过水路面结构层挖除</t>
  </si>
  <si>
    <t>140.00</t>
  </si>
  <si>
    <t>20cm厚C20片石混凝土</t>
  </si>
  <si>
    <t>740.00</t>
  </si>
  <si>
    <t>30cm砂砾层</t>
  </si>
  <si>
    <t>780.00</t>
  </si>
  <si>
    <t>91.20</t>
  </si>
  <si>
    <t>893.40</t>
  </si>
  <si>
    <t>项目名称：乌拉特中旗2026年农村公路安全防护工程-乌拉特中旗县道桥梁及附属设施修复工程</t>
  </si>
  <si>
    <t>27.50</t>
  </si>
  <si>
    <t>Y202-1-3</t>
  </si>
  <si>
    <t>挖除非适用材料(不含淤泥、岩盐、冻土)</t>
  </si>
  <si>
    <t>68.00</t>
  </si>
  <si>
    <t>Y202-2-2</t>
  </si>
  <si>
    <t>借方填筑</t>
  </si>
  <si>
    <t>Y202-2-2-1</t>
  </si>
  <si>
    <t>借土方填筑</t>
  </si>
  <si>
    <t>463.20</t>
  </si>
  <si>
    <t>Y203-2-2</t>
  </si>
  <si>
    <t>跌水与急流槽增设</t>
  </si>
  <si>
    <t>Y203-2-2-1</t>
  </si>
  <si>
    <t>浆砌片(块)石</t>
  </si>
  <si>
    <t>0.80</t>
  </si>
  <si>
    <t>Y203-2-2-2</t>
  </si>
  <si>
    <t>1.30</t>
  </si>
  <si>
    <t>Y203-2-2-3</t>
  </si>
  <si>
    <t>预制混凝土C25</t>
  </si>
  <si>
    <t>3.20</t>
  </si>
  <si>
    <t>Y203-2-2-4</t>
  </si>
  <si>
    <t>钢筋</t>
  </si>
  <si>
    <t>kg</t>
  </si>
  <si>
    <t>245.00</t>
  </si>
  <si>
    <t>Y204-5-7</t>
  </si>
  <si>
    <t>锥坡及台前溜坡桥底铺砌</t>
  </si>
  <si>
    <t>Y204-5-7-1</t>
  </si>
  <si>
    <t>M10浆砌片石</t>
  </si>
  <si>
    <t>41.10</t>
  </si>
  <si>
    <t>Y204-5-7-2</t>
  </si>
  <si>
    <t>M10浆砌片石基础</t>
  </si>
  <si>
    <t>12.00</t>
  </si>
  <si>
    <t>Y204-5-7-3</t>
  </si>
  <si>
    <t>9.00</t>
  </si>
  <si>
    <t>Y204-5-8</t>
  </si>
  <si>
    <t>护岸边坡防护</t>
  </si>
  <si>
    <t>Y204-5-8-1</t>
  </si>
  <si>
    <t>M10浆砌片石护坡</t>
  </si>
  <si>
    <t>97.30</t>
  </si>
  <si>
    <t>Y204-5-8-2</t>
  </si>
  <si>
    <t>103.50</t>
  </si>
  <si>
    <t>Y204-5-8-3</t>
  </si>
  <si>
    <t>15.80</t>
  </si>
  <si>
    <t>Y206</t>
  </si>
  <si>
    <t>排水及防护设施表面修补</t>
  </si>
  <si>
    <t>Y206-1</t>
  </si>
  <si>
    <t>砂浆勾缝</t>
  </si>
  <si>
    <t>585.00</t>
  </si>
  <si>
    <t>33.20</t>
  </si>
  <si>
    <t>Y304-1-2</t>
  </si>
  <si>
    <t>路肩加固</t>
  </si>
  <si>
    <t>Y304-1-2-1</t>
  </si>
  <si>
    <t>37.80</t>
  </si>
  <si>
    <t>Y304-4-7</t>
  </si>
  <si>
    <t>拦水带修复</t>
  </si>
  <si>
    <t>Y304-4-7-2</t>
  </si>
  <si>
    <t>现浇混凝土拦水带</t>
  </si>
  <si>
    <t>Y401</t>
  </si>
  <si>
    <t>钢筋、植筋及锚栓</t>
  </si>
  <si>
    <t>Y401-2</t>
  </si>
  <si>
    <t>下部结构钢筋</t>
  </si>
  <si>
    <t>281.60</t>
  </si>
  <si>
    <t>Y403</t>
  </si>
  <si>
    <t>表层缺陷处理</t>
  </si>
  <si>
    <t>Y403-2</t>
  </si>
  <si>
    <t>砂浆修补</t>
  </si>
  <si>
    <t>Y403-2-2</t>
  </si>
  <si>
    <t>墩柱防腐聚合物砂浆修补</t>
  </si>
  <si>
    <t>67.80</t>
  </si>
  <si>
    <t>Y403-2-6</t>
  </si>
  <si>
    <t>墩柱防腐碳纤维布（cfrp）</t>
  </si>
  <si>
    <t>Y403-2-11</t>
  </si>
  <si>
    <t>墩柱防腐C30混凝土</t>
  </si>
  <si>
    <t>2.60</t>
  </si>
  <si>
    <t>Y407</t>
  </si>
  <si>
    <t>支座及伸缩装置维修与更换</t>
  </si>
  <si>
    <t>Y407-2</t>
  </si>
  <si>
    <t>伸缩装置</t>
  </si>
  <si>
    <t>Y407-2-2</t>
  </si>
  <si>
    <t>伸缩装置更换</t>
  </si>
  <si>
    <t>Y407-2-2-7</t>
  </si>
  <si>
    <t>伸缩装置拆除</t>
  </si>
  <si>
    <t>21.00</t>
  </si>
  <si>
    <t>Y407-2-3</t>
  </si>
  <si>
    <t>伸缩装置增设</t>
  </si>
  <si>
    <t>Y407-2-3-1</t>
  </si>
  <si>
    <t>80型伸缩缝更换</t>
  </si>
  <si>
    <t>33.00</t>
  </si>
  <si>
    <t>Y407-2-3-2</t>
  </si>
  <si>
    <t>C50钢纤维混凝土</t>
  </si>
  <si>
    <t>0.60</t>
  </si>
  <si>
    <t>Y407-2-3-3</t>
  </si>
  <si>
    <t>92.40</t>
  </si>
  <si>
    <t>Y409</t>
  </si>
  <si>
    <t>桥梁附属设施维修与更换</t>
  </si>
  <si>
    <t>Y409-9</t>
  </si>
  <si>
    <t>防撞墙、护栏聚合物砂浆</t>
  </si>
  <si>
    <t>Y409-10</t>
  </si>
  <si>
    <t>防撞墙、护栏防腐涂层</t>
  </si>
  <si>
    <t>46.80</t>
  </si>
  <si>
    <t>Y409-11</t>
  </si>
  <si>
    <t>防撞墙、护栏圆钢管φ10*3.0</t>
  </si>
  <si>
    <t>20.00</t>
  </si>
  <si>
    <t>Y409-12</t>
  </si>
  <si>
    <t>防撞墙、护栏方钢管□150X150X1000×3</t>
  </si>
  <si>
    <t>5.00</t>
  </si>
  <si>
    <t>Y409-13</t>
  </si>
  <si>
    <t>钢板□150X150X3.0</t>
  </si>
  <si>
    <t>Y409-14</t>
  </si>
  <si>
    <t>栏杆、混凝土柱涂油漆</t>
  </si>
  <si>
    <t>93.60</t>
  </si>
  <si>
    <t>Y603</t>
  </si>
  <si>
    <t>护栏和栏杆维修与更换</t>
  </si>
  <si>
    <t>Y603-2</t>
  </si>
  <si>
    <t>波形梁钢护栏</t>
  </si>
  <si>
    <t>Y603-2-4</t>
  </si>
  <si>
    <t>波形梁钢护栏增设</t>
  </si>
  <si>
    <t>Y603-2-4-1</t>
  </si>
  <si>
    <t>Gr-C-4E</t>
  </si>
  <si>
    <t>Y603-2-4-2</t>
  </si>
  <si>
    <t>AT2-TB</t>
  </si>
  <si>
    <t>16.00</t>
  </si>
  <si>
    <t>项目名称：乌拉特中旗2026年农村公路安全防护工程-乌拉特中旗 2026 年农村牧区公路水毁修复工程 （C077 毛其格-希热庙）</t>
  </si>
  <si>
    <t>37.90</t>
  </si>
  <si>
    <t>边坡土方回填</t>
  </si>
  <si>
    <t>26.30</t>
  </si>
  <si>
    <t>97.90</t>
  </si>
  <si>
    <t>水泥混凝土面层C30</t>
  </si>
  <si>
    <t>300.00</t>
  </si>
  <si>
    <t>项目名称：乌拉特中旗2026年农村公路安全防护工程-乌拉特中旗 2026 年农村牧区公路水毁修复工程 （C306 联丰一队-乌加河）</t>
  </si>
  <si>
    <t>培砂砾路肩</t>
  </si>
  <si>
    <t>1430.00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</si>
</sst>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2"/>
      <color indexed="8"/>
      <name val="宋体"/>
      <charset val="134"/>
    </font>
    <font>
      <b/>
      <sz val="24"/>
      <color indexed="8"/>
      <name val="宋体"/>
      <charset val="134"/>
    </font>
    <font>
      <sz val="9"/>
      <color indexed="8"/>
      <name val="宋体"/>
      <charset val="134"/>
    </font>
    <font>
      <b/>
      <sz val="13"/>
      <color indexed="8"/>
      <name val="宋体"/>
      <charset val="134"/>
    </font>
    <font>
      <sz val="9"/>
      <color indexed="8"/>
      <name val="Arial Narrow"/>
      <charset val="134"/>
    </font>
    <font>
      <sz val="10"/>
      <name val="Arial"/>
      <charset val="134"/>
    </font>
    <font>
      <sz val="12"/>
      <name val="Arial"/>
      <charset val="134"/>
    </font>
    <font>
      <b/>
      <sz val="15"/>
      <name val="黑体"/>
      <charset val="134"/>
    </font>
    <font>
      <b/>
      <sz val="12"/>
      <name val="Arial"/>
      <charset val="134"/>
    </font>
    <font>
      <sz val="12"/>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
      <b/>
      <sz val="15"/>
      <name val="Arial"/>
      <charset val="134"/>
    </font>
    <font>
      <b/>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0"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1" applyNumberFormat="0" applyFill="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19" fillId="0" borderId="0" applyNumberFormat="0" applyFill="0" applyBorder="0" applyAlignment="0" applyProtection="0">
      <alignment vertical="center"/>
    </xf>
    <xf numFmtId="0" fontId="20" fillId="3" borderId="13" applyNumberFormat="0" applyAlignment="0" applyProtection="0">
      <alignment vertical="center"/>
    </xf>
    <xf numFmtId="0" fontId="21" fillId="4" borderId="14" applyNumberFormat="0" applyAlignment="0" applyProtection="0">
      <alignment vertical="center"/>
    </xf>
    <xf numFmtId="0" fontId="22" fillId="4" borderId="13" applyNumberFormat="0" applyAlignment="0" applyProtection="0">
      <alignment vertical="center"/>
    </xf>
    <xf numFmtId="0" fontId="23" fillId="5" borderId="15" applyNumberFormat="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alignment vertical="center"/>
    </xf>
  </cellStyleXfs>
  <cellXfs count="47">
    <xf numFmtId="0" fontId="0" fillId="0" borderId="0" xfId="0" applyAlignment="1">
      <alignment horizontal="left"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left" vertical="center" wrapText="1"/>
    </xf>
    <xf numFmtId="0" fontId="2" fillId="0" borderId="3" xfId="0" applyFont="1" applyBorder="1" applyAlignment="1">
      <alignment horizontal="right" vertical="center" wrapText="1"/>
    </xf>
    <xf numFmtId="0" fontId="2" fillId="0" borderId="4" xfId="0" applyFont="1" applyBorder="1" applyAlignment="1">
      <alignment horizontal="right" vertical="center" wrapText="1"/>
    </xf>
    <xf numFmtId="0" fontId="4" fillId="0" borderId="3" xfId="0" applyFont="1" applyBorder="1" applyAlignment="1" applyProtection="1">
      <alignment horizontal="right" vertical="center" wrapText="1"/>
      <protection locked="0"/>
    </xf>
    <xf numFmtId="0" fontId="2" fillId="0" borderId="5" xfId="0" applyFont="1" applyBorder="1" applyAlignment="1">
      <alignment horizontal="left" wrapText="1"/>
    </xf>
    <xf numFmtId="0" fontId="2" fillId="0" borderId="6" xfId="0" applyFont="1" applyBorder="1" applyAlignment="1">
      <alignment horizontal="right" vertical="center"/>
    </xf>
    <xf numFmtId="0" fontId="2" fillId="0" borderId="7" xfId="0" applyFont="1" applyBorder="1" applyAlignment="1">
      <alignment horizontal="center" vertical="center"/>
    </xf>
    <xf numFmtId="0" fontId="2" fillId="0" borderId="3" xfId="0" applyFont="1" applyBorder="1" applyAlignment="1" applyProtection="1">
      <alignment horizontal="right" vertical="center" wrapText="1"/>
      <protection locked="0"/>
    </xf>
    <xf numFmtId="0" fontId="2" fillId="0" borderId="2" xfId="0" applyFont="1" applyBorder="1" applyAlignment="1">
      <alignment horizontal="center" vertical="center" shrinkToFit="1"/>
    </xf>
    <xf numFmtId="0" fontId="2" fillId="0" borderId="3" xfId="0" applyFont="1" applyBorder="1" applyAlignment="1">
      <alignment horizontal="left" vertical="center" wrapText="1" shrinkToFit="1"/>
    </xf>
    <xf numFmtId="0" fontId="2" fillId="0" borderId="3" xfId="0" applyFont="1" applyBorder="1" applyAlignment="1">
      <alignment horizontal="center" vertical="center" shrinkToFit="1"/>
    </xf>
    <xf numFmtId="0" fontId="2" fillId="0" borderId="3" xfId="0" applyFont="1" applyBorder="1" applyAlignment="1">
      <alignment horizontal="right" vertical="center" shrinkToFit="1"/>
    </xf>
    <xf numFmtId="0" fontId="2" fillId="0" borderId="3" xfId="0" applyFont="1" applyBorder="1" applyAlignment="1">
      <alignment horizontal="left" vertical="justify" wrapText="1" shrinkToFit="1"/>
    </xf>
    <xf numFmtId="0" fontId="4" fillId="0" borderId="3" xfId="0" applyFont="1" applyBorder="1" applyAlignment="1">
      <alignment horizontal="right" vertical="center" wrapText="1"/>
    </xf>
    <xf numFmtId="0" fontId="4" fillId="0" borderId="4" xfId="0" applyFont="1" applyBorder="1" applyAlignment="1">
      <alignment horizontal="right" vertical="center" wrapText="1"/>
    </xf>
    <xf numFmtId="0" fontId="2" fillId="0" borderId="3" xfId="0" applyFont="1" applyBorder="1" applyAlignment="1" applyProtection="1">
      <alignment horizontal="right" vertical="center" wrapText="1"/>
    </xf>
    <xf numFmtId="0" fontId="2" fillId="0" borderId="3" xfId="0" applyFont="1" applyBorder="1" applyAlignment="1">
      <alignment vertical="center" wrapText="1"/>
    </xf>
    <xf numFmtId="0" fontId="2" fillId="0" borderId="0" xfId="0" applyFont="1" applyAlignment="1">
      <alignment horizontal="left" wrapText="1"/>
    </xf>
    <xf numFmtId="0" fontId="0" fillId="0" borderId="0" xfId="0" applyAlignment="1">
      <alignment horizontal="center" wrapText="1"/>
    </xf>
    <xf numFmtId="0" fontId="0" fillId="0" borderId="0" xfId="0" applyAlignment="1">
      <alignment horizontal="center" vertical="center" wrapText="1"/>
    </xf>
    <xf numFmtId="0" fontId="2" fillId="0" borderId="0" xfId="0" applyFont="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4" fillId="0" borderId="3" xfId="0" applyFont="1" applyBorder="1" applyAlignment="1">
      <alignment horizontal="center" vertical="center" wrapText="1"/>
    </xf>
    <xf numFmtId="0" fontId="0" fillId="0" borderId="3" xfId="0" applyBorder="1" applyAlignment="1">
      <alignment horizontal="left" wrapText="1"/>
    </xf>
    <xf numFmtId="0" fontId="5" fillId="0" borderId="0" xfId="49" applyFont="1" applyFill="1" applyAlignment="1" applyProtection="1">
      <protection hidden="1"/>
    </xf>
    <xf numFmtId="0" fontId="5" fillId="0" borderId="0" xfId="49" applyFont="1" applyFill="1" applyAlignment="1" applyProtection="1">
      <alignment vertical="distributed"/>
      <protection hidden="1"/>
    </xf>
    <xf numFmtId="0" fontId="6" fillId="0" borderId="0" xfId="49" applyFont="1" applyFill="1" applyAlignment="1" applyProtection="1">
      <alignment vertical="distributed"/>
      <protection hidden="1"/>
    </xf>
    <xf numFmtId="0" fontId="0" fillId="0" borderId="0" xfId="0" applyAlignment="1">
      <alignment horizontal="left" vertical="center" wrapText="1"/>
    </xf>
    <xf numFmtId="0" fontId="7" fillId="0" borderId="0" xfId="49" applyFont="1" applyFill="1" applyAlignment="1" applyProtection="1">
      <alignment horizontal="center" vertical="center" wrapText="1"/>
      <protection hidden="1"/>
    </xf>
    <xf numFmtId="0" fontId="8" fillId="0" borderId="0" xfId="49" applyFont="1" applyFill="1" applyAlignment="1" applyProtection="1">
      <alignment vertical="distributed" wrapText="1"/>
      <protection hidden="1"/>
    </xf>
    <xf numFmtId="0" fontId="6" fillId="0" borderId="0" xfId="49" applyFont="1" applyFill="1" applyAlignment="1" applyProtection="1">
      <alignment vertical="distributed" wrapText="1"/>
      <protection hidden="1"/>
    </xf>
    <xf numFmtId="0" fontId="6" fillId="0" borderId="0" xfId="49" applyFont="1" applyFill="1" applyAlignment="1" applyProtection="1">
      <alignment vertical="center" wrapText="1"/>
      <protection hidden="1"/>
    </xf>
    <xf numFmtId="0" fontId="9" fillId="0" borderId="0" xfId="49" applyFont="1" applyFill="1" applyAlignment="1" applyProtection="1">
      <alignment vertical="distributed"/>
      <protection hidden="1"/>
    </xf>
    <xf numFmtId="0" fontId="6" fillId="0" borderId="0" xfId="49" applyFont="1" applyFill="1" applyAlignment="1" applyProtection="1">
      <alignment horizontal="justify" vertical="center"/>
      <protection hidden="1"/>
    </xf>
    <xf numFmtId="0" fontId="10" fillId="0" borderId="0" xfId="49" applyFont="1" applyFill="1" applyAlignment="1" applyProtection="1">
      <alignment vertical="distributed"/>
      <protection hidden="1"/>
    </xf>
    <xf numFmtId="0" fontId="6" fillId="0" borderId="0" xfId="49" applyFont="1" applyFill="1" applyAlignment="1" applyProtection="1">
      <alignment horizontal="justify" vertical="center" wrapText="1"/>
      <protection hidden="1"/>
    </xf>
    <xf numFmtId="0" fontId="9" fillId="0" borderId="0" xfId="49" applyFont="1" applyFill="1" applyAlignment="1" applyProtection="1">
      <alignment vertical="center" wrapText="1"/>
      <protection hidden="1"/>
    </xf>
    <xf numFmtId="0" fontId="9" fillId="0" borderId="0" xfId="49" applyNumberFormat="1" applyFont="1" applyFill="1" applyBorder="1" applyAlignment="1" applyProtection="1">
      <alignment horizontal="left" vertical="center" wrapText="1"/>
      <protection hidden="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customXml" Target="../customXml/item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3"/>
  <sheetViews>
    <sheetView topLeftCell="A11" workbookViewId="0">
      <selection activeCell="D12" sqref="D12"/>
    </sheetView>
  </sheetViews>
  <sheetFormatPr defaultColWidth="9" defaultRowHeight="15" outlineLevelCol="3"/>
  <cols>
    <col min="1" max="1" width="82.375" style="36" customWidth="1"/>
    <col min="2" max="2" width="10.5" style="36" customWidth="1"/>
    <col min="3" max="3" width="8.75" style="36" customWidth="1"/>
    <col min="4" max="4" width="15.875" style="36" customWidth="1"/>
    <col min="5" max="16384" width="8.75" style="36"/>
  </cols>
  <sheetData>
    <row r="1" s="33" customFormat="1" ht="37.5" customHeight="1" spans="1:4">
      <c r="A1" s="37" t="s">
        <v>0</v>
      </c>
    </row>
    <row r="2" s="34" customFormat="1" ht="20.25" customHeight="1" spans="1:4">
      <c r="A2" s="38" t="s">
        <v>1</v>
      </c>
    </row>
    <row r="3" s="34" customFormat="1" ht="62.25" customHeight="1" spans="1:4">
      <c r="A3" s="39" t="s">
        <v>2</v>
      </c>
    </row>
    <row r="4" s="35" customFormat="1" ht="33" customHeight="1" spans="1:4">
      <c r="A4" s="40" t="s">
        <v>3</v>
      </c>
    </row>
    <row r="5" s="35" customFormat="1" ht="82.5" customHeight="1" spans="1:4">
      <c r="A5" s="40" t="s">
        <v>4</v>
      </c>
    </row>
    <row r="6" s="35" customFormat="1" ht="51.75" customHeight="1" spans="1:4">
      <c r="A6" s="40" t="s">
        <v>5</v>
      </c>
      <c r="D6" s="41"/>
    </row>
    <row r="7" s="35" customFormat="1" ht="33.75" customHeight="1" spans="1:4">
      <c r="A7" s="40" t="s">
        <v>6</v>
      </c>
    </row>
    <row r="8" s="35" customFormat="1" ht="33" customHeight="1" spans="1:4">
      <c r="A8" s="40" t="s">
        <v>7</v>
      </c>
    </row>
    <row r="9" s="35" customFormat="1" ht="19.5" customHeight="1" spans="1:4">
      <c r="A9" s="40" t="s">
        <v>8</v>
      </c>
    </row>
    <row r="10" s="35" customFormat="1" ht="19.9" customHeight="1" spans="1:4">
      <c r="A10" s="40" t="s">
        <v>9</v>
      </c>
    </row>
    <row r="11" s="35" customFormat="1" ht="54.75" customHeight="1" spans="1:4">
      <c r="A11" s="40" t="s">
        <v>10</v>
      </c>
      <c r="C11" s="40"/>
    </row>
    <row r="12" s="35" customFormat="1" ht="52.5" customHeight="1" spans="1:4">
      <c r="A12" s="40" t="s">
        <v>11</v>
      </c>
    </row>
    <row r="13" s="35" customFormat="1" ht="52.5" customHeight="1" spans="1:4">
      <c r="A13" s="40" t="s">
        <v>12</v>
      </c>
    </row>
    <row r="14" s="35" customFormat="1" ht="36" customHeight="1" spans="1:4">
      <c r="A14" s="40" t="s">
        <v>13</v>
      </c>
    </row>
    <row r="15" s="35" customFormat="1" ht="21.75" customHeight="1" spans="1:4">
      <c r="A15" s="40" t="s">
        <v>14</v>
      </c>
    </row>
    <row r="16" s="35" customFormat="1" ht="37.5" customHeight="1" spans="1:4">
      <c r="A16" s="40" t="s">
        <v>15</v>
      </c>
    </row>
    <row r="17" s="34" customFormat="1" ht="18" customHeight="1" spans="1:4">
      <c r="A17" s="42" t="s">
        <v>16</v>
      </c>
      <c r="D17" s="43"/>
    </row>
    <row r="18" s="34" customFormat="1" ht="20.25" customHeight="1" spans="1:4">
      <c r="A18" s="42" t="s">
        <v>17</v>
      </c>
      <c r="D18" s="43"/>
    </row>
    <row r="19" s="34" customFormat="1" ht="83.45" customHeight="1" spans="1:4">
      <c r="A19" s="44" t="s">
        <v>18</v>
      </c>
      <c r="D19" s="43"/>
    </row>
    <row r="20" s="34" customFormat="1" ht="102.6" customHeight="1" spans="1:4">
      <c r="A20" s="45" t="s">
        <v>19</v>
      </c>
      <c r="D20" s="43"/>
    </row>
    <row r="21" s="33" customFormat="1" ht="21" customHeight="1" spans="1:4">
      <c r="A21" s="46" t="s">
        <v>20</v>
      </c>
    </row>
    <row r="22" s="36" customFormat="1" ht="49" customHeight="1"/>
    <row r="23" s="36" customFormat="1" ht="53" customHeight="1"/>
  </sheetData>
  <sheetProtection algorithmName="SHA-512" hashValue="xhXSdPFu+WwHdsrn0rP6ZVXvOyY3j4oG6RarXZ6fkexUESHhYWNa2BiEji8wDpUmOqr0ac/MTPrcUoxh/zgq/Q==" saltValue="w8m4OnqA5DjLFbeB6ieX0Q==" spinCount="100000" sheet="1" formatCells="0" formatColumns="0" formatRows="0"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5"/>
  <sheetViews>
    <sheetView showZeros="0" workbookViewId="0">
      <selection activeCell="N4" sqref="N4"/>
    </sheetView>
  </sheetViews>
  <sheetFormatPr defaultColWidth="9" defaultRowHeight="15"/>
  <cols>
    <col min="1" max="1" width="4.75" customWidth="1"/>
    <col min="2" max="2" width="11.75" customWidth="1"/>
    <col min="3" max="3" width="21" customWidth="1"/>
    <col min="4" max="4" width="8.41666666666667" customWidth="1"/>
    <col min="5" max="5" width="9.5" style="26" customWidth="1"/>
    <col min="6" max="9" width="9.5" customWidth="1"/>
    <col min="10" max="10" width="8.16666666666667" customWidth="1"/>
    <col min="11" max="12" width="9.5" customWidth="1"/>
    <col min="13" max="13" width="7.91666666666667" customWidth="1"/>
    <col min="14" max="15" width="9" style="27"/>
  </cols>
  <sheetData>
    <row r="1" ht="32.95" customHeight="1" spans="1:23">
      <c r="A1" s="1" t="s">
        <v>21</v>
      </c>
      <c r="B1" s="1"/>
      <c r="C1" s="1"/>
      <c r="D1" s="1"/>
      <c r="E1" s="1"/>
      <c r="F1" s="1"/>
      <c r="G1" s="1"/>
      <c r="H1" s="1"/>
      <c r="I1" s="1"/>
      <c r="J1" s="1"/>
      <c r="K1" s="1"/>
      <c r="L1" s="1"/>
      <c r="M1" s="1"/>
    </row>
    <row r="2" s="25" customFormat="1" ht="16.85" customHeight="1" spans="1:23">
      <c r="A2" s="3" t="s">
        <v>22</v>
      </c>
      <c r="B2" s="3"/>
      <c r="C2" s="3"/>
      <c r="D2" s="3"/>
      <c r="E2" s="3"/>
      <c r="F2" s="28"/>
      <c r="G2" s="28"/>
      <c r="H2" s="28"/>
      <c r="I2" s="28"/>
      <c r="J2" s="28"/>
      <c r="K2" s="28"/>
      <c r="L2" s="28"/>
      <c r="M2" s="28"/>
      <c r="N2" s="28"/>
      <c r="O2" s="28"/>
    </row>
    <row r="3" s="25" customFormat="1" ht="20" customHeight="1" spans="1:23">
      <c r="A3" s="6" t="s">
        <v>23</v>
      </c>
      <c r="B3" s="6" t="s">
        <v>24</v>
      </c>
      <c r="C3" s="6" t="s">
        <v>25</v>
      </c>
      <c r="D3" s="29" t="s">
        <v>26</v>
      </c>
      <c r="E3" s="6">
        <v>1</v>
      </c>
      <c r="F3" s="6">
        <v>2</v>
      </c>
      <c r="G3" s="6">
        <v>3</v>
      </c>
      <c r="H3" s="6">
        <v>4</v>
      </c>
      <c r="I3" s="6">
        <v>5</v>
      </c>
      <c r="J3" s="6">
        <v>6</v>
      </c>
      <c r="K3" s="6">
        <v>7</v>
      </c>
      <c r="L3" s="6">
        <v>8</v>
      </c>
      <c r="M3" s="29" t="s">
        <v>27</v>
      </c>
      <c r="N3" s="28"/>
      <c r="O3" s="28"/>
    </row>
    <row r="4" s="25" customFormat="1" ht="102" customHeight="1" spans="1:23">
      <c r="A4" s="6"/>
      <c r="B4" s="6"/>
      <c r="C4" s="6"/>
      <c r="D4" s="30"/>
      <c r="E4" s="6" t="s">
        <v>28</v>
      </c>
      <c r="F4" s="6" t="s">
        <v>29</v>
      </c>
      <c r="G4" s="6" t="s">
        <v>30</v>
      </c>
      <c r="H4" s="6" t="s">
        <v>31</v>
      </c>
      <c r="I4" s="6" t="s">
        <v>32</v>
      </c>
      <c r="J4" s="6" t="s">
        <v>33</v>
      </c>
      <c r="K4" s="6" t="s">
        <v>34</v>
      </c>
      <c r="L4" s="6" t="s">
        <v>35</v>
      </c>
      <c r="M4" s="30"/>
      <c r="N4" s="28"/>
      <c r="O4" s="28"/>
      <c r="P4" s="28"/>
      <c r="Q4" s="28"/>
      <c r="R4" s="28"/>
      <c r="S4" s="28"/>
      <c r="T4" s="28"/>
      <c r="U4" s="28"/>
      <c r="V4" s="28"/>
      <c r="W4" s="28"/>
    </row>
    <row r="5" ht="29.3" customHeight="1" spans="1:23">
      <c r="A5" s="18" t="s">
        <v>36</v>
      </c>
      <c r="B5" s="6" t="s">
        <v>37</v>
      </c>
      <c r="C5" s="6" t="s">
        <v>38</v>
      </c>
      <c r="D5" s="6">
        <f>'100章'!D25</f>
        <v>0</v>
      </c>
      <c r="E5" s="24"/>
      <c r="F5" s="24"/>
      <c r="G5" s="24"/>
      <c r="H5" s="24"/>
      <c r="I5" s="24"/>
      <c r="J5" s="24"/>
      <c r="K5" s="24"/>
      <c r="L5" s="24"/>
      <c r="M5" s="6">
        <f t="shared" ref="M5:M10" si="0">SUM(D5:L5)</f>
        <v>0</v>
      </c>
    </row>
    <row r="6" ht="29.3" customHeight="1" spans="1:23">
      <c r="A6" s="18" t="s">
        <v>39</v>
      </c>
      <c r="B6" s="6" t="s">
        <v>40</v>
      </c>
      <c r="C6" s="6" t="s">
        <v>41</v>
      </c>
      <c r="D6" s="6"/>
      <c r="E6" s="31">
        <f>'1-C070 '!D25</f>
        <v>0</v>
      </c>
      <c r="F6" s="6"/>
      <c r="G6" s="6">
        <f>'3-阿木萨-川井'!D25</f>
        <v>0</v>
      </c>
      <c r="H6" s="6">
        <f>'4-C010线'!D25</f>
        <v>0</v>
      </c>
      <c r="I6" s="6">
        <f>'5-Y205 石哈河-新忽热'!D25</f>
        <v>0</v>
      </c>
      <c r="J6" s="6">
        <f>'6-桥梁及附属'!D34</f>
        <v>0</v>
      </c>
      <c r="K6" s="6">
        <f>'7-C077 毛其格-希热庙'!D25</f>
        <v>0</v>
      </c>
      <c r="L6" s="6"/>
      <c r="M6" s="6">
        <f t="shared" si="0"/>
        <v>0</v>
      </c>
    </row>
    <row r="7" ht="29.3" customHeight="1" spans="1:23">
      <c r="A7" s="18" t="s">
        <v>42</v>
      </c>
      <c r="B7" s="6" t="s">
        <v>43</v>
      </c>
      <c r="C7" s="6" t="s">
        <v>44</v>
      </c>
      <c r="D7" s="6"/>
      <c r="E7" s="31">
        <f>'1-C070 '!D50</f>
        <v>0</v>
      </c>
      <c r="F7" s="6">
        <f>'2-安防隐患排查'!D34</f>
        <v>0</v>
      </c>
      <c r="G7" s="6">
        <f>'3-阿木萨-川井'!D56</f>
        <v>0</v>
      </c>
      <c r="H7" s="6">
        <f>'4-C010线'!D49</f>
        <v>0</v>
      </c>
      <c r="I7" s="6">
        <f>'5-Y205 石哈河-新忽热'!D53</f>
        <v>0</v>
      </c>
      <c r="J7" s="6">
        <f>'6-桥梁及附属'!D59</f>
        <v>0</v>
      </c>
      <c r="K7" s="6">
        <f>'7-C077 毛其格-希热庙'!D50</f>
        <v>0</v>
      </c>
      <c r="L7" s="6">
        <f>'8-C306 联丰一队-乌加河'!D25</f>
        <v>0</v>
      </c>
      <c r="M7" s="6">
        <f t="shared" si="0"/>
        <v>0</v>
      </c>
    </row>
    <row r="8" ht="29.3" customHeight="1" spans="1:23">
      <c r="A8" s="18" t="s">
        <v>45</v>
      </c>
      <c r="B8" s="6" t="s">
        <v>46</v>
      </c>
      <c r="C8" s="6" t="s">
        <v>47</v>
      </c>
      <c r="D8" s="6"/>
      <c r="E8" s="31">
        <f>'1-C070 '!D75</f>
        <v>0</v>
      </c>
      <c r="F8" s="6"/>
      <c r="G8" s="6"/>
      <c r="H8" s="6"/>
      <c r="I8" s="6"/>
      <c r="J8" s="6">
        <f>'6-桥梁及附属'!D87</f>
        <v>0</v>
      </c>
      <c r="K8" s="6"/>
      <c r="L8" s="6"/>
      <c r="M8" s="6">
        <f t="shared" si="0"/>
        <v>0</v>
      </c>
    </row>
    <row r="9" ht="29.3" customHeight="1" spans="1:23">
      <c r="A9" s="18" t="s">
        <v>48</v>
      </c>
      <c r="B9" s="6" t="s">
        <v>49</v>
      </c>
      <c r="C9" s="6" t="s">
        <v>50</v>
      </c>
      <c r="D9" s="6"/>
      <c r="E9" s="31"/>
      <c r="F9" s="6">
        <f>'2-安防隐患排查'!D59</f>
        <v>0</v>
      </c>
      <c r="G9" s="6">
        <f>'3-阿木萨-川井'!D81</f>
        <v>0</v>
      </c>
      <c r="H9" s="6"/>
      <c r="I9" s="6">
        <f>'5-Y205 石哈河-新忽热'!D78</f>
        <v>0</v>
      </c>
      <c r="J9" s="6">
        <f>'6-桥梁及附属'!D112</f>
        <v>0</v>
      </c>
      <c r="K9" s="6"/>
      <c r="L9" s="6"/>
      <c r="M9" s="6">
        <f t="shared" si="0"/>
        <v>0</v>
      </c>
    </row>
    <row r="10" ht="29.3" customHeight="1" spans="1:23">
      <c r="A10" s="18" t="s">
        <v>51</v>
      </c>
      <c r="B10" s="6" t="s">
        <v>52</v>
      </c>
      <c r="C10" s="6" t="s">
        <v>52</v>
      </c>
      <c r="D10" s="6">
        <f>SUM(D5:D9)</f>
        <v>0</v>
      </c>
      <c r="E10" s="6">
        <f t="shared" ref="E10:L10" si="1">SUM(E5:E9)</f>
        <v>0</v>
      </c>
      <c r="F10" s="6">
        <f t="shared" si="1"/>
        <v>0</v>
      </c>
      <c r="G10" s="6">
        <f t="shared" si="1"/>
        <v>0</v>
      </c>
      <c r="H10" s="6">
        <f t="shared" si="1"/>
        <v>0</v>
      </c>
      <c r="I10" s="6">
        <f t="shared" si="1"/>
        <v>0</v>
      </c>
      <c r="J10" s="6">
        <f t="shared" si="1"/>
        <v>0</v>
      </c>
      <c r="K10" s="6">
        <f t="shared" si="1"/>
        <v>0</v>
      </c>
      <c r="L10" s="6">
        <f t="shared" si="1"/>
        <v>0</v>
      </c>
      <c r="M10" s="6">
        <f t="shared" si="0"/>
        <v>0</v>
      </c>
    </row>
    <row r="11" ht="28.55" customHeight="1" spans="1:23">
      <c r="A11" s="18" t="s">
        <v>53</v>
      </c>
      <c r="B11" s="6" t="s">
        <v>54</v>
      </c>
      <c r="C11" s="6" t="s">
        <v>54</v>
      </c>
      <c r="D11" s="6"/>
      <c r="E11" s="31"/>
      <c r="F11" s="6"/>
      <c r="G11" s="6"/>
      <c r="H11" s="6"/>
      <c r="I11" s="6"/>
      <c r="J11" s="6"/>
      <c r="K11" s="6"/>
      <c r="L11" s="6"/>
      <c r="M11" s="6">
        <f>SUM(E11:L11)</f>
        <v>0</v>
      </c>
    </row>
    <row r="12" ht="29.3" customHeight="1" spans="1:23">
      <c r="A12" s="18" t="s">
        <v>55</v>
      </c>
      <c r="B12" s="6" t="s">
        <v>56</v>
      </c>
      <c r="C12" s="6" t="s">
        <v>56</v>
      </c>
      <c r="D12" s="6"/>
      <c r="E12" s="31"/>
      <c r="F12" s="6"/>
      <c r="G12" s="6"/>
      <c r="H12" s="6"/>
      <c r="I12" s="6"/>
      <c r="J12" s="6"/>
      <c r="K12" s="6"/>
      <c r="L12" s="6"/>
      <c r="M12" s="6">
        <f>SUM(E12:L12)</f>
        <v>0</v>
      </c>
    </row>
    <row r="13" ht="29.3" customHeight="1" spans="1:23">
      <c r="A13" s="18" t="s">
        <v>57</v>
      </c>
      <c r="B13" s="6" t="s">
        <v>58</v>
      </c>
      <c r="C13" s="6" t="s">
        <v>58</v>
      </c>
      <c r="D13" s="6"/>
      <c r="E13" s="31"/>
      <c r="F13" s="6"/>
      <c r="G13" s="6"/>
      <c r="H13" s="6"/>
      <c r="I13" s="6"/>
      <c r="J13" s="6"/>
      <c r="K13" s="6"/>
      <c r="L13" s="6"/>
      <c r="M13" s="6">
        <f>SUM(E13:L13)</f>
        <v>0</v>
      </c>
    </row>
    <row r="14" ht="32" customHeight="1" spans="1:23">
      <c r="A14" s="18" t="s">
        <v>59</v>
      </c>
      <c r="B14" s="6" t="s">
        <v>60</v>
      </c>
      <c r="C14" s="6" t="s">
        <v>60</v>
      </c>
      <c r="D14" s="6">
        <f>D10</f>
        <v>0</v>
      </c>
      <c r="E14" s="6">
        <f t="shared" ref="E14:L14" si="2">E10</f>
        <v>0</v>
      </c>
      <c r="F14" s="6">
        <f t="shared" si="2"/>
        <v>0</v>
      </c>
      <c r="G14" s="6">
        <f t="shared" si="2"/>
        <v>0</v>
      </c>
      <c r="H14" s="6">
        <f t="shared" si="2"/>
        <v>0</v>
      </c>
      <c r="I14" s="6">
        <f t="shared" si="2"/>
        <v>0</v>
      </c>
      <c r="J14" s="6">
        <f t="shared" si="2"/>
        <v>0</v>
      </c>
      <c r="K14" s="6">
        <f t="shared" si="2"/>
        <v>0</v>
      </c>
      <c r="L14" s="6">
        <f t="shared" si="2"/>
        <v>0</v>
      </c>
      <c r="M14" s="31">
        <f>SUM(D14:L14)</f>
        <v>0</v>
      </c>
    </row>
    <row r="15" spans="1:23">
      <c r="A15" s="21"/>
      <c r="B15" s="21"/>
      <c r="C15" s="21"/>
      <c r="D15" s="21"/>
      <c r="E15" s="31"/>
      <c r="F15" s="32"/>
      <c r="G15" s="32"/>
      <c r="H15" s="32"/>
      <c r="I15" s="32"/>
      <c r="J15" s="32"/>
      <c r="K15" s="32"/>
      <c r="L15" s="32"/>
      <c r="M15" s="32"/>
    </row>
  </sheetData>
  <sheetProtection algorithmName="SHA-512" hashValue="Cd6AljbC3k6qEof8loF+N6wzrLAZU9EDaD9E93PDFz7juqoMIqdP3S9GSEUot5IF3Z7RQwin+z/jYOdwmQKHng==" saltValue="lknJMluQA4Gv17AFPa1Bnw==" spinCount="100000" sheet="1" formatCells="0" formatColumns="0" formatRows="0" objects="1"/>
  <mergeCells count="8">
    <mergeCell ref="A1:M1"/>
    <mergeCell ref="A2:E2"/>
    <mergeCell ref="A15:E15"/>
    <mergeCell ref="A3:A4"/>
    <mergeCell ref="B3:B4"/>
    <mergeCell ref="C3:C4"/>
    <mergeCell ref="D3:D4"/>
    <mergeCell ref="M3:M4"/>
  </mergeCells>
  <printOptions horizontalCentered="1" verticalCentered="1"/>
  <pageMargins left="0.432638888888889" right="0.50125" top="0.315" bottom="0.315" header="0" footer="0"/>
  <pageSetup paperSize="9" fitToWidth="0" fitToHeight="0"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showZeros="0" view="pageBreakPreview" zoomScaleNormal="100" workbookViewId="0">
      <selection activeCell="E9" sqref="E9"/>
    </sheetView>
  </sheetViews>
  <sheetFormatPr defaultColWidth="9" defaultRowHeight="15" outlineLevelCol="7"/>
  <cols>
    <col min="1" max="1" width="8.25" customWidth="1"/>
    <col min="2" max="2" width="27.4166666666667" customWidth="1"/>
    <col min="3" max="3" width="5.75" customWidth="1"/>
    <col min="4" max="4" width="11.375" customWidth="1"/>
    <col min="5" max="5" width="12.625" customWidth="1"/>
    <col min="6" max="6" width="13.25" customWidth="1"/>
    <col min="7" max="7" width="10" customWidth="1"/>
  </cols>
  <sheetData>
    <row r="1" ht="41.75" customHeight="1" spans="1:6">
      <c r="A1" s="1" t="s">
        <v>61</v>
      </c>
      <c r="B1" s="1"/>
      <c r="C1" s="1"/>
      <c r="D1" s="1"/>
      <c r="E1" s="1"/>
      <c r="F1" s="1"/>
    </row>
    <row r="2" ht="30" customHeight="1" spans="1:6">
      <c r="A2" s="3" t="s">
        <v>22</v>
      </c>
      <c r="B2" s="3"/>
      <c r="C2" s="3"/>
      <c r="D2" s="3"/>
      <c r="E2" s="3"/>
      <c r="F2" s="3"/>
    </row>
    <row r="3" ht="30" customHeight="1" spans="1:6">
      <c r="A3" s="4" t="s">
        <v>38</v>
      </c>
      <c r="B3" s="4"/>
      <c r="C3" s="4"/>
      <c r="D3" s="4"/>
      <c r="E3" s="4"/>
      <c r="F3" s="4"/>
    </row>
    <row r="4" ht="30" customHeight="1" spans="1:6">
      <c r="A4" s="5" t="s">
        <v>62</v>
      </c>
      <c r="B4" s="6" t="s">
        <v>63</v>
      </c>
      <c r="C4" s="6" t="s">
        <v>64</v>
      </c>
      <c r="D4" s="6" t="s">
        <v>65</v>
      </c>
      <c r="E4" s="6" t="s">
        <v>66</v>
      </c>
      <c r="F4" s="7" t="s">
        <v>67</v>
      </c>
    </row>
    <row r="5" ht="30" customHeight="1" spans="1:6">
      <c r="A5" s="5" t="s">
        <v>68</v>
      </c>
      <c r="B5" s="8" t="s">
        <v>69</v>
      </c>
      <c r="C5" s="6"/>
      <c r="D5" s="9"/>
      <c r="E5" s="9"/>
      <c r="F5" s="10">
        <f>ROUND(D5*E5,0)</f>
        <v>0</v>
      </c>
    </row>
    <row r="6" ht="30" customHeight="1" spans="1:6">
      <c r="A6" s="5" t="s">
        <v>70</v>
      </c>
      <c r="B6" s="8" t="s">
        <v>71</v>
      </c>
      <c r="C6" s="6" t="s">
        <v>72</v>
      </c>
      <c r="D6" s="9" t="s">
        <v>36</v>
      </c>
      <c r="E6" s="23">
        <f>(F14+F12+'【表1】 工程量清单汇总表'!E14+'【表1】 工程量清单汇总表'!F14+'【表1】 工程量清单汇总表'!G14+'【表1】 工程量清单汇总表'!H14+'【表1】 工程量清单汇总表'!I14+'【表1】 工程量清单汇总表'!J14+'【表1】 工程量清单汇总表'!K14+'【表1】 工程量清单汇总表'!L14)*0.003</f>
        <v>0</v>
      </c>
      <c r="F6" s="10">
        <f>ROUND(D6*E6,0)</f>
        <v>0</v>
      </c>
    </row>
    <row r="7" ht="30" customHeight="1" spans="1:6">
      <c r="A7" s="5" t="s">
        <v>73</v>
      </c>
      <c r="B7" s="8" t="s">
        <v>74</v>
      </c>
      <c r="C7" s="6" t="s">
        <v>72</v>
      </c>
      <c r="D7" s="9" t="s">
        <v>36</v>
      </c>
      <c r="E7" s="23">
        <f>IF(E9,4000,)</f>
        <v>0</v>
      </c>
      <c r="F7" s="10">
        <f>ROUND(D7*E7,0)</f>
        <v>0</v>
      </c>
    </row>
    <row r="8" ht="30" customHeight="1" spans="1:6">
      <c r="A8" s="5" t="s">
        <v>75</v>
      </c>
      <c r="B8" s="8" t="s">
        <v>76</v>
      </c>
      <c r="C8" s="6"/>
      <c r="D8" s="9"/>
      <c r="E8" s="15"/>
      <c r="F8" s="10">
        <f t="shared" ref="F8:F14" si="0">ROUND(D8*E8,0)</f>
        <v>0</v>
      </c>
    </row>
    <row r="9" ht="30" customHeight="1" spans="1:6">
      <c r="A9" s="5" t="s">
        <v>77</v>
      </c>
      <c r="B9" s="8" t="s">
        <v>78</v>
      </c>
      <c r="C9" s="6" t="s">
        <v>72</v>
      </c>
      <c r="D9" s="9" t="s">
        <v>36</v>
      </c>
      <c r="E9" s="15"/>
      <c r="F9" s="10">
        <f t="shared" si="0"/>
        <v>0</v>
      </c>
    </row>
    <row r="10" customFormat="1" ht="29" customHeight="1" spans="1:6">
      <c r="A10" s="5" t="s">
        <v>79</v>
      </c>
      <c r="B10" s="8" t="s">
        <v>80</v>
      </c>
      <c r="C10" s="24"/>
      <c r="D10" s="9"/>
      <c r="E10" s="15"/>
      <c r="F10" s="10">
        <f t="shared" si="0"/>
        <v>0</v>
      </c>
    </row>
    <row r="11" customFormat="1" ht="29" customHeight="1" spans="1:6">
      <c r="A11" s="5" t="s">
        <v>81</v>
      </c>
      <c r="B11" s="8" t="s">
        <v>82</v>
      </c>
      <c r="C11" s="24"/>
      <c r="D11" s="9"/>
      <c r="E11" s="15"/>
      <c r="F11" s="10">
        <f t="shared" si="0"/>
        <v>0</v>
      </c>
    </row>
    <row r="12" customFormat="1" ht="29" customHeight="1" spans="1:6">
      <c r="A12" s="5" t="s">
        <v>83</v>
      </c>
      <c r="B12" s="8" t="s">
        <v>84</v>
      </c>
      <c r="C12" s="24" t="s">
        <v>72</v>
      </c>
      <c r="D12" s="9" t="s">
        <v>36</v>
      </c>
      <c r="E12" s="15"/>
      <c r="F12" s="10">
        <f t="shared" si="0"/>
        <v>0</v>
      </c>
    </row>
    <row r="13" ht="29" customHeight="1" spans="1:6">
      <c r="A13" s="5" t="s">
        <v>85</v>
      </c>
      <c r="B13" s="8" t="s">
        <v>86</v>
      </c>
      <c r="C13" s="6"/>
      <c r="D13" s="9"/>
      <c r="E13" s="15"/>
      <c r="F13" s="10">
        <f t="shared" si="0"/>
        <v>0</v>
      </c>
    </row>
    <row r="14" ht="29" customHeight="1" spans="1:6">
      <c r="A14" s="5" t="s">
        <v>87</v>
      </c>
      <c r="B14" s="8" t="s">
        <v>88</v>
      </c>
      <c r="C14" s="6" t="s">
        <v>72</v>
      </c>
      <c r="D14" s="9" t="s">
        <v>36</v>
      </c>
      <c r="E14" s="15"/>
      <c r="F14" s="10">
        <f t="shared" si="0"/>
        <v>0</v>
      </c>
    </row>
    <row r="15" ht="30" customHeight="1" spans="1:6">
      <c r="A15" s="5"/>
      <c r="B15" s="8"/>
      <c r="C15" s="6"/>
      <c r="D15" s="9"/>
      <c r="E15" s="9"/>
      <c r="F15" s="10"/>
    </row>
    <row r="16" ht="30" customHeight="1" spans="1:6">
      <c r="A16" s="5"/>
      <c r="B16" s="8"/>
      <c r="C16" s="6"/>
      <c r="D16" s="9"/>
      <c r="E16" s="9"/>
      <c r="F16" s="10"/>
    </row>
    <row r="17" ht="30" customHeight="1" spans="1:8">
      <c r="A17" s="5"/>
      <c r="B17" s="8"/>
      <c r="C17" s="6"/>
      <c r="D17" s="9"/>
      <c r="E17" s="9"/>
      <c r="F17" s="10"/>
    </row>
    <row r="18" ht="30" customHeight="1" spans="1:8">
      <c r="A18" s="5"/>
      <c r="B18" s="8"/>
      <c r="C18" s="6"/>
      <c r="D18" s="9"/>
      <c r="E18" s="9"/>
      <c r="F18" s="10"/>
    </row>
    <row r="19" ht="30" customHeight="1" spans="1:8">
      <c r="A19" s="5"/>
      <c r="B19" s="8"/>
      <c r="C19" s="6"/>
      <c r="D19" s="9"/>
      <c r="E19" s="9"/>
      <c r="F19" s="10"/>
    </row>
    <row r="20" ht="30" customHeight="1" spans="1:8">
      <c r="A20" s="5"/>
      <c r="B20" s="8"/>
      <c r="C20" s="6"/>
      <c r="D20" s="9"/>
      <c r="E20" s="9"/>
      <c r="F20" s="10"/>
    </row>
    <row r="21" ht="30" customHeight="1" spans="1:8">
      <c r="A21" s="5"/>
      <c r="B21" s="8"/>
      <c r="C21" s="6"/>
      <c r="D21" s="9"/>
      <c r="E21" s="9"/>
      <c r="F21" s="10"/>
    </row>
    <row r="22" ht="30" customHeight="1" spans="1:8">
      <c r="A22" s="5"/>
      <c r="B22" s="8"/>
      <c r="C22" s="6"/>
      <c r="D22" s="9"/>
      <c r="E22" s="9"/>
      <c r="F22" s="10"/>
    </row>
    <row r="23" ht="30" customHeight="1" spans="1:8">
      <c r="A23" s="5"/>
      <c r="B23" s="8"/>
      <c r="C23" s="6"/>
      <c r="D23" s="9"/>
      <c r="E23" s="9"/>
      <c r="F23" s="10"/>
    </row>
    <row r="24" ht="30" customHeight="1" spans="1:8">
      <c r="A24" s="5"/>
      <c r="B24" s="8"/>
      <c r="C24" s="6"/>
      <c r="D24" s="9"/>
      <c r="E24" s="9"/>
      <c r="F24" s="10"/>
    </row>
    <row r="25" ht="30" customHeight="1" spans="1:8">
      <c r="A25" s="12"/>
      <c r="B25" s="13" t="s">
        <v>89</v>
      </c>
      <c r="C25" s="13"/>
      <c r="D25" s="14">
        <f>SUM(F5:F24)</f>
        <v>0</v>
      </c>
      <c r="E25" s="14"/>
      <c r="F25" s="14"/>
      <c r="H25">
        <f>SUM(H6:H24)</f>
        <v>0</v>
      </c>
    </row>
  </sheetData>
  <sheetProtection algorithmName="SHA-512" hashValue="Ib2TBHatMj09xqTPycckSsPRBQqQu5lV2afnGsk8w8gFICW/+QmEQE3lK60C2YzBbI2VX8Kh32zbnQFyoX+lDQ==" saltValue="vxuCIoMeuWAuxbRO4nRXWg==" spinCount="100000" sheet="1" formatCells="0" formatColumns="0" formatRows="0" objects="1"/>
  <mergeCells count="5">
    <mergeCell ref="A1:F1"/>
    <mergeCell ref="A2:F2"/>
    <mergeCell ref="A3:F3"/>
    <mergeCell ref="B25:C25"/>
    <mergeCell ref="D25:F25"/>
  </mergeCells>
  <printOptions horizontalCentered="1" verticalCentered="1"/>
  <pageMargins left="0.50125" right="0.50125" top="0.315" bottom="0.315" header="0" footer="0"/>
  <pageSetup paperSize="9" fitToWidth="0" fitToHeight="0"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5"/>
  <sheetViews>
    <sheetView showZeros="0" view="pageBreakPreview" zoomScaleNormal="70" topLeftCell="A51" workbookViewId="0">
      <selection activeCell="H27" sqref="H27"/>
    </sheetView>
  </sheetViews>
  <sheetFormatPr defaultColWidth="9" defaultRowHeight="15" outlineLevelCol="5"/>
  <cols>
    <col min="1" max="1" width="10.8333333333333" customWidth="1"/>
    <col min="2" max="2" width="24.5833333333333" customWidth="1"/>
    <col min="3" max="3" width="5.75" customWidth="1"/>
    <col min="4" max="4" width="11.375" customWidth="1"/>
    <col min="5" max="5" width="12.625" customWidth="1"/>
    <col min="6" max="6" width="13.25" customWidth="1"/>
    <col min="7" max="7" width="10" customWidth="1"/>
  </cols>
  <sheetData>
    <row r="1" ht="41.75" customHeight="1" spans="1:6">
      <c r="A1" s="1" t="s">
        <v>61</v>
      </c>
      <c r="B1" s="1"/>
      <c r="C1" s="1"/>
      <c r="D1" s="1"/>
      <c r="E1" s="1"/>
      <c r="F1" s="1"/>
    </row>
    <row r="2" ht="29" customHeight="1" spans="1:6">
      <c r="A2" s="3" t="s">
        <v>90</v>
      </c>
      <c r="B2" s="3"/>
      <c r="C2" s="3"/>
      <c r="D2" s="3"/>
      <c r="E2" s="3"/>
      <c r="F2" s="3"/>
    </row>
    <row r="3" ht="29" customHeight="1" spans="1:6">
      <c r="A3" s="3"/>
      <c r="B3" s="3"/>
      <c r="C3" s="3"/>
      <c r="D3" s="3"/>
      <c r="E3" s="3"/>
      <c r="F3" s="3"/>
    </row>
    <row r="4" ht="29" customHeight="1" spans="1:6">
      <c r="A4" s="4" t="s">
        <v>41</v>
      </c>
      <c r="B4" s="4"/>
      <c r="C4" s="4"/>
      <c r="D4" s="4"/>
      <c r="E4" s="4"/>
      <c r="F4" s="4"/>
    </row>
    <row r="5" ht="29" customHeight="1" spans="1:6">
      <c r="A5" s="5" t="s">
        <v>62</v>
      </c>
      <c r="B5" s="6" t="s">
        <v>63</v>
      </c>
      <c r="C5" s="6" t="s">
        <v>64</v>
      </c>
      <c r="D5" s="6" t="s">
        <v>65</v>
      </c>
      <c r="E5" s="6" t="s">
        <v>66</v>
      </c>
      <c r="F5" s="7" t="s">
        <v>67</v>
      </c>
    </row>
    <row r="6" ht="29" customHeight="1" spans="1:6">
      <c r="A6" s="5" t="s">
        <v>91</v>
      </c>
      <c r="B6" s="8" t="s">
        <v>92</v>
      </c>
      <c r="C6" s="6"/>
      <c r="D6" s="21"/>
      <c r="E6" s="21"/>
      <c r="F6" s="10">
        <f t="shared" ref="F6:F10" si="0">ROUND(D6*E6,0)</f>
        <v>0</v>
      </c>
    </row>
    <row r="7" ht="29" customHeight="1" spans="1:6">
      <c r="A7" s="5" t="s">
        <v>93</v>
      </c>
      <c r="B7" s="8" t="s">
        <v>94</v>
      </c>
      <c r="C7" s="6"/>
      <c r="D7" s="21"/>
      <c r="E7" s="21"/>
      <c r="F7" s="10">
        <f t="shared" si="0"/>
        <v>0</v>
      </c>
    </row>
    <row r="8" ht="29" customHeight="1" spans="1:6">
      <c r="A8" s="5" t="s">
        <v>95</v>
      </c>
      <c r="B8" s="8" t="s">
        <v>96</v>
      </c>
      <c r="C8" s="6"/>
      <c r="D8" s="21"/>
      <c r="E8" s="21"/>
      <c r="F8" s="10">
        <f t="shared" si="0"/>
        <v>0</v>
      </c>
    </row>
    <row r="9" ht="29" customHeight="1" spans="1:6">
      <c r="A9" s="5" t="s">
        <v>97</v>
      </c>
      <c r="B9" s="8" t="s">
        <v>98</v>
      </c>
      <c r="C9" s="6" t="s">
        <v>99</v>
      </c>
      <c r="D9" s="21" t="s">
        <v>100</v>
      </c>
      <c r="E9" s="15"/>
      <c r="F9" s="10">
        <f t="shared" si="0"/>
        <v>0</v>
      </c>
    </row>
    <row r="10" ht="29" customHeight="1" spans="1:6">
      <c r="A10" s="5" t="s">
        <v>101</v>
      </c>
      <c r="B10" s="8" t="s">
        <v>102</v>
      </c>
      <c r="C10" s="6" t="s">
        <v>103</v>
      </c>
      <c r="D10" s="21" t="s">
        <v>104</v>
      </c>
      <c r="E10" s="15"/>
      <c r="F10" s="10">
        <f t="shared" si="0"/>
        <v>0</v>
      </c>
    </row>
    <row r="11" ht="29" customHeight="1" spans="1:6">
      <c r="A11" s="5"/>
      <c r="B11" s="8"/>
      <c r="C11" s="6"/>
      <c r="D11" s="21"/>
      <c r="E11" s="21"/>
      <c r="F11" s="22"/>
    </row>
    <row r="12" ht="29" customHeight="1" spans="1:6">
      <c r="A12" s="5"/>
      <c r="B12" s="8"/>
      <c r="C12" s="6"/>
      <c r="D12" s="21"/>
      <c r="E12" s="21"/>
      <c r="F12" s="22"/>
    </row>
    <row r="13" ht="29" customHeight="1" spans="1:6">
      <c r="A13" s="5"/>
      <c r="B13" s="8"/>
      <c r="C13" s="6"/>
      <c r="D13" s="21"/>
      <c r="E13" s="21"/>
      <c r="F13" s="22"/>
    </row>
    <row r="14" ht="29" customHeight="1" spans="1:6">
      <c r="A14" s="5"/>
      <c r="B14" s="8"/>
      <c r="C14" s="6"/>
      <c r="D14" s="21"/>
      <c r="E14" s="21"/>
      <c r="F14" s="22"/>
    </row>
    <row r="15" ht="29" customHeight="1" spans="1:6">
      <c r="A15" s="5"/>
      <c r="B15" s="8"/>
      <c r="C15" s="6"/>
      <c r="D15" s="21"/>
      <c r="E15" s="21"/>
      <c r="F15" s="22"/>
    </row>
    <row r="16" ht="29" customHeight="1" spans="1:6">
      <c r="A16" s="5"/>
      <c r="B16" s="8"/>
      <c r="C16" s="6"/>
      <c r="D16" s="21"/>
      <c r="E16" s="21"/>
      <c r="F16" s="22"/>
    </row>
    <row r="17" ht="29" customHeight="1" spans="1:6">
      <c r="A17" s="5"/>
      <c r="B17" s="8"/>
      <c r="C17" s="6"/>
      <c r="D17" s="21"/>
      <c r="E17" s="21"/>
      <c r="F17" s="22"/>
    </row>
    <row r="18" ht="29" customHeight="1" spans="1:6">
      <c r="A18" s="5"/>
      <c r="B18" s="8"/>
      <c r="C18" s="6"/>
      <c r="D18" s="21"/>
      <c r="E18" s="21"/>
      <c r="F18" s="22"/>
    </row>
    <row r="19" ht="29" customHeight="1" spans="1:6">
      <c r="A19" s="5"/>
      <c r="B19" s="8"/>
      <c r="C19" s="6"/>
      <c r="D19" s="21"/>
      <c r="E19" s="21"/>
      <c r="F19" s="22"/>
    </row>
    <row r="20" ht="29" customHeight="1" spans="1:6">
      <c r="A20" s="5"/>
      <c r="B20" s="8"/>
      <c r="C20" s="6"/>
      <c r="D20" s="21"/>
      <c r="E20" s="21"/>
      <c r="F20" s="22"/>
    </row>
    <row r="21" ht="29" customHeight="1" spans="1:6">
      <c r="A21" s="5"/>
      <c r="B21" s="8"/>
      <c r="C21" s="6"/>
      <c r="D21" s="21"/>
      <c r="E21" s="21"/>
      <c r="F21" s="22"/>
    </row>
    <row r="22" ht="29" customHeight="1" spans="1:6">
      <c r="A22" s="5"/>
      <c r="B22" s="8"/>
      <c r="C22" s="6"/>
      <c r="D22" s="21"/>
      <c r="E22" s="21"/>
      <c r="F22" s="22"/>
    </row>
    <row r="23" ht="29" customHeight="1" spans="1:6">
      <c r="A23" s="5"/>
      <c r="B23" s="8"/>
      <c r="C23" s="6"/>
      <c r="D23" s="21"/>
      <c r="E23" s="21"/>
      <c r="F23" s="22"/>
    </row>
    <row r="24" ht="29" customHeight="1" spans="1:6">
      <c r="A24" s="5"/>
      <c r="B24" s="8"/>
      <c r="C24" s="6"/>
      <c r="D24" s="21"/>
      <c r="E24" s="21"/>
      <c r="F24" s="22"/>
    </row>
    <row r="25" ht="29" customHeight="1" spans="1:6">
      <c r="A25" s="12"/>
      <c r="B25" s="13" t="s">
        <v>105</v>
      </c>
      <c r="C25" s="13"/>
      <c r="D25" s="14">
        <f>SUM(F6:F24)</f>
        <v>0</v>
      </c>
      <c r="E25" s="14"/>
      <c r="F25" s="14"/>
    </row>
    <row r="26" ht="41.75" customHeight="1" spans="1:6">
      <c r="A26" s="1" t="s">
        <v>61</v>
      </c>
      <c r="B26" s="1"/>
      <c r="C26" s="1"/>
      <c r="D26" s="1"/>
      <c r="E26" s="1"/>
      <c r="F26" s="1"/>
    </row>
    <row r="27" ht="29" customHeight="1" spans="1:6">
      <c r="A27" s="3" t="s">
        <v>90</v>
      </c>
      <c r="B27" s="3"/>
      <c r="C27" s="3"/>
      <c r="D27" s="3"/>
      <c r="E27" s="3"/>
      <c r="F27" s="3"/>
    </row>
    <row r="28" ht="29" customHeight="1" spans="1:6">
      <c r="A28" s="3"/>
      <c r="B28" s="3"/>
      <c r="C28" s="3"/>
      <c r="D28" s="3"/>
      <c r="E28" s="3"/>
      <c r="F28" s="3"/>
    </row>
    <row r="29" ht="29" customHeight="1" spans="1:6">
      <c r="A29" s="4" t="s">
        <v>44</v>
      </c>
      <c r="B29" s="4"/>
      <c r="C29" s="4"/>
      <c r="D29" s="4"/>
      <c r="E29" s="4"/>
      <c r="F29" s="4"/>
    </row>
    <row r="30" ht="29" customHeight="1" spans="1:6">
      <c r="A30" s="5" t="s">
        <v>62</v>
      </c>
      <c r="B30" s="6" t="s">
        <v>63</v>
      </c>
      <c r="C30" s="6" t="s">
        <v>64</v>
      </c>
      <c r="D30" s="6" t="s">
        <v>65</v>
      </c>
      <c r="E30" s="6" t="s">
        <v>66</v>
      </c>
      <c r="F30" s="7" t="s">
        <v>67</v>
      </c>
    </row>
    <row r="31" ht="29" customHeight="1" spans="1:6">
      <c r="A31" s="5" t="s">
        <v>106</v>
      </c>
      <c r="B31" s="8" t="s">
        <v>107</v>
      </c>
      <c r="C31" s="6"/>
      <c r="D31" s="21"/>
      <c r="E31" s="21"/>
      <c r="F31" s="10">
        <f t="shared" ref="F31:F45" si="1">ROUND(D31*E31,0)</f>
        <v>0</v>
      </c>
    </row>
    <row r="32" ht="29" customHeight="1" spans="1:6">
      <c r="A32" s="5" t="s">
        <v>108</v>
      </c>
      <c r="B32" s="8" t="s">
        <v>109</v>
      </c>
      <c r="C32" s="6"/>
      <c r="D32" s="21"/>
      <c r="E32" s="21"/>
      <c r="F32" s="10">
        <f t="shared" si="1"/>
        <v>0</v>
      </c>
    </row>
    <row r="33" ht="29" customHeight="1" spans="1:6">
      <c r="A33" s="5" t="s">
        <v>110</v>
      </c>
      <c r="B33" s="8" t="s">
        <v>111</v>
      </c>
      <c r="C33" s="6"/>
      <c r="D33" s="21"/>
      <c r="E33" s="21"/>
      <c r="F33" s="10">
        <f t="shared" si="1"/>
        <v>0</v>
      </c>
    </row>
    <row r="34" ht="29" customHeight="1" spans="1:6">
      <c r="A34" s="5" t="s">
        <v>112</v>
      </c>
      <c r="B34" s="8" t="s">
        <v>113</v>
      </c>
      <c r="C34" s="6" t="s">
        <v>103</v>
      </c>
      <c r="D34" s="21" t="s">
        <v>114</v>
      </c>
      <c r="E34" s="11"/>
      <c r="F34" s="10">
        <f t="shared" si="1"/>
        <v>0</v>
      </c>
    </row>
    <row r="35" ht="29" customHeight="1" spans="1:6">
      <c r="A35" s="5" t="s">
        <v>115</v>
      </c>
      <c r="B35" s="8" t="s">
        <v>116</v>
      </c>
      <c r="C35" s="6"/>
      <c r="D35" s="21"/>
      <c r="E35" s="11"/>
      <c r="F35" s="10">
        <f t="shared" si="1"/>
        <v>0</v>
      </c>
    </row>
    <row r="36" ht="29" customHeight="1" spans="1:6">
      <c r="A36" s="5" t="s">
        <v>117</v>
      </c>
      <c r="B36" s="8" t="s">
        <v>118</v>
      </c>
      <c r="C36" s="6" t="s">
        <v>119</v>
      </c>
      <c r="D36" s="21" t="s">
        <v>120</v>
      </c>
      <c r="E36" s="11"/>
      <c r="F36" s="10">
        <f t="shared" si="1"/>
        <v>0</v>
      </c>
    </row>
    <row r="37" ht="29" customHeight="1" spans="1:6">
      <c r="A37" s="5" t="s">
        <v>121</v>
      </c>
      <c r="B37" s="8" t="s">
        <v>122</v>
      </c>
      <c r="C37" s="6"/>
      <c r="D37" s="21"/>
      <c r="E37" s="11"/>
      <c r="F37" s="10">
        <f t="shared" si="1"/>
        <v>0</v>
      </c>
    </row>
    <row r="38" ht="29" customHeight="1" spans="1:6">
      <c r="A38" s="5" t="s">
        <v>123</v>
      </c>
      <c r="B38" s="8" t="s">
        <v>124</v>
      </c>
      <c r="C38" s="6"/>
      <c r="D38" s="21"/>
      <c r="E38" s="11"/>
      <c r="F38" s="10">
        <f t="shared" si="1"/>
        <v>0</v>
      </c>
    </row>
    <row r="39" ht="29" customHeight="1" spans="1:6">
      <c r="A39" s="5" t="s">
        <v>125</v>
      </c>
      <c r="B39" s="8" t="s">
        <v>126</v>
      </c>
      <c r="C39" s="6" t="s">
        <v>119</v>
      </c>
      <c r="D39" s="21" t="s">
        <v>127</v>
      </c>
      <c r="E39" s="11"/>
      <c r="F39" s="10">
        <f t="shared" si="1"/>
        <v>0</v>
      </c>
    </row>
    <row r="40" ht="29" customHeight="1" spans="1:6">
      <c r="A40" s="5" t="s">
        <v>128</v>
      </c>
      <c r="B40" s="8" t="s">
        <v>129</v>
      </c>
      <c r="C40" s="6"/>
      <c r="D40" s="21"/>
      <c r="E40" s="11"/>
      <c r="F40" s="10">
        <f t="shared" si="1"/>
        <v>0</v>
      </c>
    </row>
    <row r="41" ht="29" customHeight="1" spans="1:6">
      <c r="A41" s="5" t="s">
        <v>130</v>
      </c>
      <c r="B41" s="8" t="s">
        <v>131</v>
      </c>
      <c r="C41" s="6"/>
      <c r="D41" s="21"/>
      <c r="E41" s="11"/>
      <c r="F41" s="10">
        <f t="shared" si="1"/>
        <v>0</v>
      </c>
    </row>
    <row r="42" ht="29" customHeight="1" spans="1:6">
      <c r="A42" s="5" t="s">
        <v>132</v>
      </c>
      <c r="B42" s="8" t="s">
        <v>133</v>
      </c>
      <c r="C42" s="6" t="s">
        <v>103</v>
      </c>
      <c r="D42" s="21" t="s">
        <v>134</v>
      </c>
      <c r="E42" s="11"/>
      <c r="F42" s="10">
        <f t="shared" si="1"/>
        <v>0</v>
      </c>
    </row>
    <row r="43" ht="29" customHeight="1" spans="1:6">
      <c r="A43" s="5" t="s">
        <v>135</v>
      </c>
      <c r="B43" s="8" t="s">
        <v>136</v>
      </c>
      <c r="C43" s="6"/>
      <c r="D43" s="21"/>
      <c r="E43" s="11"/>
      <c r="F43" s="10">
        <f t="shared" si="1"/>
        <v>0</v>
      </c>
    </row>
    <row r="44" ht="29" customHeight="1" spans="1:6">
      <c r="A44" s="5" t="s">
        <v>137</v>
      </c>
      <c r="B44" s="8" t="s">
        <v>138</v>
      </c>
      <c r="C44" s="6"/>
      <c r="D44" s="21"/>
      <c r="E44" s="11"/>
      <c r="F44" s="10">
        <f t="shared" si="1"/>
        <v>0</v>
      </c>
    </row>
    <row r="45" ht="29" customHeight="1" spans="1:6">
      <c r="A45" s="5" t="s">
        <v>139</v>
      </c>
      <c r="B45" s="8" t="s">
        <v>140</v>
      </c>
      <c r="C45" s="6" t="s">
        <v>141</v>
      </c>
      <c r="D45" s="21" t="s">
        <v>36</v>
      </c>
      <c r="E45" s="11"/>
      <c r="F45" s="10">
        <f t="shared" si="1"/>
        <v>0</v>
      </c>
    </row>
    <row r="46" ht="29" customHeight="1" spans="1:6">
      <c r="A46" s="5"/>
      <c r="B46" s="8"/>
      <c r="C46" s="6"/>
      <c r="D46" s="21"/>
      <c r="E46" s="21"/>
      <c r="F46" s="22"/>
    </row>
    <row r="47" ht="29" customHeight="1" spans="1:6">
      <c r="A47" s="5"/>
      <c r="B47" s="8"/>
      <c r="C47" s="6"/>
      <c r="D47" s="21"/>
      <c r="E47" s="21"/>
      <c r="F47" s="22"/>
    </row>
    <row r="48" ht="29" customHeight="1" spans="1:6">
      <c r="A48" s="5"/>
      <c r="B48" s="8"/>
      <c r="C48" s="6"/>
      <c r="D48" s="21"/>
      <c r="E48" s="21"/>
      <c r="F48" s="22"/>
    </row>
    <row r="49" ht="29" customHeight="1" spans="1:6">
      <c r="A49" s="5"/>
      <c r="B49" s="8"/>
      <c r="C49" s="6"/>
      <c r="D49" s="21"/>
      <c r="E49" s="21"/>
      <c r="F49" s="22"/>
    </row>
    <row r="50" ht="29" customHeight="1" spans="1:6">
      <c r="A50" s="12"/>
      <c r="B50" s="13" t="s">
        <v>142</v>
      </c>
      <c r="C50" s="13"/>
      <c r="D50" s="14">
        <f>SUM(F31:F49)</f>
        <v>0</v>
      </c>
      <c r="E50" s="14"/>
      <c r="F50" s="14"/>
    </row>
    <row r="51" ht="41.75" customHeight="1" spans="1:6">
      <c r="A51" s="1" t="s">
        <v>61</v>
      </c>
      <c r="B51" s="1"/>
      <c r="C51" s="1"/>
      <c r="D51" s="1"/>
      <c r="E51" s="1"/>
      <c r="F51" s="1"/>
    </row>
    <row r="52" ht="28" customHeight="1" spans="1:6">
      <c r="A52" s="3" t="s">
        <v>90</v>
      </c>
      <c r="B52" s="3"/>
      <c r="C52" s="3"/>
      <c r="D52" s="3"/>
      <c r="E52" s="3"/>
      <c r="F52" s="3"/>
    </row>
    <row r="53" ht="28" customHeight="1" spans="1:6">
      <c r="A53" s="3"/>
      <c r="B53" s="3"/>
      <c r="C53" s="3"/>
      <c r="D53" s="3"/>
      <c r="E53" s="3"/>
      <c r="F53" s="3"/>
    </row>
    <row r="54" ht="28" customHeight="1" spans="1:6">
      <c r="A54" s="4" t="s">
        <v>47</v>
      </c>
      <c r="B54" s="4"/>
      <c r="C54" s="4"/>
      <c r="D54" s="4"/>
      <c r="E54" s="4"/>
      <c r="F54" s="4"/>
    </row>
    <row r="55" ht="28" customHeight="1" spans="1:6">
      <c r="A55" s="5" t="s">
        <v>62</v>
      </c>
      <c r="B55" s="6" t="s">
        <v>63</v>
      </c>
      <c r="C55" s="6" t="s">
        <v>64</v>
      </c>
      <c r="D55" s="6" t="s">
        <v>65</v>
      </c>
      <c r="E55" s="6" t="s">
        <v>66</v>
      </c>
      <c r="F55" s="7" t="s">
        <v>67</v>
      </c>
    </row>
    <row r="56" ht="28" customHeight="1" spans="1:6">
      <c r="A56" s="5" t="s">
        <v>143</v>
      </c>
      <c r="B56" s="8" t="s">
        <v>144</v>
      </c>
      <c r="C56" s="6"/>
      <c r="D56" s="21"/>
      <c r="E56" s="21"/>
      <c r="F56" s="10">
        <f t="shared" ref="F56:F58" si="2">ROUND(D56*E56,0)</f>
        <v>0</v>
      </c>
    </row>
    <row r="57" ht="28" customHeight="1" spans="1:6">
      <c r="A57" s="5" t="s">
        <v>145</v>
      </c>
      <c r="B57" s="8" t="s">
        <v>146</v>
      </c>
      <c r="C57" s="6"/>
      <c r="D57" s="21"/>
      <c r="E57" s="21"/>
      <c r="F57" s="10">
        <f t="shared" si="2"/>
        <v>0</v>
      </c>
    </row>
    <row r="58" ht="28" customHeight="1" spans="1:6">
      <c r="A58" s="5" t="s">
        <v>147</v>
      </c>
      <c r="B58" s="8" t="s">
        <v>148</v>
      </c>
      <c r="C58" s="6" t="s">
        <v>103</v>
      </c>
      <c r="D58" s="21" t="s">
        <v>149</v>
      </c>
      <c r="E58" s="11"/>
      <c r="F58" s="10">
        <f t="shared" si="2"/>
        <v>0</v>
      </c>
    </row>
    <row r="59" ht="28" customHeight="1" spans="1:6">
      <c r="A59" s="5"/>
      <c r="B59" s="8"/>
      <c r="C59" s="6"/>
      <c r="D59" s="21"/>
      <c r="E59" s="21"/>
      <c r="F59" s="22"/>
    </row>
    <row r="60" ht="28" customHeight="1" spans="1:6">
      <c r="A60" s="5"/>
      <c r="B60" s="8"/>
      <c r="C60" s="6"/>
      <c r="D60" s="21"/>
      <c r="E60" s="21"/>
      <c r="F60" s="22"/>
    </row>
    <row r="61" ht="28" customHeight="1" spans="1:6">
      <c r="A61" s="5"/>
      <c r="B61" s="8"/>
      <c r="C61" s="6"/>
      <c r="D61" s="21"/>
      <c r="E61" s="21"/>
      <c r="F61" s="22"/>
    </row>
    <row r="62" ht="28" customHeight="1" spans="1:6">
      <c r="A62" s="5"/>
      <c r="B62" s="8"/>
      <c r="C62" s="6"/>
      <c r="D62" s="21"/>
      <c r="E62" s="21"/>
      <c r="F62" s="22"/>
    </row>
    <row r="63" ht="28" customHeight="1" spans="1:6">
      <c r="A63" s="5"/>
      <c r="B63" s="8"/>
      <c r="C63" s="6"/>
      <c r="D63" s="21"/>
      <c r="E63" s="21"/>
      <c r="F63" s="22"/>
    </row>
    <row r="64" ht="28" customHeight="1" spans="1:6">
      <c r="A64" s="5"/>
      <c r="B64" s="8"/>
      <c r="C64" s="6"/>
      <c r="D64" s="21"/>
      <c r="E64" s="21"/>
      <c r="F64" s="22"/>
    </row>
    <row r="65" ht="28" customHeight="1" spans="1:6">
      <c r="A65" s="5"/>
      <c r="B65" s="8"/>
      <c r="C65" s="6"/>
      <c r="D65" s="21"/>
      <c r="E65" s="21"/>
      <c r="F65" s="22"/>
    </row>
    <row r="66" ht="28" customHeight="1" spans="1:6">
      <c r="A66" s="5"/>
      <c r="B66" s="8"/>
      <c r="C66" s="6"/>
      <c r="D66" s="21"/>
      <c r="E66" s="21"/>
      <c r="F66" s="22"/>
    </row>
    <row r="67" ht="28" customHeight="1" spans="1:6">
      <c r="A67" s="5"/>
      <c r="B67" s="8"/>
      <c r="C67" s="6"/>
      <c r="D67" s="21"/>
      <c r="E67" s="21"/>
      <c r="F67" s="22"/>
    </row>
    <row r="68" ht="28" customHeight="1" spans="1:6">
      <c r="A68" s="5"/>
      <c r="B68" s="8"/>
      <c r="C68" s="6"/>
      <c r="D68" s="21"/>
      <c r="E68" s="21"/>
      <c r="F68" s="22"/>
    </row>
    <row r="69" ht="28" customHeight="1" spans="1:6">
      <c r="A69" s="5"/>
      <c r="B69" s="8"/>
      <c r="C69" s="6"/>
      <c r="D69" s="21"/>
      <c r="E69" s="21"/>
      <c r="F69" s="22"/>
    </row>
    <row r="70" ht="28" customHeight="1" spans="1:6">
      <c r="A70" s="5"/>
      <c r="B70" s="8"/>
      <c r="C70" s="6"/>
      <c r="D70" s="21"/>
      <c r="E70" s="21"/>
      <c r="F70" s="22"/>
    </row>
    <row r="71" ht="28" customHeight="1" spans="1:6">
      <c r="A71" s="5"/>
      <c r="B71" s="8"/>
      <c r="C71" s="6"/>
      <c r="D71" s="21"/>
      <c r="E71" s="21"/>
      <c r="F71" s="22"/>
    </row>
    <row r="72" ht="28" customHeight="1" spans="1:6">
      <c r="A72" s="5"/>
      <c r="B72" s="8"/>
      <c r="C72" s="6"/>
      <c r="D72" s="21"/>
      <c r="E72" s="21"/>
      <c r="F72" s="22"/>
    </row>
    <row r="73" ht="28" customHeight="1" spans="1:6">
      <c r="A73" s="5"/>
      <c r="B73" s="8"/>
      <c r="C73" s="6"/>
      <c r="D73" s="21"/>
      <c r="E73" s="21"/>
      <c r="F73" s="22"/>
    </row>
    <row r="74" ht="28" customHeight="1" spans="1:6">
      <c r="A74" s="5"/>
      <c r="B74" s="8"/>
      <c r="C74" s="6"/>
      <c r="D74" s="21"/>
      <c r="E74" s="21"/>
      <c r="F74" s="22"/>
    </row>
    <row r="75" ht="28" customHeight="1" spans="1:6">
      <c r="A75" s="12"/>
      <c r="B75" s="13" t="s">
        <v>150</v>
      </c>
      <c r="C75" s="13"/>
      <c r="D75" s="14">
        <f>SUM(F56:F74)</f>
        <v>0</v>
      </c>
      <c r="E75" s="14"/>
      <c r="F75" s="14"/>
    </row>
  </sheetData>
  <sheetProtection algorithmName="SHA-512" hashValue="kZ+iKJRQx7wodYCaTE7b7g8ym6gaUph1RlFwoQG7SYBrwNcbM/ourWx3XzWz+IeQn4sU6T7ilah9PuL2gspyNQ==" saltValue="weoU79gkDaHjRKQfLRzxRQ==" spinCount="100000" sheet="1" formatCells="0" formatColumns="0" formatRows="0" objects="1"/>
  <mergeCells count="18">
    <mergeCell ref="A1:F1"/>
    <mergeCell ref="A2:F2"/>
    <mergeCell ref="A3:D3"/>
    <mergeCell ref="A4:F4"/>
    <mergeCell ref="B25:C25"/>
    <mergeCell ref="D25:F25"/>
    <mergeCell ref="A26:F26"/>
    <mergeCell ref="A27:F27"/>
    <mergeCell ref="A28:D28"/>
    <mergeCell ref="A29:F29"/>
    <mergeCell ref="B50:C50"/>
    <mergeCell ref="D50:F50"/>
    <mergeCell ref="A51:F51"/>
    <mergeCell ref="A52:F52"/>
    <mergeCell ref="A53:D53"/>
    <mergeCell ref="A54:F54"/>
    <mergeCell ref="B75:C75"/>
    <mergeCell ref="D75:F75"/>
  </mergeCells>
  <printOptions horizontalCentered="1" verticalCentered="1"/>
  <pageMargins left="0.50125" right="0.50125" top="0.629861111111111" bottom="0.550694444444444" header="0" footer="0"/>
  <pageSetup paperSize="9" fitToWidth="0" fitToHeight="0"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0"/>
  <sheetViews>
    <sheetView showZeros="0" zoomScale="70" zoomScaleNormal="70" workbookViewId="0">
      <selection activeCell="E33" sqref="E8:E33"/>
    </sheetView>
  </sheetViews>
  <sheetFormatPr defaultColWidth="9" defaultRowHeight="15" outlineLevelCol="5"/>
  <cols>
    <col min="1" max="1" width="9.83333333333333" customWidth="1"/>
    <col min="2" max="2" width="28.7416666666667" customWidth="1"/>
    <col min="3" max="3" width="5.75" customWidth="1"/>
    <col min="4" max="4" width="11.375" customWidth="1"/>
    <col min="5" max="5" width="12.625" customWidth="1"/>
    <col min="6" max="6" width="13.25" customWidth="1"/>
    <col min="7" max="7" width="10" customWidth="1"/>
  </cols>
  <sheetData>
    <row r="1" ht="41.75" customHeight="1" spans="1:6">
      <c r="A1" s="1" t="s">
        <v>61</v>
      </c>
      <c r="B1" s="1"/>
      <c r="C1" s="1"/>
      <c r="D1" s="1"/>
      <c r="E1" s="1"/>
      <c r="F1" s="1"/>
    </row>
    <row r="2" ht="21" customHeight="1" spans="1:6">
      <c r="A2" s="3" t="s">
        <v>151</v>
      </c>
      <c r="B2" s="3"/>
      <c r="C2" s="3"/>
      <c r="D2" s="3"/>
      <c r="E2" s="3"/>
      <c r="F2" s="3"/>
    </row>
    <row r="3" ht="21" customHeight="1" spans="1:6">
      <c r="A3" s="3"/>
      <c r="B3" s="3"/>
      <c r="C3" s="3"/>
      <c r="D3" s="3"/>
      <c r="E3" s="3"/>
      <c r="F3" s="3"/>
    </row>
    <row r="4" ht="21" customHeight="1" spans="1:6">
      <c r="A4" s="4" t="s">
        <v>44</v>
      </c>
      <c r="B4" s="4"/>
      <c r="C4" s="4"/>
      <c r="D4" s="4"/>
      <c r="E4" s="4"/>
      <c r="F4" s="4"/>
    </row>
    <row r="5" ht="21" customHeight="1" spans="1:6">
      <c r="A5" s="5" t="s">
        <v>62</v>
      </c>
      <c r="B5" s="6" t="s">
        <v>63</v>
      </c>
      <c r="C5" s="6" t="s">
        <v>64</v>
      </c>
      <c r="D5" s="6" t="s">
        <v>65</v>
      </c>
      <c r="E5" s="6" t="s">
        <v>66</v>
      </c>
      <c r="F5" s="7" t="s">
        <v>67</v>
      </c>
    </row>
    <row r="6" ht="21" customHeight="1" spans="1:6">
      <c r="A6" s="5" t="s">
        <v>152</v>
      </c>
      <c r="B6" s="8" t="s">
        <v>153</v>
      </c>
      <c r="C6" s="6"/>
      <c r="D6" s="9"/>
      <c r="E6" s="9"/>
      <c r="F6" s="10">
        <f t="shared" ref="F6:F33" si="0">ROUND(D6*E6,0)</f>
        <v>0</v>
      </c>
    </row>
    <row r="7" ht="21" customHeight="1" spans="1:6">
      <c r="A7" s="5" t="s">
        <v>154</v>
      </c>
      <c r="B7" s="8" t="s">
        <v>109</v>
      </c>
      <c r="C7" s="6"/>
      <c r="D7" s="9"/>
      <c r="E7" s="9"/>
      <c r="F7" s="10">
        <f t="shared" si="0"/>
        <v>0</v>
      </c>
    </row>
    <row r="8" ht="21" customHeight="1" spans="1:6">
      <c r="A8" s="5" t="s">
        <v>155</v>
      </c>
      <c r="B8" s="8" t="s">
        <v>156</v>
      </c>
      <c r="C8" s="6" t="s">
        <v>119</v>
      </c>
      <c r="D8" s="9" t="s">
        <v>157</v>
      </c>
      <c r="E8" s="11"/>
      <c r="F8" s="10">
        <f t="shared" si="0"/>
        <v>0</v>
      </c>
    </row>
    <row r="9" ht="21" customHeight="1" spans="1:6">
      <c r="A9" s="5" t="s">
        <v>158</v>
      </c>
      <c r="B9" s="8" t="s">
        <v>159</v>
      </c>
      <c r="C9" s="6" t="s">
        <v>103</v>
      </c>
      <c r="D9" s="9" t="s">
        <v>160</v>
      </c>
      <c r="E9" s="11"/>
      <c r="F9" s="10">
        <f t="shared" si="0"/>
        <v>0</v>
      </c>
    </row>
    <row r="10" ht="21" customHeight="1" spans="1:6">
      <c r="A10" s="5" t="s">
        <v>161</v>
      </c>
      <c r="B10" s="8" t="s">
        <v>162</v>
      </c>
      <c r="C10" s="6"/>
      <c r="D10" s="9"/>
      <c r="E10" s="11"/>
      <c r="F10" s="10">
        <f t="shared" si="0"/>
        <v>0</v>
      </c>
    </row>
    <row r="11" ht="21" customHeight="1" spans="1:6">
      <c r="A11" s="5" t="s">
        <v>163</v>
      </c>
      <c r="B11" s="8" t="s">
        <v>164</v>
      </c>
      <c r="C11" s="6"/>
      <c r="D11" s="9"/>
      <c r="E11" s="11"/>
      <c r="F11" s="10">
        <f t="shared" si="0"/>
        <v>0</v>
      </c>
    </row>
    <row r="12" ht="21" customHeight="1" spans="1:6">
      <c r="A12" s="5" t="s">
        <v>165</v>
      </c>
      <c r="B12" s="8" t="s">
        <v>166</v>
      </c>
      <c r="C12" s="6" t="s">
        <v>119</v>
      </c>
      <c r="D12" s="9" t="s">
        <v>167</v>
      </c>
      <c r="E12" s="11"/>
      <c r="F12" s="10">
        <f t="shared" si="0"/>
        <v>0</v>
      </c>
    </row>
    <row r="13" ht="21" customHeight="1" spans="1:6">
      <c r="A13" s="5" t="s">
        <v>168</v>
      </c>
      <c r="B13" s="8" t="s">
        <v>169</v>
      </c>
      <c r="C13" s="6" t="s">
        <v>119</v>
      </c>
      <c r="D13" s="9" t="s">
        <v>157</v>
      </c>
      <c r="E13" s="11"/>
      <c r="F13" s="10">
        <f t="shared" si="0"/>
        <v>0</v>
      </c>
    </row>
    <row r="14" ht="21" customHeight="1" spans="1:6">
      <c r="A14" s="5" t="s">
        <v>106</v>
      </c>
      <c r="B14" s="8" t="s">
        <v>107</v>
      </c>
      <c r="C14" s="6"/>
      <c r="D14" s="9"/>
      <c r="E14" s="11"/>
      <c r="F14" s="10">
        <f t="shared" si="0"/>
        <v>0</v>
      </c>
    </row>
    <row r="15" ht="21" customHeight="1" spans="1:6">
      <c r="A15" s="5" t="s">
        <v>108</v>
      </c>
      <c r="B15" s="8" t="s">
        <v>109</v>
      </c>
      <c r="C15" s="6"/>
      <c r="D15" s="9"/>
      <c r="E15" s="11"/>
      <c r="F15" s="10">
        <f t="shared" si="0"/>
        <v>0</v>
      </c>
    </row>
    <row r="16" ht="21" customHeight="1" spans="1:6">
      <c r="A16" s="5" t="s">
        <v>110</v>
      </c>
      <c r="B16" s="8" t="s">
        <v>111</v>
      </c>
      <c r="C16" s="6" t="s">
        <v>103</v>
      </c>
      <c r="D16" s="9" t="s">
        <v>170</v>
      </c>
      <c r="E16" s="11"/>
      <c r="F16" s="10">
        <f t="shared" si="0"/>
        <v>0</v>
      </c>
    </row>
    <row r="17" ht="21" customHeight="1" spans="1:6">
      <c r="A17" s="5" t="s">
        <v>115</v>
      </c>
      <c r="B17" s="8" t="s">
        <v>116</v>
      </c>
      <c r="C17" s="6"/>
      <c r="D17" s="9"/>
      <c r="E17" s="11"/>
      <c r="F17" s="10">
        <f t="shared" si="0"/>
        <v>0</v>
      </c>
    </row>
    <row r="18" ht="21" customHeight="1" spans="1:6">
      <c r="A18" s="5" t="s">
        <v>117</v>
      </c>
      <c r="B18" s="8" t="s">
        <v>171</v>
      </c>
      <c r="C18" s="6" t="s">
        <v>119</v>
      </c>
      <c r="D18" s="9" t="s">
        <v>172</v>
      </c>
      <c r="E18" s="11"/>
      <c r="F18" s="10">
        <f t="shared" si="0"/>
        <v>0</v>
      </c>
    </row>
    <row r="19" ht="21" customHeight="1" spans="1:6">
      <c r="A19" s="5" t="s">
        <v>121</v>
      </c>
      <c r="B19" s="8" t="s">
        <v>122</v>
      </c>
      <c r="C19" s="6"/>
      <c r="D19" s="9"/>
      <c r="E19" s="11"/>
      <c r="F19" s="10">
        <f t="shared" si="0"/>
        <v>0</v>
      </c>
    </row>
    <row r="20" ht="21" customHeight="1" spans="1:6">
      <c r="A20" s="5" t="s">
        <v>173</v>
      </c>
      <c r="B20" s="8" t="s">
        <v>174</v>
      </c>
      <c r="C20" s="6"/>
      <c r="D20" s="9"/>
      <c r="E20" s="11"/>
      <c r="F20" s="10">
        <f t="shared" si="0"/>
        <v>0</v>
      </c>
    </row>
    <row r="21" ht="21" customHeight="1" spans="1:6">
      <c r="A21" s="5" t="s">
        <v>175</v>
      </c>
      <c r="B21" s="8" t="s">
        <v>176</v>
      </c>
      <c r="C21" s="6" t="s">
        <v>119</v>
      </c>
      <c r="D21" s="9" t="s">
        <v>177</v>
      </c>
      <c r="E21" s="11"/>
      <c r="F21" s="10">
        <f t="shared" si="0"/>
        <v>0</v>
      </c>
    </row>
    <row r="22" ht="21" customHeight="1" spans="1:6">
      <c r="A22" s="5" t="s">
        <v>178</v>
      </c>
      <c r="B22" s="8" t="s">
        <v>179</v>
      </c>
      <c r="C22" s="6"/>
      <c r="D22" s="9"/>
      <c r="E22" s="11"/>
      <c r="F22" s="10">
        <f t="shared" si="0"/>
        <v>0</v>
      </c>
    </row>
    <row r="23" ht="21" customHeight="1" spans="1:6">
      <c r="A23" s="16" t="s">
        <v>180</v>
      </c>
      <c r="B23" s="20" t="s">
        <v>181</v>
      </c>
      <c r="C23" s="18" t="s">
        <v>119</v>
      </c>
      <c r="D23" s="19" t="s">
        <v>167</v>
      </c>
      <c r="E23" s="11"/>
      <c r="F23" s="10">
        <f t="shared" si="0"/>
        <v>0</v>
      </c>
    </row>
    <row r="24" ht="21" customHeight="1" spans="1:6">
      <c r="A24" s="5" t="s">
        <v>123</v>
      </c>
      <c r="B24" s="8" t="s">
        <v>124</v>
      </c>
      <c r="C24" s="6"/>
      <c r="D24" s="9"/>
      <c r="E24" s="11"/>
      <c r="F24" s="10">
        <f t="shared" si="0"/>
        <v>0</v>
      </c>
    </row>
    <row r="25" ht="21" customHeight="1" spans="1:6">
      <c r="A25" s="5" t="s">
        <v>125</v>
      </c>
      <c r="B25" s="8" t="s">
        <v>182</v>
      </c>
      <c r="C25" s="6"/>
      <c r="D25" s="9"/>
      <c r="E25" s="11"/>
      <c r="F25" s="10">
        <f t="shared" si="0"/>
        <v>0</v>
      </c>
    </row>
    <row r="26" ht="21" customHeight="1" spans="1:6">
      <c r="A26" s="5" t="s">
        <v>183</v>
      </c>
      <c r="B26" s="8" t="s">
        <v>184</v>
      </c>
      <c r="C26" s="6" t="s">
        <v>119</v>
      </c>
      <c r="D26" s="9" t="s">
        <v>172</v>
      </c>
      <c r="E26" s="11"/>
      <c r="F26" s="10">
        <f t="shared" si="0"/>
        <v>0</v>
      </c>
    </row>
    <row r="27" ht="21" customHeight="1" spans="1:6">
      <c r="A27" s="5" t="s">
        <v>185</v>
      </c>
      <c r="B27" s="8" t="s">
        <v>186</v>
      </c>
      <c r="C27" s="6" t="s">
        <v>119</v>
      </c>
      <c r="D27" s="9" t="s">
        <v>167</v>
      </c>
      <c r="E27" s="11"/>
      <c r="F27" s="10">
        <f t="shared" si="0"/>
        <v>0</v>
      </c>
    </row>
    <row r="28" ht="21" customHeight="1" spans="1:6">
      <c r="A28" s="5" t="s">
        <v>128</v>
      </c>
      <c r="B28" s="8" t="s">
        <v>129</v>
      </c>
      <c r="C28" s="6"/>
      <c r="D28" s="9"/>
      <c r="E28" s="11"/>
      <c r="F28" s="10">
        <f t="shared" si="0"/>
        <v>0</v>
      </c>
    </row>
    <row r="29" ht="21" customHeight="1" spans="1:6">
      <c r="A29" s="5" t="s">
        <v>130</v>
      </c>
      <c r="B29" s="8" t="s">
        <v>131</v>
      </c>
      <c r="C29" s="6"/>
      <c r="D29" s="9"/>
      <c r="E29" s="11"/>
      <c r="F29" s="10">
        <f t="shared" si="0"/>
        <v>0</v>
      </c>
    </row>
    <row r="30" ht="21" customHeight="1" spans="1:6">
      <c r="A30" s="5" t="s">
        <v>132</v>
      </c>
      <c r="B30" s="8" t="s">
        <v>187</v>
      </c>
      <c r="C30" s="6" t="s">
        <v>103</v>
      </c>
      <c r="D30" s="9" t="s">
        <v>188</v>
      </c>
      <c r="E30" s="11"/>
      <c r="F30" s="10">
        <f t="shared" si="0"/>
        <v>0</v>
      </c>
    </row>
    <row r="31" ht="21" customHeight="1" spans="1:6">
      <c r="A31" s="5" t="s">
        <v>189</v>
      </c>
      <c r="B31" s="8" t="s">
        <v>190</v>
      </c>
      <c r="C31" s="6"/>
      <c r="D31" s="9"/>
      <c r="E31" s="11"/>
      <c r="F31" s="10">
        <f t="shared" si="0"/>
        <v>0</v>
      </c>
    </row>
    <row r="32" ht="21" customHeight="1" spans="1:6">
      <c r="A32" s="5" t="s">
        <v>191</v>
      </c>
      <c r="B32" s="8" t="s">
        <v>192</v>
      </c>
      <c r="C32" s="6"/>
      <c r="D32" s="9"/>
      <c r="E32" s="11"/>
      <c r="F32" s="10">
        <f t="shared" si="0"/>
        <v>0</v>
      </c>
    </row>
    <row r="33" ht="21" customHeight="1" spans="1:6">
      <c r="A33" s="5" t="s">
        <v>193</v>
      </c>
      <c r="B33" s="8" t="s">
        <v>194</v>
      </c>
      <c r="C33" s="6" t="s">
        <v>103</v>
      </c>
      <c r="D33" s="9" t="s">
        <v>195</v>
      </c>
      <c r="E33" s="11"/>
      <c r="F33" s="10">
        <f t="shared" si="0"/>
        <v>0</v>
      </c>
    </row>
    <row r="34" ht="21" customHeight="1" spans="1:6">
      <c r="A34" s="12"/>
      <c r="B34" s="13" t="s">
        <v>142</v>
      </c>
      <c r="C34" s="13"/>
      <c r="D34" s="14">
        <f>SUM(F6:F33)</f>
        <v>0</v>
      </c>
      <c r="E34" s="14"/>
      <c r="F34" s="14"/>
    </row>
    <row r="35" ht="41.75" customHeight="1" spans="1:6">
      <c r="A35" s="1" t="s">
        <v>61</v>
      </c>
      <c r="B35" s="1"/>
      <c r="C35" s="1"/>
      <c r="D35" s="1"/>
      <c r="E35" s="1"/>
      <c r="F35" s="1"/>
    </row>
    <row r="36" ht="27" customHeight="1" spans="1:6">
      <c r="A36" s="3" t="s">
        <v>151</v>
      </c>
      <c r="B36" s="3"/>
      <c r="C36" s="3"/>
      <c r="D36" s="3"/>
      <c r="E36" s="3"/>
      <c r="F36" s="3"/>
    </row>
    <row r="37" ht="27" customHeight="1" spans="1:6">
      <c r="A37" s="3"/>
      <c r="B37" s="3"/>
      <c r="C37" s="3"/>
      <c r="D37" s="3"/>
      <c r="E37" s="3"/>
      <c r="F37" s="3"/>
    </row>
    <row r="38" ht="27" customHeight="1" spans="1:6">
      <c r="A38" s="4" t="s">
        <v>50</v>
      </c>
      <c r="B38" s="4"/>
      <c r="C38" s="4"/>
      <c r="D38" s="4"/>
      <c r="E38" s="4"/>
      <c r="F38" s="4"/>
    </row>
    <row r="39" ht="27" customHeight="1" spans="1:6">
      <c r="A39" s="5" t="s">
        <v>62</v>
      </c>
      <c r="B39" s="6" t="s">
        <v>63</v>
      </c>
      <c r="C39" s="6" t="s">
        <v>64</v>
      </c>
      <c r="D39" s="6" t="s">
        <v>65</v>
      </c>
      <c r="E39" s="6" t="s">
        <v>66</v>
      </c>
      <c r="F39" s="7" t="s">
        <v>67</v>
      </c>
    </row>
    <row r="40" ht="27" customHeight="1" spans="1:6">
      <c r="A40" s="5" t="s">
        <v>196</v>
      </c>
      <c r="B40" s="8" t="s">
        <v>197</v>
      </c>
      <c r="C40" s="6"/>
      <c r="D40" s="9"/>
      <c r="E40" s="9"/>
      <c r="F40" s="10">
        <f t="shared" ref="F40:F54" si="1">ROUND(D40*E40,0)</f>
        <v>0</v>
      </c>
    </row>
    <row r="41" ht="27" customHeight="1" spans="1:6">
      <c r="A41" s="5" t="s">
        <v>198</v>
      </c>
      <c r="B41" s="8" t="s">
        <v>199</v>
      </c>
      <c r="C41" s="6"/>
      <c r="D41" s="9"/>
      <c r="E41" s="9"/>
      <c r="F41" s="10">
        <f t="shared" si="1"/>
        <v>0</v>
      </c>
    </row>
    <row r="42" ht="27" customHeight="1" spans="1:6">
      <c r="A42" s="5" t="s">
        <v>200</v>
      </c>
      <c r="B42" s="8" t="s">
        <v>201</v>
      </c>
      <c r="C42" s="6" t="s">
        <v>202</v>
      </c>
      <c r="D42" s="9" t="s">
        <v>203</v>
      </c>
      <c r="E42" s="11"/>
      <c r="F42" s="10">
        <f t="shared" si="1"/>
        <v>0</v>
      </c>
    </row>
    <row r="43" ht="27" customHeight="1" spans="1:6">
      <c r="A43" s="5" t="s">
        <v>204</v>
      </c>
      <c r="B43" s="8" t="s">
        <v>205</v>
      </c>
      <c r="C43" s="6" t="s">
        <v>202</v>
      </c>
      <c r="D43" s="9" t="s">
        <v>206</v>
      </c>
      <c r="E43" s="11"/>
      <c r="F43" s="10">
        <f t="shared" si="1"/>
        <v>0</v>
      </c>
    </row>
    <row r="44" ht="27" customHeight="1" spans="1:6">
      <c r="A44" s="5" t="s">
        <v>207</v>
      </c>
      <c r="B44" s="8" t="s">
        <v>208</v>
      </c>
      <c r="C44" s="6" t="s">
        <v>99</v>
      </c>
      <c r="D44" s="9" t="s">
        <v>209</v>
      </c>
      <c r="E44" s="11"/>
      <c r="F44" s="10">
        <f t="shared" si="1"/>
        <v>0</v>
      </c>
    </row>
    <row r="45" ht="27" customHeight="1" spans="1:6">
      <c r="A45" s="5" t="s">
        <v>210</v>
      </c>
      <c r="B45" s="8" t="s">
        <v>211</v>
      </c>
      <c r="C45" s="6"/>
      <c r="D45" s="9"/>
      <c r="E45" s="11"/>
      <c r="F45" s="10">
        <f t="shared" si="1"/>
        <v>0</v>
      </c>
    </row>
    <row r="46" ht="27" customHeight="1" spans="1:6">
      <c r="A46" s="5" t="s">
        <v>212</v>
      </c>
      <c r="B46" s="8" t="s">
        <v>213</v>
      </c>
      <c r="C46" s="6" t="s">
        <v>202</v>
      </c>
      <c r="D46" s="9" t="s">
        <v>214</v>
      </c>
      <c r="E46" s="11"/>
      <c r="F46" s="10">
        <f t="shared" si="1"/>
        <v>0</v>
      </c>
    </row>
    <row r="47" ht="27" customHeight="1" spans="1:6">
      <c r="A47" s="5" t="s">
        <v>215</v>
      </c>
      <c r="B47" s="8" t="s">
        <v>216</v>
      </c>
      <c r="C47" s="6" t="s">
        <v>202</v>
      </c>
      <c r="D47" s="9" t="s">
        <v>217</v>
      </c>
      <c r="E47" s="11"/>
      <c r="F47" s="10">
        <f t="shared" si="1"/>
        <v>0</v>
      </c>
    </row>
    <row r="48" ht="27" customHeight="1" spans="1:6">
      <c r="A48" s="5" t="s">
        <v>218</v>
      </c>
      <c r="B48" s="8" t="s">
        <v>219</v>
      </c>
      <c r="C48" s="6" t="s">
        <v>202</v>
      </c>
      <c r="D48" s="9" t="s">
        <v>220</v>
      </c>
      <c r="E48" s="11"/>
      <c r="F48" s="10">
        <f t="shared" si="1"/>
        <v>0</v>
      </c>
    </row>
    <row r="49" ht="27" customHeight="1" spans="1:6">
      <c r="A49" s="5" t="s">
        <v>221</v>
      </c>
      <c r="B49" s="8" t="s">
        <v>222</v>
      </c>
      <c r="C49" s="6" t="s">
        <v>202</v>
      </c>
      <c r="D49" s="9" t="s">
        <v>223</v>
      </c>
      <c r="E49" s="11"/>
      <c r="F49" s="10">
        <f t="shared" si="1"/>
        <v>0</v>
      </c>
    </row>
    <row r="50" ht="27" customHeight="1" spans="1:6">
      <c r="A50" s="5" t="s">
        <v>224</v>
      </c>
      <c r="B50" s="8" t="s">
        <v>225</v>
      </c>
      <c r="C50" s="6"/>
      <c r="D50" s="9"/>
      <c r="E50" s="11"/>
      <c r="F50" s="10">
        <f t="shared" si="1"/>
        <v>0</v>
      </c>
    </row>
    <row r="51" ht="27" customHeight="1" spans="1:6">
      <c r="A51" s="5" t="s">
        <v>226</v>
      </c>
      <c r="B51" s="8" t="s">
        <v>227</v>
      </c>
      <c r="C51" s="6"/>
      <c r="D51" s="9"/>
      <c r="E51" s="11"/>
      <c r="F51" s="10">
        <f t="shared" si="1"/>
        <v>0</v>
      </c>
    </row>
    <row r="52" ht="27" customHeight="1" spans="1:6">
      <c r="A52" s="5" t="s">
        <v>228</v>
      </c>
      <c r="B52" s="8" t="s">
        <v>229</v>
      </c>
      <c r="C52" s="6" t="s">
        <v>119</v>
      </c>
      <c r="D52" s="9" t="s">
        <v>230</v>
      </c>
      <c r="E52" s="11"/>
      <c r="F52" s="10">
        <f t="shared" si="1"/>
        <v>0</v>
      </c>
    </row>
    <row r="53" ht="27" customHeight="1" spans="1:6">
      <c r="A53" s="5" t="s">
        <v>231</v>
      </c>
      <c r="B53" s="8" t="s">
        <v>232</v>
      </c>
      <c r="C53" s="6"/>
      <c r="D53" s="9"/>
      <c r="E53" s="11"/>
      <c r="F53" s="10">
        <f t="shared" si="1"/>
        <v>0</v>
      </c>
    </row>
    <row r="54" ht="27" customHeight="1" spans="1:6">
      <c r="A54" s="5" t="s">
        <v>233</v>
      </c>
      <c r="B54" s="8" t="s">
        <v>234</v>
      </c>
      <c r="C54" s="6" t="s">
        <v>119</v>
      </c>
      <c r="D54" s="9" t="s">
        <v>235</v>
      </c>
      <c r="E54" s="11"/>
      <c r="F54" s="10">
        <f t="shared" si="1"/>
        <v>0</v>
      </c>
    </row>
    <row r="55" ht="27" customHeight="1" spans="1:6">
      <c r="A55" s="5"/>
      <c r="B55" s="8"/>
      <c r="C55" s="6"/>
      <c r="D55" s="9"/>
      <c r="E55" s="9"/>
      <c r="F55" s="10"/>
    </row>
    <row r="56" ht="27" customHeight="1" spans="1:6">
      <c r="A56" s="5"/>
      <c r="B56" s="8"/>
      <c r="C56" s="6"/>
      <c r="D56" s="9"/>
      <c r="E56" s="9"/>
      <c r="F56" s="10"/>
    </row>
    <row r="57" ht="27" customHeight="1" spans="1:6">
      <c r="A57" s="5"/>
      <c r="B57" s="8"/>
      <c r="C57" s="6"/>
      <c r="D57" s="9"/>
      <c r="E57" s="9"/>
      <c r="F57" s="10"/>
    </row>
    <row r="58" ht="27" customHeight="1" spans="1:6">
      <c r="A58" s="5"/>
      <c r="B58" s="8"/>
      <c r="C58" s="6"/>
      <c r="D58" s="9"/>
      <c r="E58" s="9"/>
      <c r="F58" s="10"/>
    </row>
    <row r="59" ht="27" customHeight="1" spans="1:6">
      <c r="A59" s="12"/>
      <c r="B59" s="13" t="s">
        <v>236</v>
      </c>
      <c r="C59" s="13"/>
      <c r="D59" s="14">
        <f>SUM(F40:F58)</f>
        <v>0</v>
      </c>
      <c r="E59" s="14"/>
      <c r="F59" s="14"/>
    </row>
    <row r="60" ht="16.85" customHeight="1" spans="1:6">
      <c r="A60" s="3"/>
      <c r="B60" s="3"/>
      <c r="C60" s="3"/>
      <c r="D60" s="3"/>
      <c r="E60" s="3"/>
      <c r="F60" s="3"/>
    </row>
  </sheetData>
  <sheetProtection algorithmName="SHA-512" hashValue="lgtr8UJUi7qHe1MCNbjn5yB1w9aG1rVRfqJslpzTJiUxh98BH4OXmPlp4ruICZqrsjUzkAekBEJaDb/AaVgLFQ==" saltValue="HtMAK49KrnCBHhZI31f9iQ==" spinCount="100000" sheet="1" formatCells="0" formatColumns="0" formatRows="0" objects="1"/>
  <mergeCells count="14">
    <mergeCell ref="A1:F1"/>
    <mergeCell ref="A2:F2"/>
    <mergeCell ref="A3:D3"/>
    <mergeCell ref="A4:F4"/>
    <mergeCell ref="B34:C34"/>
    <mergeCell ref="D34:F34"/>
    <mergeCell ref="A35:F35"/>
    <mergeCell ref="A36:F36"/>
    <mergeCell ref="A37:D37"/>
    <mergeCell ref="A38:F38"/>
    <mergeCell ref="B59:C59"/>
    <mergeCell ref="D59:F59"/>
    <mergeCell ref="A60:C60"/>
    <mergeCell ref="D60:F60"/>
  </mergeCells>
  <printOptions horizontalCentered="1" verticalCentered="1"/>
  <pageMargins left="0.50125" right="0.50125" top="0.747916666666667" bottom="0.629861111111111" header="0.629861111111111" footer="0.511805555555556"/>
  <pageSetup paperSize="9" fitToWidth="0" fitToHeight="0" orientation="portrait"/>
  <headerFooter alignWithMargins="0"/>
  <rowBreaks count="1" manualBreakCount="1">
    <brk id="6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2"/>
  <sheetViews>
    <sheetView showZeros="0" zoomScale="70" zoomScaleNormal="70" topLeftCell="A66" workbookViewId="0">
      <selection activeCell="A58" sqref="A58:F58"/>
    </sheetView>
  </sheetViews>
  <sheetFormatPr defaultColWidth="9" defaultRowHeight="15" outlineLevelCol="5"/>
  <cols>
    <col min="1" max="1" width="10.0833333333333" customWidth="1"/>
    <col min="2" max="2" width="28.7416666666667" customWidth="1"/>
    <col min="3" max="3" width="5.75" customWidth="1"/>
    <col min="4" max="4" width="11.375" customWidth="1"/>
    <col min="5" max="5" width="12.625" customWidth="1"/>
    <col min="6" max="6" width="13.25" customWidth="1"/>
    <col min="7" max="7" width="10" customWidth="1"/>
  </cols>
  <sheetData>
    <row r="1" ht="41.75" customHeight="1" spans="1:6">
      <c r="A1" s="1" t="s">
        <v>61</v>
      </c>
      <c r="B1" s="1"/>
      <c r="C1" s="1"/>
      <c r="D1" s="1"/>
      <c r="E1" s="1"/>
      <c r="F1" s="1"/>
    </row>
    <row r="2" ht="29" customHeight="1" spans="1:6">
      <c r="A2" s="2" t="s">
        <v>237</v>
      </c>
      <c r="B2" s="2"/>
      <c r="C2" s="2"/>
      <c r="D2" s="2"/>
      <c r="E2" s="2"/>
      <c r="F2" s="2"/>
    </row>
    <row r="3" ht="29" customHeight="1" spans="1:6">
      <c r="A3" s="3"/>
      <c r="B3" s="3"/>
      <c r="C3" s="3"/>
      <c r="D3" s="3"/>
      <c r="E3" s="3"/>
      <c r="F3" s="3"/>
    </row>
    <row r="4" ht="29" customHeight="1" spans="1:6">
      <c r="A4" s="4" t="s">
        <v>41</v>
      </c>
      <c r="B4" s="4"/>
      <c r="C4" s="4"/>
      <c r="D4" s="4"/>
      <c r="E4" s="4"/>
      <c r="F4" s="4"/>
    </row>
    <row r="5" ht="29" customHeight="1" spans="1:6">
      <c r="A5" s="5" t="s">
        <v>62</v>
      </c>
      <c r="B5" s="6" t="s">
        <v>63</v>
      </c>
      <c r="C5" s="6" t="s">
        <v>64</v>
      </c>
      <c r="D5" s="6" t="s">
        <v>65</v>
      </c>
      <c r="E5" s="6" t="s">
        <v>66</v>
      </c>
      <c r="F5" s="7" t="s">
        <v>67</v>
      </c>
    </row>
    <row r="6" ht="29" customHeight="1" spans="1:6">
      <c r="A6" s="5" t="s">
        <v>238</v>
      </c>
      <c r="B6" s="8" t="s">
        <v>239</v>
      </c>
      <c r="C6" s="6"/>
      <c r="D6" s="9"/>
      <c r="E6" s="9"/>
      <c r="F6" s="10">
        <f t="shared" ref="F6:F14" si="0">ROUND(D6*E6,0)</f>
        <v>0</v>
      </c>
    </row>
    <row r="7" ht="29" customHeight="1" spans="1:6">
      <c r="A7" s="5" t="s">
        <v>240</v>
      </c>
      <c r="B7" s="8" t="s">
        <v>241</v>
      </c>
      <c r="C7" s="6"/>
      <c r="D7" s="9"/>
      <c r="E7" s="9"/>
      <c r="F7" s="10">
        <f t="shared" si="0"/>
        <v>0</v>
      </c>
    </row>
    <row r="8" ht="29" customHeight="1" spans="1:6">
      <c r="A8" s="5" t="s">
        <v>242</v>
      </c>
      <c r="B8" s="8" t="s">
        <v>243</v>
      </c>
      <c r="C8" s="6" t="s">
        <v>103</v>
      </c>
      <c r="D8" s="9" t="s">
        <v>244</v>
      </c>
      <c r="E8" s="11"/>
      <c r="F8" s="10">
        <f t="shared" si="0"/>
        <v>0</v>
      </c>
    </row>
    <row r="9" ht="29" customHeight="1" spans="1:6">
      <c r="A9" s="5" t="s">
        <v>245</v>
      </c>
      <c r="B9" s="8" t="s">
        <v>246</v>
      </c>
      <c r="C9" s="6"/>
      <c r="D9" s="9"/>
      <c r="E9" s="11"/>
      <c r="F9" s="10">
        <f t="shared" si="0"/>
        <v>0</v>
      </c>
    </row>
    <row r="10" ht="29" customHeight="1" spans="1:6">
      <c r="A10" s="5" t="s">
        <v>247</v>
      </c>
      <c r="B10" s="8" t="s">
        <v>248</v>
      </c>
      <c r="C10" s="6"/>
      <c r="D10" s="9"/>
      <c r="E10" s="11"/>
      <c r="F10" s="10">
        <f t="shared" si="0"/>
        <v>0</v>
      </c>
    </row>
    <row r="11" ht="29" customHeight="1" spans="1:6">
      <c r="A11" s="5" t="s">
        <v>249</v>
      </c>
      <c r="B11" s="8" t="s">
        <v>250</v>
      </c>
      <c r="C11" s="6" t="s">
        <v>103</v>
      </c>
      <c r="D11" s="9" t="s">
        <v>251</v>
      </c>
      <c r="E11" s="11"/>
      <c r="F11" s="10">
        <f t="shared" si="0"/>
        <v>0</v>
      </c>
    </row>
    <row r="12" ht="29" customHeight="1" spans="1:6">
      <c r="A12" s="5" t="s">
        <v>252</v>
      </c>
      <c r="B12" s="8" t="s">
        <v>253</v>
      </c>
      <c r="C12" s="6"/>
      <c r="D12" s="9"/>
      <c r="E12" s="11"/>
      <c r="F12" s="10">
        <f t="shared" si="0"/>
        <v>0</v>
      </c>
    </row>
    <row r="13" ht="29" customHeight="1" spans="1:6">
      <c r="A13" s="5" t="s">
        <v>254</v>
      </c>
      <c r="B13" s="8" t="s">
        <v>255</v>
      </c>
      <c r="C13" s="6"/>
      <c r="D13" s="9"/>
      <c r="E13" s="11"/>
      <c r="F13" s="10">
        <f t="shared" si="0"/>
        <v>0</v>
      </c>
    </row>
    <row r="14" ht="29" customHeight="1" spans="1:6">
      <c r="A14" s="5" t="s">
        <v>256</v>
      </c>
      <c r="B14" s="8" t="s">
        <v>257</v>
      </c>
      <c r="C14" s="6" t="s">
        <v>103</v>
      </c>
      <c r="D14" s="9" t="s">
        <v>258</v>
      </c>
      <c r="E14" s="11"/>
      <c r="F14" s="10">
        <f t="shared" si="0"/>
        <v>0</v>
      </c>
    </row>
    <row r="15" ht="29" customHeight="1" spans="1:6">
      <c r="A15" s="5"/>
      <c r="B15" s="8"/>
      <c r="C15" s="6"/>
      <c r="D15" s="9"/>
      <c r="E15" s="9"/>
      <c r="F15" s="10"/>
    </row>
    <row r="16" ht="29" customHeight="1" spans="1:6">
      <c r="A16" s="5"/>
      <c r="B16" s="8"/>
      <c r="C16" s="6"/>
      <c r="D16" s="9"/>
      <c r="E16" s="9"/>
      <c r="F16" s="10"/>
    </row>
    <row r="17" ht="29" customHeight="1" spans="1:6">
      <c r="A17" s="5"/>
      <c r="B17" s="8"/>
      <c r="C17" s="6"/>
      <c r="D17" s="9"/>
      <c r="E17" s="9"/>
      <c r="F17" s="10"/>
    </row>
    <row r="18" ht="29" customHeight="1" spans="1:6">
      <c r="A18" s="5"/>
      <c r="B18" s="8"/>
      <c r="C18" s="6"/>
      <c r="D18" s="9"/>
      <c r="E18" s="9"/>
      <c r="F18" s="10"/>
    </row>
    <row r="19" ht="29" customHeight="1" spans="1:6">
      <c r="A19" s="5"/>
      <c r="B19" s="8"/>
      <c r="C19" s="6"/>
      <c r="D19" s="9"/>
      <c r="E19" s="9"/>
      <c r="F19" s="10"/>
    </row>
    <row r="20" ht="29" customHeight="1" spans="1:6">
      <c r="A20" s="5"/>
      <c r="B20" s="8"/>
      <c r="C20" s="6"/>
      <c r="D20" s="9"/>
      <c r="E20" s="9"/>
      <c r="F20" s="10"/>
    </row>
    <row r="21" ht="29" customHeight="1" spans="1:6">
      <c r="A21" s="5"/>
      <c r="B21" s="8"/>
      <c r="C21" s="6"/>
      <c r="D21" s="9"/>
      <c r="E21" s="9"/>
      <c r="F21" s="10"/>
    </row>
    <row r="22" ht="29" customHeight="1" spans="1:6">
      <c r="A22" s="5"/>
      <c r="B22" s="8"/>
      <c r="C22" s="6"/>
      <c r="D22" s="9"/>
      <c r="E22" s="9"/>
      <c r="F22" s="10"/>
    </row>
    <row r="23" ht="29" customHeight="1" spans="1:6">
      <c r="A23" s="5"/>
      <c r="B23" s="8"/>
      <c r="C23" s="6"/>
      <c r="D23" s="9"/>
      <c r="E23" s="9"/>
      <c r="F23" s="10"/>
    </row>
    <row r="24" ht="29" customHeight="1" spans="1:6">
      <c r="A24" s="5"/>
      <c r="B24" s="8"/>
      <c r="C24" s="6"/>
      <c r="D24" s="9"/>
      <c r="E24" s="9"/>
      <c r="F24" s="10"/>
    </row>
    <row r="25" ht="29" customHeight="1" spans="1:6">
      <c r="A25" s="12"/>
      <c r="B25" s="13" t="s">
        <v>105</v>
      </c>
      <c r="C25" s="13"/>
      <c r="D25" s="14">
        <f>SUM(F6:F24)</f>
        <v>0</v>
      </c>
      <c r="E25" s="14"/>
      <c r="F25" s="14"/>
    </row>
    <row r="26" ht="41.75" customHeight="1" spans="1:6">
      <c r="A26" s="1" t="s">
        <v>61</v>
      </c>
      <c r="B26" s="1"/>
      <c r="C26" s="1"/>
      <c r="D26" s="1"/>
      <c r="E26" s="1"/>
      <c r="F26" s="1"/>
    </row>
    <row r="27" ht="23" customHeight="1" spans="1:6">
      <c r="A27" s="2" t="s">
        <v>237</v>
      </c>
      <c r="B27" s="2"/>
      <c r="C27" s="2"/>
      <c r="D27" s="2"/>
      <c r="E27" s="2"/>
      <c r="F27" s="2"/>
    </row>
    <row r="28" ht="23" customHeight="1" spans="1:6">
      <c r="A28" s="3"/>
      <c r="B28" s="3"/>
      <c r="C28" s="3"/>
      <c r="D28" s="3"/>
      <c r="E28" s="3"/>
      <c r="F28" s="3"/>
    </row>
    <row r="29" ht="23" customHeight="1" spans="1:6">
      <c r="A29" s="4" t="s">
        <v>44</v>
      </c>
      <c r="B29" s="4"/>
      <c r="C29" s="4"/>
      <c r="D29" s="4"/>
      <c r="E29" s="4"/>
      <c r="F29" s="4"/>
    </row>
    <row r="30" ht="23" customHeight="1" spans="1:6">
      <c r="A30" s="5" t="s">
        <v>62</v>
      </c>
      <c r="B30" s="6" t="s">
        <v>63</v>
      </c>
      <c r="C30" s="6" t="s">
        <v>64</v>
      </c>
      <c r="D30" s="6" t="s">
        <v>65</v>
      </c>
      <c r="E30" s="6" t="s">
        <v>66</v>
      </c>
      <c r="F30" s="7" t="s">
        <v>67</v>
      </c>
    </row>
    <row r="31" ht="23" customHeight="1" spans="1:6">
      <c r="A31" s="5" t="s">
        <v>152</v>
      </c>
      <c r="B31" s="8" t="s">
        <v>153</v>
      </c>
      <c r="C31" s="6"/>
      <c r="D31" s="9"/>
      <c r="E31" s="9"/>
      <c r="F31" s="10">
        <f t="shared" ref="F31:F55" si="1">ROUND(D31*E31,0)</f>
        <v>0</v>
      </c>
    </row>
    <row r="32" ht="23" customHeight="1" spans="1:6">
      <c r="A32" s="5" t="s">
        <v>154</v>
      </c>
      <c r="B32" s="8" t="s">
        <v>109</v>
      </c>
      <c r="C32" s="6"/>
      <c r="D32" s="9"/>
      <c r="E32" s="9"/>
      <c r="F32" s="10">
        <f t="shared" si="1"/>
        <v>0</v>
      </c>
    </row>
    <row r="33" ht="23" customHeight="1" spans="1:6">
      <c r="A33" s="5" t="s">
        <v>259</v>
      </c>
      <c r="B33" s="8" t="s">
        <v>111</v>
      </c>
      <c r="C33" s="6" t="s">
        <v>103</v>
      </c>
      <c r="D33" s="9" t="s">
        <v>260</v>
      </c>
      <c r="E33" s="11"/>
      <c r="F33" s="10">
        <f t="shared" si="1"/>
        <v>0</v>
      </c>
    </row>
    <row r="34" ht="23" customHeight="1" spans="1:6">
      <c r="A34" s="5" t="s">
        <v>161</v>
      </c>
      <c r="B34" s="8" t="s">
        <v>162</v>
      </c>
      <c r="C34" s="6"/>
      <c r="D34" s="9"/>
      <c r="E34" s="11"/>
      <c r="F34" s="10">
        <f t="shared" si="1"/>
        <v>0</v>
      </c>
    </row>
    <row r="35" ht="23" customHeight="1" spans="1:6">
      <c r="A35" s="5" t="s">
        <v>163</v>
      </c>
      <c r="B35" s="8" t="s">
        <v>261</v>
      </c>
      <c r="C35" s="6" t="s">
        <v>119</v>
      </c>
      <c r="D35" s="9" t="s">
        <v>262</v>
      </c>
      <c r="E35" s="11"/>
      <c r="F35" s="10">
        <f t="shared" si="1"/>
        <v>0</v>
      </c>
    </row>
    <row r="36" ht="23" customHeight="1" spans="1:6">
      <c r="A36" s="5" t="s">
        <v>121</v>
      </c>
      <c r="B36" s="8" t="s">
        <v>122</v>
      </c>
      <c r="C36" s="6"/>
      <c r="D36" s="9"/>
      <c r="E36" s="11"/>
      <c r="F36" s="10">
        <f t="shared" si="1"/>
        <v>0</v>
      </c>
    </row>
    <row r="37" ht="23" customHeight="1" spans="1:6">
      <c r="A37" s="5" t="s">
        <v>263</v>
      </c>
      <c r="B37" s="8" t="s">
        <v>109</v>
      </c>
      <c r="C37" s="6"/>
      <c r="D37" s="9"/>
      <c r="E37" s="11"/>
      <c r="F37" s="10">
        <f t="shared" si="1"/>
        <v>0</v>
      </c>
    </row>
    <row r="38" ht="23" customHeight="1" spans="1:6">
      <c r="A38" s="5" t="s">
        <v>264</v>
      </c>
      <c r="B38" s="8" t="s">
        <v>265</v>
      </c>
      <c r="C38" s="6" t="s">
        <v>103</v>
      </c>
      <c r="D38" s="9" t="s">
        <v>266</v>
      </c>
      <c r="E38" s="11"/>
      <c r="F38" s="10">
        <f t="shared" si="1"/>
        <v>0</v>
      </c>
    </row>
    <row r="39" ht="23" customHeight="1" spans="1:6">
      <c r="A39" s="5" t="s">
        <v>173</v>
      </c>
      <c r="B39" s="8" t="s">
        <v>174</v>
      </c>
      <c r="C39" s="6"/>
      <c r="D39" s="9"/>
      <c r="E39" s="11"/>
      <c r="F39" s="10">
        <f t="shared" si="1"/>
        <v>0</v>
      </c>
    </row>
    <row r="40" ht="23" customHeight="1" spans="1:6">
      <c r="A40" s="5" t="s">
        <v>175</v>
      </c>
      <c r="B40" s="8" t="s">
        <v>176</v>
      </c>
      <c r="C40" s="6" t="s">
        <v>119</v>
      </c>
      <c r="D40" s="9" t="s">
        <v>267</v>
      </c>
      <c r="E40" s="11"/>
      <c r="F40" s="10">
        <f t="shared" si="1"/>
        <v>0</v>
      </c>
    </row>
    <row r="41" ht="23" customHeight="1" spans="1:6">
      <c r="A41" s="5" t="s">
        <v>268</v>
      </c>
      <c r="B41" s="8" t="s">
        <v>269</v>
      </c>
      <c r="C41" s="6" t="s">
        <v>119</v>
      </c>
      <c r="D41" s="9" t="s">
        <v>270</v>
      </c>
      <c r="E41" s="11"/>
      <c r="F41" s="10">
        <f t="shared" si="1"/>
        <v>0</v>
      </c>
    </row>
    <row r="42" ht="23" customHeight="1" spans="1:6">
      <c r="A42" s="5" t="s">
        <v>271</v>
      </c>
      <c r="B42" s="8" t="s">
        <v>272</v>
      </c>
      <c r="C42" s="6"/>
      <c r="D42" s="9"/>
      <c r="E42" s="11"/>
      <c r="F42" s="10">
        <f t="shared" si="1"/>
        <v>0</v>
      </c>
    </row>
    <row r="43" ht="23" customHeight="1" spans="1:6">
      <c r="A43" s="5" t="s">
        <v>273</v>
      </c>
      <c r="B43" s="8" t="s">
        <v>274</v>
      </c>
      <c r="C43" s="6" t="s">
        <v>119</v>
      </c>
      <c r="D43" s="9" t="s">
        <v>275</v>
      </c>
      <c r="E43" s="11"/>
      <c r="F43" s="10">
        <f t="shared" si="1"/>
        <v>0</v>
      </c>
    </row>
    <row r="44" ht="23" customHeight="1" spans="1:6">
      <c r="A44" s="5" t="s">
        <v>178</v>
      </c>
      <c r="B44" s="8" t="s">
        <v>179</v>
      </c>
      <c r="C44" s="6"/>
      <c r="D44" s="9"/>
      <c r="E44" s="11"/>
      <c r="F44" s="10">
        <f t="shared" si="1"/>
        <v>0</v>
      </c>
    </row>
    <row r="45" ht="23" customHeight="1" spans="1:6">
      <c r="A45" s="5" t="s">
        <v>180</v>
      </c>
      <c r="B45" s="8" t="s">
        <v>276</v>
      </c>
      <c r="C45" s="6" t="s">
        <v>119</v>
      </c>
      <c r="D45" s="9" t="s">
        <v>277</v>
      </c>
      <c r="E45" s="11"/>
      <c r="F45" s="10">
        <f t="shared" si="1"/>
        <v>0</v>
      </c>
    </row>
    <row r="46" ht="23" customHeight="1" spans="1:6">
      <c r="A46" s="5" t="s">
        <v>278</v>
      </c>
      <c r="B46" s="8" t="s">
        <v>279</v>
      </c>
      <c r="C46" s="6" t="s">
        <v>119</v>
      </c>
      <c r="D46" s="9" t="s">
        <v>270</v>
      </c>
      <c r="E46" s="11"/>
      <c r="F46" s="10">
        <f t="shared" si="1"/>
        <v>0</v>
      </c>
    </row>
    <row r="47" ht="23" customHeight="1" spans="1:6">
      <c r="A47" s="5" t="s">
        <v>123</v>
      </c>
      <c r="B47" s="8" t="s">
        <v>124</v>
      </c>
      <c r="C47" s="6"/>
      <c r="D47" s="9"/>
      <c r="E47" s="11"/>
      <c r="F47" s="10">
        <f t="shared" si="1"/>
        <v>0</v>
      </c>
    </row>
    <row r="48" ht="23" customHeight="1" spans="1:6">
      <c r="A48" s="5" t="s">
        <v>125</v>
      </c>
      <c r="B48" s="8" t="s">
        <v>280</v>
      </c>
      <c r="C48" s="6" t="s">
        <v>119</v>
      </c>
      <c r="D48" s="9" t="s">
        <v>281</v>
      </c>
      <c r="E48" s="11"/>
      <c r="F48" s="10">
        <f t="shared" si="1"/>
        <v>0</v>
      </c>
    </row>
    <row r="49" ht="23" customHeight="1" spans="1:6">
      <c r="A49" s="5" t="s">
        <v>128</v>
      </c>
      <c r="B49" s="8" t="s">
        <v>129</v>
      </c>
      <c r="C49" s="6"/>
      <c r="D49" s="9"/>
      <c r="E49" s="11"/>
      <c r="F49" s="10">
        <f t="shared" si="1"/>
        <v>0</v>
      </c>
    </row>
    <row r="50" ht="23" customHeight="1" spans="1:6">
      <c r="A50" s="5" t="s">
        <v>130</v>
      </c>
      <c r="B50" s="8" t="s">
        <v>131</v>
      </c>
      <c r="C50" s="6"/>
      <c r="D50" s="9"/>
      <c r="E50" s="11"/>
      <c r="F50" s="10">
        <f t="shared" si="1"/>
        <v>0</v>
      </c>
    </row>
    <row r="51" ht="23" customHeight="1" spans="1:6">
      <c r="A51" s="5" t="s">
        <v>132</v>
      </c>
      <c r="B51" s="8" t="s">
        <v>187</v>
      </c>
      <c r="C51" s="6" t="s">
        <v>103</v>
      </c>
      <c r="D51" s="9" t="s">
        <v>282</v>
      </c>
      <c r="E51" s="11"/>
      <c r="F51" s="10">
        <f t="shared" si="1"/>
        <v>0</v>
      </c>
    </row>
    <row r="52" ht="23" customHeight="1" spans="1:6">
      <c r="A52" s="5" t="s">
        <v>189</v>
      </c>
      <c r="B52" s="8" t="s">
        <v>190</v>
      </c>
      <c r="C52" s="6"/>
      <c r="D52" s="9"/>
      <c r="E52" s="11"/>
      <c r="F52" s="10">
        <f t="shared" si="1"/>
        <v>0</v>
      </c>
    </row>
    <row r="53" ht="23" customHeight="1" spans="1:6">
      <c r="A53" s="5" t="s">
        <v>191</v>
      </c>
      <c r="B53" s="8" t="s">
        <v>192</v>
      </c>
      <c r="C53" s="6"/>
      <c r="D53" s="9"/>
      <c r="E53" s="11"/>
      <c r="F53" s="10">
        <f t="shared" si="1"/>
        <v>0</v>
      </c>
    </row>
    <row r="54" ht="23" customHeight="1" spans="1:6">
      <c r="A54" s="5" t="s">
        <v>283</v>
      </c>
      <c r="B54" s="8" t="s">
        <v>284</v>
      </c>
      <c r="C54" s="6" t="s">
        <v>103</v>
      </c>
      <c r="D54" s="9" t="s">
        <v>244</v>
      </c>
      <c r="E54" s="11"/>
      <c r="F54" s="10">
        <f t="shared" si="1"/>
        <v>0</v>
      </c>
    </row>
    <row r="55" ht="23" customHeight="1" spans="1:6">
      <c r="A55" s="5" t="s">
        <v>193</v>
      </c>
      <c r="B55" s="8" t="s">
        <v>285</v>
      </c>
      <c r="C55" s="6" t="s">
        <v>99</v>
      </c>
      <c r="D55" s="9" t="s">
        <v>286</v>
      </c>
      <c r="E55" s="11"/>
      <c r="F55" s="10">
        <f t="shared" si="1"/>
        <v>0</v>
      </c>
    </row>
    <row r="56" ht="23" customHeight="1" spans="1:6">
      <c r="A56" s="12"/>
      <c r="B56" s="13" t="s">
        <v>142</v>
      </c>
      <c r="C56" s="13"/>
      <c r="D56" s="14">
        <f>SUM(F31:F55)</f>
        <v>0</v>
      </c>
      <c r="E56" s="14"/>
      <c r="F56" s="14"/>
    </row>
    <row r="57" ht="41.75" customHeight="1" spans="1:6">
      <c r="A57" s="1" t="s">
        <v>61</v>
      </c>
      <c r="B57" s="1"/>
      <c r="C57" s="1"/>
      <c r="D57" s="1"/>
      <c r="E57" s="1"/>
      <c r="F57" s="1"/>
    </row>
    <row r="58" ht="29" customHeight="1" spans="1:6">
      <c r="A58" s="2" t="s">
        <v>237</v>
      </c>
      <c r="B58" s="2"/>
      <c r="C58" s="2"/>
      <c r="D58" s="2"/>
      <c r="E58" s="2"/>
      <c r="F58" s="2"/>
    </row>
    <row r="59" ht="29" customHeight="1" spans="1:6">
      <c r="A59" s="3"/>
      <c r="B59" s="3"/>
      <c r="C59" s="3"/>
      <c r="D59" s="3"/>
      <c r="E59" s="3"/>
      <c r="F59" s="3"/>
    </row>
    <row r="60" ht="29" customHeight="1" spans="1:6">
      <c r="A60" s="4" t="s">
        <v>50</v>
      </c>
      <c r="B60" s="4"/>
      <c r="C60" s="4"/>
      <c r="D60" s="4"/>
      <c r="E60" s="4"/>
      <c r="F60" s="4"/>
    </row>
    <row r="61" ht="29" customHeight="1" spans="1:6">
      <c r="A61" s="5" t="s">
        <v>62</v>
      </c>
      <c r="B61" s="6" t="s">
        <v>63</v>
      </c>
      <c r="C61" s="6" t="s">
        <v>64</v>
      </c>
      <c r="D61" s="6" t="s">
        <v>65</v>
      </c>
      <c r="E61" s="6" t="s">
        <v>66</v>
      </c>
      <c r="F61" s="7" t="s">
        <v>67</v>
      </c>
    </row>
    <row r="62" ht="29" customHeight="1" spans="1:6">
      <c r="A62" s="5" t="s">
        <v>196</v>
      </c>
      <c r="B62" s="8" t="s">
        <v>197</v>
      </c>
      <c r="C62" s="6"/>
      <c r="D62" s="9"/>
      <c r="E62" s="9"/>
      <c r="F62" s="10">
        <f t="shared" ref="F62:F71" si="2">ROUND(D62*E62,0)</f>
        <v>0</v>
      </c>
    </row>
    <row r="63" ht="29" customHeight="1" spans="1:6">
      <c r="A63" s="5" t="s">
        <v>198</v>
      </c>
      <c r="B63" s="8" t="s">
        <v>199</v>
      </c>
      <c r="C63" s="6"/>
      <c r="D63" s="9"/>
      <c r="E63" s="9"/>
      <c r="F63" s="10">
        <f t="shared" si="2"/>
        <v>0</v>
      </c>
    </row>
    <row r="64" ht="29" customHeight="1" spans="1:6">
      <c r="A64" s="5" t="s">
        <v>204</v>
      </c>
      <c r="B64" s="8" t="s">
        <v>205</v>
      </c>
      <c r="C64" s="6" t="s">
        <v>202</v>
      </c>
      <c r="D64" s="9" t="s">
        <v>45</v>
      </c>
      <c r="E64" s="11"/>
      <c r="F64" s="10">
        <f t="shared" si="2"/>
        <v>0</v>
      </c>
    </row>
    <row r="65" ht="29" customHeight="1" spans="1:6">
      <c r="A65" s="5" t="s">
        <v>210</v>
      </c>
      <c r="B65" s="8" t="s">
        <v>211</v>
      </c>
      <c r="C65" s="6"/>
      <c r="D65" s="9"/>
      <c r="E65" s="11"/>
      <c r="F65" s="10">
        <f t="shared" si="2"/>
        <v>0</v>
      </c>
    </row>
    <row r="66" ht="29" customHeight="1" spans="1:6">
      <c r="A66" s="5" t="s">
        <v>212</v>
      </c>
      <c r="B66" s="8" t="s">
        <v>287</v>
      </c>
      <c r="C66" s="6" t="s">
        <v>202</v>
      </c>
      <c r="D66" s="9" t="s">
        <v>36</v>
      </c>
      <c r="E66" s="11"/>
      <c r="F66" s="10">
        <f t="shared" si="2"/>
        <v>0</v>
      </c>
    </row>
    <row r="67" ht="29" customHeight="1" spans="1:6">
      <c r="A67" s="5" t="s">
        <v>215</v>
      </c>
      <c r="B67" s="8" t="s">
        <v>288</v>
      </c>
      <c r="C67" s="6" t="s">
        <v>202</v>
      </c>
      <c r="D67" s="9" t="s">
        <v>36</v>
      </c>
      <c r="E67" s="11"/>
      <c r="F67" s="10">
        <f t="shared" si="2"/>
        <v>0</v>
      </c>
    </row>
    <row r="68" ht="29" customHeight="1" spans="1:6">
      <c r="A68" s="5" t="s">
        <v>218</v>
      </c>
      <c r="B68" s="8" t="s">
        <v>289</v>
      </c>
      <c r="C68" s="6" t="s">
        <v>202</v>
      </c>
      <c r="D68" s="9" t="s">
        <v>36</v>
      </c>
      <c r="E68" s="11"/>
      <c r="F68" s="10">
        <f t="shared" si="2"/>
        <v>0</v>
      </c>
    </row>
    <row r="69" ht="29" customHeight="1" spans="1:6">
      <c r="A69" s="5" t="s">
        <v>221</v>
      </c>
      <c r="B69" s="8" t="s">
        <v>290</v>
      </c>
      <c r="C69" s="6" t="s">
        <v>202</v>
      </c>
      <c r="D69" s="9" t="s">
        <v>39</v>
      </c>
      <c r="E69" s="11"/>
      <c r="F69" s="10">
        <f t="shared" si="2"/>
        <v>0</v>
      </c>
    </row>
    <row r="70" ht="29" customHeight="1" spans="1:6">
      <c r="A70" s="5" t="s">
        <v>291</v>
      </c>
      <c r="B70" s="8" t="s">
        <v>292</v>
      </c>
      <c r="C70" s="6"/>
      <c r="D70" s="9"/>
      <c r="E70" s="11"/>
      <c r="F70" s="10">
        <f t="shared" si="2"/>
        <v>0</v>
      </c>
    </row>
    <row r="71" ht="29" customHeight="1" spans="1:6">
      <c r="A71" s="5" t="s">
        <v>293</v>
      </c>
      <c r="B71" s="8" t="s">
        <v>294</v>
      </c>
      <c r="C71" s="6" t="s">
        <v>202</v>
      </c>
      <c r="D71" s="9" t="s">
        <v>42</v>
      </c>
      <c r="E71" s="11"/>
      <c r="F71" s="10">
        <f t="shared" si="2"/>
        <v>0</v>
      </c>
    </row>
    <row r="72" ht="29" customHeight="1" spans="1:6">
      <c r="A72" s="5"/>
      <c r="B72" s="8"/>
      <c r="C72" s="6"/>
      <c r="D72" s="9"/>
      <c r="E72" s="9"/>
      <c r="F72" s="10"/>
    </row>
    <row r="73" ht="29" customHeight="1" spans="1:6">
      <c r="A73" s="5"/>
      <c r="B73" s="8"/>
      <c r="C73" s="6"/>
      <c r="D73" s="9"/>
      <c r="E73" s="9"/>
      <c r="F73" s="10"/>
    </row>
    <row r="74" ht="29" customHeight="1" spans="1:6">
      <c r="A74" s="5"/>
      <c r="B74" s="8"/>
      <c r="C74" s="6"/>
      <c r="D74" s="9"/>
      <c r="E74" s="9"/>
      <c r="F74" s="10"/>
    </row>
    <row r="75" ht="29" customHeight="1" spans="1:6">
      <c r="A75" s="5"/>
      <c r="B75" s="8"/>
      <c r="C75" s="6"/>
      <c r="D75" s="9"/>
      <c r="E75" s="9"/>
      <c r="F75" s="10"/>
    </row>
    <row r="76" ht="29" customHeight="1" spans="1:6">
      <c r="A76" s="5"/>
      <c r="B76" s="8"/>
      <c r="C76" s="6"/>
      <c r="D76" s="9"/>
      <c r="E76" s="9"/>
      <c r="F76" s="10"/>
    </row>
    <row r="77" ht="29" customHeight="1" spans="1:6">
      <c r="A77" s="5"/>
      <c r="B77" s="8"/>
      <c r="C77" s="6"/>
      <c r="D77" s="9"/>
      <c r="E77" s="9"/>
      <c r="F77" s="10"/>
    </row>
    <row r="78" ht="29" customHeight="1" spans="1:6">
      <c r="A78" s="5"/>
      <c r="B78" s="8"/>
      <c r="C78" s="6"/>
      <c r="D78" s="9"/>
      <c r="E78" s="9"/>
      <c r="F78" s="10"/>
    </row>
    <row r="79" ht="29" customHeight="1" spans="1:6">
      <c r="A79" s="5"/>
      <c r="B79" s="8"/>
      <c r="C79" s="6"/>
      <c r="D79" s="9"/>
      <c r="E79" s="9"/>
      <c r="F79" s="10"/>
    </row>
    <row r="80" ht="29" customHeight="1" spans="1:6">
      <c r="A80" s="5"/>
      <c r="B80" s="8"/>
      <c r="C80" s="6"/>
      <c r="D80" s="9"/>
      <c r="E80" s="9"/>
      <c r="F80" s="10"/>
    </row>
    <row r="81" ht="29" customHeight="1" spans="1:6">
      <c r="A81" s="12"/>
      <c r="B81" s="13" t="s">
        <v>236</v>
      </c>
      <c r="C81" s="13"/>
      <c r="D81" s="14">
        <f>SUM(F62:F80)</f>
        <v>0</v>
      </c>
      <c r="E81" s="14"/>
      <c r="F81" s="14"/>
    </row>
    <row r="82" ht="16" customHeight="1"/>
    <row r="83" ht="16" customHeight="1"/>
    <row r="84" ht="16" customHeight="1"/>
    <row r="85" ht="16" customHeight="1"/>
    <row r="86" ht="16" customHeight="1"/>
    <row r="87" ht="16" customHeight="1"/>
    <row r="88" ht="16" customHeight="1"/>
    <row r="89" ht="16" customHeight="1"/>
    <row r="90" ht="16" customHeight="1"/>
    <row r="91" ht="16" customHeight="1"/>
    <row r="92" ht="16" customHeight="1"/>
  </sheetData>
  <sheetProtection algorithmName="SHA-512" hashValue="oyYyLZ9/znwQse//m5CNbnTbkP3U0x/ZQ6Im1ETvIM7OdjgBGTUq8IzM8LqNrxQvFNXYO580Xn1exCpaQfcrJg==" saltValue="bpgO6AlUA7Y65Gq1WTbvqg==" spinCount="100000" sheet="1" formatCells="0" formatColumns="0" formatRows="0" objects="1"/>
  <mergeCells count="18">
    <mergeCell ref="A1:F1"/>
    <mergeCell ref="A2:F2"/>
    <mergeCell ref="A3:D3"/>
    <mergeCell ref="A4:F4"/>
    <mergeCell ref="B25:C25"/>
    <mergeCell ref="D25:F25"/>
    <mergeCell ref="A26:F26"/>
    <mergeCell ref="A27:F27"/>
    <mergeCell ref="A28:D28"/>
    <mergeCell ref="A29:F29"/>
    <mergeCell ref="B56:C56"/>
    <mergeCell ref="D56:F56"/>
    <mergeCell ref="A57:F57"/>
    <mergeCell ref="A58:F58"/>
    <mergeCell ref="A59:D59"/>
    <mergeCell ref="A60:F60"/>
    <mergeCell ref="B81:C81"/>
    <mergeCell ref="D81:F81"/>
  </mergeCells>
  <printOptions horizontalCentered="1" verticalCentered="1"/>
  <pageMargins left="0.50125" right="0.50125" top="0.511805555555556" bottom="0.708333333333333" header="0" footer="0"/>
  <pageSetup paperSize="9" fitToWidth="0" fitToHeight="0"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0"/>
  <sheetViews>
    <sheetView showZeros="0" zoomScale="70" zoomScaleNormal="70" workbookViewId="0">
      <selection activeCell="E22" sqref="E8:E22"/>
    </sheetView>
  </sheetViews>
  <sheetFormatPr defaultColWidth="9" defaultRowHeight="15" outlineLevelCol="5"/>
  <cols>
    <col min="1" max="1" width="10.6666666666667" customWidth="1"/>
    <col min="2" max="2" width="28.7416666666667" customWidth="1"/>
    <col min="3" max="3" width="5.75" customWidth="1"/>
    <col min="4" max="4" width="11.375" customWidth="1"/>
    <col min="5" max="5" width="12.625" customWidth="1"/>
    <col min="6" max="6" width="13.25" customWidth="1"/>
    <col min="7" max="7" width="10" customWidth="1"/>
  </cols>
  <sheetData>
    <row r="1" ht="41.75" customHeight="1" spans="1:6">
      <c r="A1" s="1" t="s">
        <v>61</v>
      </c>
      <c r="B1" s="1"/>
      <c r="C1" s="1"/>
      <c r="D1" s="1"/>
      <c r="E1" s="1"/>
      <c r="F1" s="1"/>
    </row>
    <row r="2" ht="29" customHeight="1" spans="1:6">
      <c r="A2" s="3" t="s">
        <v>295</v>
      </c>
      <c r="B2" s="3"/>
      <c r="C2" s="3"/>
      <c r="D2" s="3"/>
      <c r="E2" s="3"/>
      <c r="F2" s="3"/>
    </row>
    <row r="3" ht="29" customHeight="1" spans="1:6">
      <c r="A3" s="3"/>
      <c r="B3" s="3"/>
      <c r="C3" s="3"/>
      <c r="D3" s="3"/>
      <c r="E3" s="3"/>
      <c r="F3" s="3"/>
    </row>
    <row r="4" ht="29" customHeight="1" spans="1:6">
      <c r="A4" s="4" t="s">
        <v>41</v>
      </c>
      <c r="B4" s="4"/>
      <c r="C4" s="4"/>
      <c r="D4" s="4"/>
      <c r="E4" s="4"/>
      <c r="F4" s="4"/>
    </row>
    <row r="5" ht="29" customHeight="1" spans="1:6">
      <c r="A5" s="5" t="s">
        <v>62</v>
      </c>
      <c r="B5" s="6" t="s">
        <v>63</v>
      </c>
      <c r="C5" s="6" t="s">
        <v>64</v>
      </c>
      <c r="D5" s="6" t="s">
        <v>65</v>
      </c>
      <c r="E5" s="6" t="s">
        <v>66</v>
      </c>
      <c r="F5" s="7" t="s">
        <v>67</v>
      </c>
    </row>
    <row r="6" ht="29" customHeight="1" spans="1:6">
      <c r="A6" s="5" t="s">
        <v>238</v>
      </c>
      <c r="B6" s="8" t="s">
        <v>239</v>
      </c>
      <c r="C6" s="6"/>
      <c r="D6" s="9"/>
      <c r="E6" s="9"/>
      <c r="F6" s="10">
        <f t="shared" ref="F6:F22" si="0">ROUND(D6*E6,0)</f>
        <v>0</v>
      </c>
    </row>
    <row r="7" ht="29" customHeight="1" spans="1:6">
      <c r="A7" s="5" t="s">
        <v>240</v>
      </c>
      <c r="B7" s="8" t="s">
        <v>241</v>
      </c>
      <c r="C7" s="6"/>
      <c r="D7" s="9"/>
      <c r="E7" s="9"/>
      <c r="F7" s="10">
        <f t="shared" si="0"/>
        <v>0</v>
      </c>
    </row>
    <row r="8" ht="29" customHeight="1" spans="1:6">
      <c r="A8" s="5" t="s">
        <v>296</v>
      </c>
      <c r="B8" s="8" t="s">
        <v>297</v>
      </c>
      <c r="C8" s="6" t="s">
        <v>103</v>
      </c>
      <c r="D8" s="9" t="s">
        <v>298</v>
      </c>
      <c r="E8" s="11"/>
      <c r="F8" s="10">
        <f t="shared" si="0"/>
        <v>0</v>
      </c>
    </row>
    <row r="9" ht="29" customHeight="1" spans="1:6">
      <c r="A9" s="5" t="s">
        <v>91</v>
      </c>
      <c r="B9" s="8" t="s">
        <v>92</v>
      </c>
      <c r="C9" s="6"/>
      <c r="D9" s="9"/>
      <c r="E9" s="11"/>
      <c r="F9" s="10">
        <f t="shared" si="0"/>
        <v>0</v>
      </c>
    </row>
    <row r="10" ht="29" customHeight="1" spans="1:6">
      <c r="A10" s="5" t="s">
        <v>93</v>
      </c>
      <c r="B10" s="8" t="s">
        <v>94</v>
      </c>
      <c r="C10" s="6"/>
      <c r="D10" s="9"/>
      <c r="E10" s="11"/>
      <c r="F10" s="10">
        <f t="shared" si="0"/>
        <v>0</v>
      </c>
    </row>
    <row r="11" ht="29" customHeight="1" spans="1:6">
      <c r="A11" s="5" t="s">
        <v>299</v>
      </c>
      <c r="B11" s="8" t="s">
        <v>300</v>
      </c>
      <c r="C11" s="6"/>
      <c r="D11" s="9"/>
      <c r="E11" s="11"/>
      <c r="F11" s="10">
        <f t="shared" si="0"/>
        <v>0</v>
      </c>
    </row>
    <row r="12" ht="29" customHeight="1" spans="1:6">
      <c r="A12" s="5" t="s">
        <v>301</v>
      </c>
      <c r="B12" s="8" t="s">
        <v>302</v>
      </c>
      <c r="C12" s="6" t="s">
        <v>103</v>
      </c>
      <c r="D12" s="9" t="s">
        <v>303</v>
      </c>
      <c r="E12" s="11"/>
      <c r="F12" s="10">
        <f t="shared" si="0"/>
        <v>0</v>
      </c>
    </row>
    <row r="13" ht="29" customHeight="1" spans="1:6">
      <c r="A13" s="5" t="s">
        <v>304</v>
      </c>
      <c r="B13" s="8" t="s">
        <v>305</v>
      </c>
      <c r="C13" s="6"/>
      <c r="D13" s="9"/>
      <c r="E13" s="11"/>
      <c r="F13" s="10">
        <f t="shared" si="0"/>
        <v>0</v>
      </c>
    </row>
    <row r="14" ht="29" customHeight="1" spans="1:6">
      <c r="A14" s="5" t="s">
        <v>306</v>
      </c>
      <c r="B14" s="8" t="s">
        <v>307</v>
      </c>
      <c r="C14" s="6"/>
      <c r="D14" s="9"/>
      <c r="E14" s="11"/>
      <c r="F14" s="10">
        <f t="shared" si="0"/>
        <v>0</v>
      </c>
    </row>
    <row r="15" ht="29" customHeight="1" spans="1:6">
      <c r="A15" s="5" t="s">
        <v>308</v>
      </c>
      <c r="B15" s="8" t="s">
        <v>309</v>
      </c>
      <c r="C15" s="6"/>
      <c r="D15" s="9"/>
      <c r="E15" s="11"/>
      <c r="F15" s="10">
        <f t="shared" si="0"/>
        <v>0</v>
      </c>
    </row>
    <row r="16" ht="29" customHeight="1" spans="1:6">
      <c r="A16" s="5" t="s">
        <v>310</v>
      </c>
      <c r="B16" s="8" t="s">
        <v>311</v>
      </c>
      <c r="C16" s="6" t="s">
        <v>103</v>
      </c>
      <c r="D16" s="9" t="s">
        <v>312</v>
      </c>
      <c r="E16" s="11"/>
      <c r="F16" s="10">
        <f t="shared" si="0"/>
        <v>0</v>
      </c>
    </row>
    <row r="17" ht="29" customHeight="1" spans="1:6">
      <c r="A17" s="5" t="s">
        <v>313</v>
      </c>
      <c r="B17" s="8" t="s">
        <v>314</v>
      </c>
      <c r="C17" s="6" t="s">
        <v>103</v>
      </c>
      <c r="D17" s="9" t="s">
        <v>315</v>
      </c>
      <c r="E17" s="11"/>
      <c r="F17" s="10">
        <f t="shared" si="0"/>
        <v>0</v>
      </c>
    </row>
    <row r="18" ht="29" customHeight="1" spans="1:6">
      <c r="A18" s="5" t="s">
        <v>316</v>
      </c>
      <c r="B18" s="8" t="s">
        <v>317</v>
      </c>
      <c r="C18" s="6" t="s">
        <v>103</v>
      </c>
      <c r="D18" s="9" t="s">
        <v>318</v>
      </c>
      <c r="E18" s="11"/>
      <c r="F18" s="10">
        <f t="shared" si="0"/>
        <v>0</v>
      </c>
    </row>
    <row r="19" ht="29" customHeight="1" spans="1:6">
      <c r="A19" s="5" t="s">
        <v>319</v>
      </c>
      <c r="B19" s="8" t="s">
        <v>320</v>
      </c>
      <c r="C19" s="6"/>
      <c r="D19" s="9"/>
      <c r="E19" s="11"/>
      <c r="F19" s="10">
        <f t="shared" si="0"/>
        <v>0</v>
      </c>
    </row>
    <row r="20" ht="29" customHeight="1" spans="1:6">
      <c r="A20" s="5" t="s">
        <v>321</v>
      </c>
      <c r="B20" s="8" t="s">
        <v>322</v>
      </c>
      <c r="C20" s="6"/>
      <c r="D20" s="9"/>
      <c r="E20" s="11"/>
      <c r="F20" s="10">
        <f t="shared" si="0"/>
        <v>0</v>
      </c>
    </row>
    <row r="21" ht="29" customHeight="1" spans="1:6">
      <c r="A21" s="5" t="s">
        <v>323</v>
      </c>
      <c r="B21" s="8" t="s">
        <v>324</v>
      </c>
      <c r="C21" s="6" t="s">
        <v>103</v>
      </c>
      <c r="D21" s="9" t="s">
        <v>325</v>
      </c>
      <c r="E21" s="11"/>
      <c r="F21" s="10">
        <f t="shared" si="0"/>
        <v>0</v>
      </c>
    </row>
    <row r="22" ht="29" customHeight="1" spans="1:6">
      <c r="A22" s="5" t="s">
        <v>326</v>
      </c>
      <c r="B22" s="8" t="s">
        <v>327</v>
      </c>
      <c r="C22" s="6" t="s">
        <v>103</v>
      </c>
      <c r="D22" s="9" t="s">
        <v>328</v>
      </c>
      <c r="E22" s="11"/>
      <c r="F22" s="10">
        <f t="shared" si="0"/>
        <v>0</v>
      </c>
    </row>
    <row r="23" ht="29" customHeight="1" spans="1:6">
      <c r="A23" s="5"/>
      <c r="B23" s="8"/>
      <c r="C23" s="6"/>
      <c r="D23" s="9"/>
      <c r="E23" s="9"/>
      <c r="F23" s="10"/>
    </row>
    <row r="24" ht="29" customHeight="1" spans="1:6">
      <c r="A24" s="5"/>
      <c r="B24" s="8"/>
      <c r="C24" s="6"/>
      <c r="D24" s="9"/>
      <c r="E24" s="9"/>
      <c r="F24" s="10"/>
    </row>
    <row r="25" ht="29" customHeight="1" spans="1:6">
      <c r="A25" s="12"/>
      <c r="B25" s="13" t="s">
        <v>105</v>
      </c>
      <c r="C25" s="13"/>
      <c r="D25" s="14">
        <f>SUM(F6:F24)</f>
        <v>0</v>
      </c>
      <c r="E25" s="14"/>
      <c r="F25" s="14"/>
    </row>
    <row r="26" ht="41.75" customHeight="1" spans="1:6">
      <c r="A26" s="1" t="s">
        <v>61</v>
      </c>
      <c r="B26" s="1"/>
      <c r="C26" s="1"/>
      <c r="D26" s="1"/>
      <c r="E26" s="1"/>
      <c r="F26" s="1"/>
    </row>
    <row r="27" ht="29" customHeight="1" spans="1:6">
      <c r="A27" s="3" t="s">
        <v>295</v>
      </c>
      <c r="B27" s="3"/>
      <c r="C27" s="3"/>
      <c r="D27" s="3"/>
      <c r="E27" s="3"/>
      <c r="F27" s="3"/>
    </row>
    <row r="28" ht="29" customHeight="1" spans="1:6">
      <c r="A28" s="3"/>
      <c r="B28" s="3"/>
      <c r="C28" s="3"/>
      <c r="D28" s="3"/>
      <c r="E28" s="3"/>
      <c r="F28" s="3"/>
    </row>
    <row r="29" ht="29" customHeight="1" spans="1:6">
      <c r="A29" s="4" t="s">
        <v>44</v>
      </c>
      <c r="B29" s="4"/>
      <c r="C29" s="4"/>
      <c r="D29" s="4"/>
      <c r="E29" s="4"/>
      <c r="F29" s="4"/>
    </row>
    <row r="30" ht="29" customHeight="1" spans="1:6">
      <c r="A30" s="5" t="s">
        <v>62</v>
      </c>
      <c r="B30" s="6" t="s">
        <v>63</v>
      </c>
      <c r="C30" s="6" t="s">
        <v>64</v>
      </c>
      <c r="D30" s="6" t="s">
        <v>65</v>
      </c>
      <c r="E30" s="6" t="s">
        <v>66</v>
      </c>
      <c r="F30" s="7" t="s">
        <v>67</v>
      </c>
    </row>
    <row r="31" ht="29" customHeight="1" spans="1:6">
      <c r="A31" s="5" t="s">
        <v>106</v>
      </c>
      <c r="B31" s="8" t="s">
        <v>107</v>
      </c>
      <c r="C31" s="6"/>
      <c r="D31" s="9"/>
      <c r="E31" s="9"/>
      <c r="F31" s="10">
        <f t="shared" ref="F31:F38" si="1">ROUND(D31*E31,0)</f>
        <v>0</v>
      </c>
    </row>
    <row r="32" ht="29" customHeight="1" spans="1:6">
      <c r="A32" s="5" t="s">
        <v>108</v>
      </c>
      <c r="B32" s="8" t="s">
        <v>109</v>
      </c>
      <c r="C32" s="6"/>
      <c r="D32" s="9"/>
      <c r="E32" s="9"/>
      <c r="F32" s="10">
        <f t="shared" si="1"/>
        <v>0</v>
      </c>
    </row>
    <row r="33" ht="29" customHeight="1" spans="1:6">
      <c r="A33" s="5" t="s">
        <v>110</v>
      </c>
      <c r="B33" s="8" t="s">
        <v>111</v>
      </c>
      <c r="C33" s="6" t="s">
        <v>103</v>
      </c>
      <c r="D33" s="9" t="s">
        <v>329</v>
      </c>
      <c r="E33" s="11"/>
      <c r="F33" s="10">
        <f t="shared" si="1"/>
        <v>0</v>
      </c>
    </row>
    <row r="34" ht="29" customHeight="1" spans="1:6">
      <c r="A34" s="5" t="s">
        <v>115</v>
      </c>
      <c r="B34" s="8" t="s">
        <v>116</v>
      </c>
      <c r="C34" s="6"/>
      <c r="D34" s="9"/>
      <c r="E34" s="11"/>
      <c r="F34" s="10">
        <f t="shared" si="1"/>
        <v>0</v>
      </c>
    </row>
    <row r="35" ht="29" customHeight="1" spans="1:6">
      <c r="A35" s="5" t="s">
        <v>117</v>
      </c>
      <c r="B35" s="8" t="s">
        <v>330</v>
      </c>
      <c r="C35" s="6"/>
      <c r="D35" s="9"/>
      <c r="E35" s="11"/>
      <c r="F35" s="10">
        <f t="shared" si="1"/>
        <v>0</v>
      </c>
    </row>
    <row r="36" ht="29" customHeight="1" spans="1:6">
      <c r="A36" s="5" t="s">
        <v>331</v>
      </c>
      <c r="B36" s="8" t="s">
        <v>332</v>
      </c>
      <c r="C36" s="6" t="s">
        <v>119</v>
      </c>
      <c r="D36" s="9" t="s">
        <v>333</v>
      </c>
      <c r="E36" s="11"/>
      <c r="F36" s="10">
        <f t="shared" si="1"/>
        <v>0</v>
      </c>
    </row>
    <row r="37" ht="29" customHeight="1" spans="1:6">
      <c r="A37" s="5" t="s">
        <v>334</v>
      </c>
      <c r="B37" s="8" t="s">
        <v>335</v>
      </c>
      <c r="C37" s="6" t="s">
        <v>119</v>
      </c>
      <c r="D37" s="9" t="s">
        <v>336</v>
      </c>
      <c r="E37" s="11"/>
      <c r="F37" s="10">
        <f t="shared" si="1"/>
        <v>0</v>
      </c>
    </row>
    <row r="38" ht="29" customHeight="1" spans="1:6">
      <c r="A38" s="5" t="s">
        <v>337</v>
      </c>
      <c r="B38" s="8" t="s">
        <v>338</v>
      </c>
      <c r="C38" s="6" t="s">
        <v>339</v>
      </c>
      <c r="D38" s="9" t="s">
        <v>340</v>
      </c>
      <c r="E38" s="11"/>
      <c r="F38" s="10">
        <f t="shared" si="1"/>
        <v>0</v>
      </c>
    </row>
    <row r="39" ht="29" customHeight="1" spans="1:6">
      <c r="A39" s="5"/>
      <c r="B39" s="8"/>
      <c r="C39" s="6"/>
      <c r="D39" s="9"/>
      <c r="E39" s="9"/>
      <c r="F39" s="10"/>
    </row>
    <row r="40" ht="29" customHeight="1" spans="1:6">
      <c r="A40" s="5"/>
      <c r="B40" s="8"/>
      <c r="C40" s="6"/>
      <c r="D40" s="9"/>
      <c r="E40" s="9"/>
      <c r="F40" s="10"/>
    </row>
    <row r="41" ht="29" customHeight="1" spans="1:6">
      <c r="A41" s="5"/>
      <c r="B41" s="8"/>
      <c r="C41" s="6"/>
      <c r="D41" s="9"/>
      <c r="E41" s="9"/>
      <c r="F41" s="10"/>
    </row>
    <row r="42" ht="29" customHeight="1" spans="1:6">
      <c r="A42" s="5"/>
      <c r="B42" s="8"/>
      <c r="C42" s="6"/>
      <c r="D42" s="9"/>
      <c r="E42" s="9"/>
      <c r="F42" s="10"/>
    </row>
    <row r="43" ht="29" customHeight="1" spans="1:6">
      <c r="A43" s="5"/>
      <c r="B43" s="8"/>
      <c r="C43" s="6"/>
      <c r="D43" s="9"/>
      <c r="E43" s="9"/>
      <c r="F43" s="10"/>
    </row>
    <row r="44" ht="29" customHeight="1" spans="1:6">
      <c r="A44" s="5"/>
      <c r="B44" s="8"/>
      <c r="C44" s="6"/>
      <c r="D44" s="9"/>
      <c r="E44" s="9"/>
      <c r="F44" s="10"/>
    </row>
    <row r="45" ht="29" customHeight="1" spans="1:6">
      <c r="A45" s="5"/>
      <c r="B45" s="8"/>
      <c r="C45" s="6"/>
      <c r="D45" s="9"/>
      <c r="E45" s="9"/>
      <c r="F45" s="10"/>
    </row>
    <row r="46" ht="29" customHeight="1" spans="1:6">
      <c r="A46" s="5"/>
      <c r="B46" s="8"/>
      <c r="C46" s="6"/>
      <c r="D46" s="9"/>
      <c r="E46" s="9"/>
      <c r="F46" s="10"/>
    </row>
    <row r="47" ht="29" customHeight="1" spans="1:6">
      <c r="A47" s="5"/>
      <c r="B47" s="8"/>
      <c r="C47" s="6"/>
      <c r="D47" s="9"/>
      <c r="E47" s="9"/>
      <c r="F47" s="10"/>
    </row>
    <row r="48" ht="29" customHeight="1" spans="1:6">
      <c r="A48" s="5"/>
      <c r="B48" s="8"/>
      <c r="C48" s="6"/>
      <c r="D48" s="9"/>
      <c r="E48" s="9"/>
      <c r="F48" s="10"/>
    </row>
    <row r="49" ht="29" customHeight="1" spans="1:6">
      <c r="A49" s="12"/>
      <c r="B49" s="13" t="s">
        <v>142</v>
      </c>
      <c r="C49" s="13"/>
      <c r="D49" s="14">
        <f>SUM(F31:F48)</f>
        <v>0</v>
      </c>
      <c r="E49" s="14"/>
      <c r="F49" s="14"/>
    </row>
    <row r="50" ht="16.85" customHeight="1" spans="1:6">
      <c r="A50" s="3"/>
      <c r="B50" s="3"/>
      <c r="C50" s="3"/>
      <c r="D50" s="3"/>
      <c r="E50" s="3"/>
      <c r="F50" s="3"/>
    </row>
  </sheetData>
  <sheetProtection algorithmName="SHA-512" hashValue="l7UBD6W6NZtlSbJ4T3VaIQ7we5gKv93IhXzf3rXa7XiCO7Vr4Qp+FbOeMXKgApK+G+pXe1NwwP9eToSw8EA8pw==" saltValue="8kvyPksM/6ZQuBYcoa+FhQ==" spinCount="100000" sheet="1" formatCells="0" formatColumns="0" formatRows="0" objects="1"/>
  <mergeCells count="14">
    <mergeCell ref="A1:F1"/>
    <mergeCell ref="A2:F2"/>
    <mergeCell ref="A3:D3"/>
    <mergeCell ref="A4:F4"/>
    <mergeCell ref="B25:C25"/>
    <mergeCell ref="D25:F25"/>
    <mergeCell ref="A26:F26"/>
    <mergeCell ref="A27:F27"/>
    <mergeCell ref="A28:D28"/>
    <mergeCell ref="A29:F29"/>
    <mergeCell ref="B49:C49"/>
    <mergeCell ref="D49:F49"/>
    <mergeCell ref="A50:C50"/>
    <mergeCell ref="D50:F50"/>
  </mergeCells>
  <printOptions horizontalCentered="1" verticalCentered="1"/>
  <pageMargins left="0.50125" right="0.50125" top="0.66875" bottom="0.826388888888889" header="0.66875" footer="0.550694444444444"/>
  <pageSetup paperSize="9" fitToWidth="0" fitToHeight="0" orientation="portrait"/>
  <headerFooter alignWithMargins="0"/>
  <rowBreaks count="1" manualBreakCount="1">
    <brk id="50"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8"/>
  <sheetViews>
    <sheetView showZeros="0" zoomScale="70" zoomScaleNormal="70" topLeftCell="A55" workbookViewId="0">
      <selection activeCell="A55" sqref="A55:F55"/>
    </sheetView>
  </sheetViews>
  <sheetFormatPr defaultColWidth="9" defaultRowHeight="15" outlineLevelCol="5"/>
  <cols>
    <col min="1" max="1" width="12.1416666666667" customWidth="1"/>
    <col min="2" max="2" width="28.7416666666667" customWidth="1"/>
    <col min="3" max="3" width="5.75" customWidth="1"/>
    <col min="4" max="4" width="11.375" customWidth="1"/>
    <col min="5" max="5" width="12.625" customWidth="1"/>
    <col min="6" max="6" width="13.25" customWidth="1"/>
    <col min="7" max="7" width="10" customWidth="1"/>
  </cols>
  <sheetData>
    <row r="1" ht="41.75" customHeight="1" spans="1:6">
      <c r="A1" s="1" t="s">
        <v>61</v>
      </c>
      <c r="B1" s="1"/>
      <c r="C1" s="1"/>
      <c r="D1" s="1"/>
      <c r="E1" s="1"/>
      <c r="F1" s="1"/>
    </row>
    <row r="2" ht="28" customHeight="1" spans="1:6">
      <c r="A2" s="2" t="s">
        <v>341</v>
      </c>
      <c r="B2" s="2"/>
      <c r="C2" s="2"/>
      <c r="D2" s="2"/>
      <c r="E2" s="2"/>
      <c r="F2" s="2"/>
    </row>
    <row r="3" ht="28" customHeight="1" spans="1:6">
      <c r="A3" s="3"/>
      <c r="B3" s="3"/>
      <c r="C3" s="3"/>
      <c r="D3" s="3"/>
      <c r="E3" s="3"/>
      <c r="F3" s="3"/>
    </row>
    <row r="4" ht="28" customHeight="1" spans="1:6">
      <c r="A4" s="4" t="s">
        <v>41</v>
      </c>
      <c r="B4" s="4"/>
      <c r="C4" s="4"/>
      <c r="D4" s="4"/>
      <c r="E4" s="4"/>
      <c r="F4" s="4"/>
    </row>
    <row r="5" ht="28" customHeight="1" spans="1:6">
      <c r="A5" s="5" t="s">
        <v>62</v>
      </c>
      <c r="B5" s="6" t="s">
        <v>63</v>
      </c>
      <c r="C5" s="6" t="s">
        <v>64</v>
      </c>
      <c r="D5" s="6" t="s">
        <v>65</v>
      </c>
      <c r="E5" s="6" t="s">
        <v>66</v>
      </c>
      <c r="F5" s="7" t="s">
        <v>67</v>
      </c>
    </row>
    <row r="6" ht="28" customHeight="1" spans="1:6">
      <c r="A6" s="5" t="s">
        <v>245</v>
      </c>
      <c r="B6" s="8" t="s">
        <v>246</v>
      </c>
      <c r="C6" s="6"/>
      <c r="D6" s="9"/>
      <c r="E6" s="9"/>
      <c r="F6" s="10">
        <f t="shared" ref="F6:F24" si="0">ROUND(D6*E6,0)</f>
        <v>0</v>
      </c>
    </row>
    <row r="7" ht="28" customHeight="1" spans="1:6">
      <c r="A7" s="5" t="s">
        <v>247</v>
      </c>
      <c r="B7" s="8" t="s">
        <v>248</v>
      </c>
      <c r="C7" s="6"/>
      <c r="D7" s="9"/>
      <c r="E7" s="9"/>
      <c r="F7" s="10">
        <f t="shared" si="0"/>
        <v>0</v>
      </c>
    </row>
    <row r="8" ht="28" customHeight="1" spans="1:6">
      <c r="A8" s="5" t="s">
        <v>249</v>
      </c>
      <c r="B8" s="8" t="s">
        <v>250</v>
      </c>
      <c r="C8" s="6" t="s">
        <v>103</v>
      </c>
      <c r="D8" s="9" t="s">
        <v>342</v>
      </c>
      <c r="E8" s="11"/>
      <c r="F8" s="10">
        <f t="shared" si="0"/>
        <v>0</v>
      </c>
    </row>
    <row r="9" ht="28" customHeight="1" spans="1:6">
      <c r="A9" s="5" t="s">
        <v>343</v>
      </c>
      <c r="B9" s="8" t="s">
        <v>344</v>
      </c>
      <c r="C9" s="6"/>
      <c r="D9" s="9"/>
      <c r="E9" s="11"/>
      <c r="F9" s="10">
        <f t="shared" si="0"/>
        <v>0</v>
      </c>
    </row>
    <row r="10" ht="28" customHeight="1" spans="1:6">
      <c r="A10" s="5" t="s">
        <v>345</v>
      </c>
      <c r="B10" s="8" t="s">
        <v>346</v>
      </c>
      <c r="C10" s="6" t="s">
        <v>103</v>
      </c>
      <c r="D10" s="9" t="s">
        <v>347</v>
      </c>
      <c r="E10" s="11"/>
      <c r="F10" s="10">
        <f t="shared" si="0"/>
        <v>0</v>
      </c>
    </row>
    <row r="11" ht="28" customHeight="1" spans="1:6">
      <c r="A11" s="5" t="s">
        <v>304</v>
      </c>
      <c r="B11" s="8" t="s">
        <v>305</v>
      </c>
      <c r="C11" s="6"/>
      <c r="D11" s="9"/>
      <c r="E11" s="11"/>
      <c r="F11" s="10">
        <f t="shared" si="0"/>
        <v>0</v>
      </c>
    </row>
    <row r="12" ht="28" customHeight="1" spans="1:6">
      <c r="A12" s="5" t="s">
        <v>319</v>
      </c>
      <c r="B12" s="8" t="s">
        <v>320</v>
      </c>
      <c r="C12" s="6"/>
      <c r="D12" s="9"/>
      <c r="E12" s="11"/>
      <c r="F12" s="10">
        <f t="shared" si="0"/>
        <v>0</v>
      </c>
    </row>
    <row r="13" ht="28" customHeight="1" spans="1:6">
      <c r="A13" s="5" t="s">
        <v>348</v>
      </c>
      <c r="B13" s="8" t="s">
        <v>349</v>
      </c>
      <c r="C13" s="6"/>
      <c r="D13" s="9"/>
      <c r="E13" s="11"/>
      <c r="F13" s="10">
        <f t="shared" si="0"/>
        <v>0</v>
      </c>
    </row>
    <row r="14" ht="28" customHeight="1" spans="1:6">
      <c r="A14" s="5" t="s">
        <v>350</v>
      </c>
      <c r="B14" s="8" t="s">
        <v>351</v>
      </c>
      <c r="C14" s="6" t="s">
        <v>103</v>
      </c>
      <c r="D14" s="9" t="s">
        <v>352</v>
      </c>
      <c r="E14" s="11"/>
      <c r="F14" s="10">
        <f t="shared" si="0"/>
        <v>0</v>
      </c>
    </row>
    <row r="15" ht="28" customHeight="1" spans="1:6">
      <c r="A15" s="5" t="s">
        <v>353</v>
      </c>
      <c r="B15" s="8" t="s">
        <v>354</v>
      </c>
      <c r="C15" s="6" t="s">
        <v>202</v>
      </c>
      <c r="D15" s="9" t="s">
        <v>59</v>
      </c>
      <c r="E15" s="11"/>
      <c r="F15" s="10">
        <f t="shared" si="0"/>
        <v>0</v>
      </c>
    </row>
    <row r="16" ht="28" customHeight="1" spans="1:6">
      <c r="A16" s="5" t="s">
        <v>321</v>
      </c>
      <c r="B16" s="8" t="s">
        <v>322</v>
      </c>
      <c r="C16" s="6"/>
      <c r="D16" s="9"/>
      <c r="E16" s="11"/>
      <c r="F16" s="10">
        <f t="shared" si="0"/>
        <v>0</v>
      </c>
    </row>
    <row r="17" ht="28" customHeight="1" spans="1:6">
      <c r="A17" s="5" t="s">
        <v>323</v>
      </c>
      <c r="B17" s="8" t="s">
        <v>355</v>
      </c>
      <c r="C17" s="6" t="s">
        <v>103</v>
      </c>
      <c r="D17" s="9" t="s">
        <v>352</v>
      </c>
      <c r="E17" s="11"/>
      <c r="F17" s="10">
        <f t="shared" si="0"/>
        <v>0</v>
      </c>
    </row>
    <row r="18" ht="28" customHeight="1" spans="1:6">
      <c r="A18" s="5" t="s">
        <v>326</v>
      </c>
      <c r="B18" s="8" t="s">
        <v>356</v>
      </c>
      <c r="C18" s="6" t="s">
        <v>103</v>
      </c>
      <c r="D18" s="9" t="s">
        <v>357</v>
      </c>
      <c r="E18" s="11"/>
      <c r="F18" s="10">
        <f t="shared" si="0"/>
        <v>0</v>
      </c>
    </row>
    <row r="19" ht="28" customHeight="1" spans="1:6">
      <c r="A19" s="5"/>
      <c r="B19" s="8"/>
      <c r="C19" s="6"/>
      <c r="D19" s="9"/>
      <c r="E19" s="9"/>
      <c r="F19" s="10">
        <f t="shared" si="0"/>
        <v>0</v>
      </c>
    </row>
    <row r="20" ht="28" customHeight="1" spans="1:6">
      <c r="A20" s="5"/>
      <c r="B20" s="8"/>
      <c r="C20" s="6"/>
      <c r="D20" s="9"/>
      <c r="E20" s="9"/>
      <c r="F20" s="10">
        <f t="shared" si="0"/>
        <v>0</v>
      </c>
    </row>
    <row r="21" ht="28" customHeight="1" spans="1:6">
      <c r="A21" s="5"/>
      <c r="B21" s="8"/>
      <c r="C21" s="6"/>
      <c r="D21" s="9"/>
      <c r="E21" s="9"/>
      <c r="F21" s="10">
        <f t="shared" si="0"/>
        <v>0</v>
      </c>
    </row>
    <row r="22" ht="28" customHeight="1" spans="1:6">
      <c r="A22" s="5"/>
      <c r="B22" s="8"/>
      <c r="C22" s="6"/>
      <c r="D22" s="9"/>
      <c r="E22" s="9"/>
      <c r="F22" s="10">
        <f t="shared" si="0"/>
        <v>0</v>
      </c>
    </row>
    <row r="23" ht="28" customHeight="1" spans="1:6">
      <c r="A23" s="5"/>
      <c r="B23" s="8"/>
      <c r="C23" s="6"/>
      <c r="D23" s="9"/>
      <c r="E23" s="9"/>
      <c r="F23" s="10">
        <f t="shared" si="0"/>
        <v>0</v>
      </c>
    </row>
    <row r="24" ht="28" customHeight="1" spans="1:6">
      <c r="A24" s="5"/>
      <c r="B24" s="8"/>
      <c r="C24" s="6"/>
      <c r="D24" s="9"/>
      <c r="E24" s="9"/>
      <c r="F24" s="10">
        <f t="shared" si="0"/>
        <v>0</v>
      </c>
    </row>
    <row r="25" ht="28" customHeight="1" spans="1:6">
      <c r="A25" s="12"/>
      <c r="B25" s="13" t="s">
        <v>105</v>
      </c>
      <c r="C25" s="13"/>
      <c r="D25" s="14">
        <f>SUM(F6:F24)</f>
        <v>0</v>
      </c>
      <c r="E25" s="14"/>
      <c r="F25" s="14"/>
    </row>
    <row r="26" ht="41.75" customHeight="1" spans="1:6">
      <c r="A26" s="1" t="s">
        <v>61</v>
      </c>
      <c r="B26" s="1"/>
      <c r="C26" s="1"/>
      <c r="D26" s="1"/>
      <c r="E26" s="1"/>
      <c r="F26" s="1"/>
    </row>
    <row r="27" ht="25" customHeight="1" spans="1:6">
      <c r="A27" s="2" t="s">
        <v>341</v>
      </c>
      <c r="B27" s="2"/>
      <c r="C27" s="2"/>
      <c r="D27" s="2"/>
      <c r="E27" s="2"/>
      <c r="F27" s="2"/>
    </row>
    <row r="28" ht="25" customHeight="1" spans="1:6">
      <c r="A28" s="3"/>
      <c r="B28" s="3"/>
      <c r="C28" s="3"/>
      <c r="D28" s="3"/>
      <c r="E28" s="3"/>
      <c r="F28" s="3"/>
    </row>
    <row r="29" ht="25" customHeight="1" spans="1:6">
      <c r="A29" s="4" t="s">
        <v>44</v>
      </c>
      <c r="B29" s="4"/>
      <c r="C29" s="4"/>
      <c r="D29" s="4"/>
      <c r="E29" s="4"/>
      <c r="F29" s="4"/>
    </row>
    <row r="30" ht="25" customHeight="1" spans="1:6">
      <c r="A30" s="5" t="s">
        <v>62</v>
      </c>
      <c r="B30" s="6" t="s">
        <v>63</v>
      </c>
      <c r="C30" s="6" t="s">
        <v>64</v>
      </c>
      <c r="D30" s="6" t="s">
        <v>65</v>
      </c>
      <c r="E30" s="6" t="s">
        <v>66</v>
      </c>
      <c r="F30" s="7" t="s">
        <v>67</v>
      </c>
    </row>
    <row r="31" ht="25" customHeight="1" spans="1:6">
      <c r="A31" s="5" t="s">
        <v>152</v>
      </c>
      <c r="B31" s="8" t="s">
        <v>153</v>
      </c>
      <c r="C31" s="6"/>
      <c r="D31" s="9"/>
      <c r="E31" s="9"/>
      <c r="F31" s="10">
        <f t="shared" ref="F31:F52" si="1">ROUND(D31*E31,0)</f>
        <v>0</v>
      </c>
    </row>
    <row r="32" ht="25" customHeight="1" spans="1:6">
      <c r="A32" s="5" t="s">
        <v>154</v>
      </c>
      <c r="B32" s="8" t="s">
        <v>109</v>
      </c>
      <c r="C32" s="6"/>
      <c r="D32" s="9"/>
      <c r="E32" s="9"/>
      <c r="F32" s="10">
        <f t="shared" si="1"/>
        <v>0</v>
      </c>
    </row>
    <row r="33" ht="25" customHeight="1" spans="1:6">
      <c r="A33" s="5" t="s">
        <v>259</v>
      </c>
      <c r="B33" s="8" t="s">
        <v>111</v>
      </c>
      <c r="C33" s="6" t="s">
        <v>103</v>
      </c>
      <c r="D33" s="9" t="s">
        <v>358</v>
      </c>
      <c r="E33" s="11"/>
      <c r="F33" s="10">
        <f t="shared" si="1"/>
        <v>0</v>
      </c>
    </row>
    <row r="34" ht="25" customHeight="1" spans="1:6">
      <c r="A34" s="5" t="s">
        <v>161</v>
      </c>
      <c r="B34" s="8" t="s">
        <v>162</v>
      </c>
      <c r="C34" s="6"/>
      <c r="D34" s="9"/>
      <c r="E34" s="11"/>
      <c r="F34" s="10">
        <f t="shared" si="1"/>
        <v>0</v>
      </c>
    </row>
    <row r="35" ht="25" customHeight="1" spans="1:6">
      <c r="A35" s="5" t="s">
        <v>163</v>
      </c>
      <c r="B35" s="8" t="s">
        <v>359</v>
      </c>
      <c r="C35" s="6" t="s">
        <v>119</v>
      </c>
      <c r="D35" s="9" t="s">
        <v>360</v>
      </c>
      <c r="E35" s="11"/>
      <c r="F35" s="10">
        <f t="shared" si="1"/>
        <v>0</v>
      </c>
    </row>
    <row r="36" ht="25" customHeight="1" spans="1:6">
      <c r="A36" s="5" t="s">
        <v>106</v>
      </c>
      <c r="B36" s="8" t="s">
        <v>107</v>
      </c>
      <c r="C36" s="6"/>
      <c r="D36" s="9"/>
      <c r="E36" s="11"/>
      <c r="F36" s="10">
        <f t="shared" si="1"/>
        <v>0</v>
      </c>
    </row>
    <row r="37" ht="25" customHeight="1" spans="1:6">
      <c r="A37" s="5" t="s">
        <v>115</v>
      </c>
      <c r="B37" s="8" t="s">
        <v>116</v>
      </c>
      <c r="C37" s="6"/>
      <c r="D37" s="9"/>
      <c r="E37" s="11"/>
      <c r="F37" s="10">
        <f t="shared" si="1"/>
        <v>0</v>
      </c>
    </row>
    <row r="38" ht="25" customHeight="1" spans="1:6">
      <c r="A38" s="5" t="s">
        <v>117</v>
      </c>
      <c r="B38" s="8" t="s">
        <v>171</v>
      </c>
      <c r="C38" s="6" t="s">
        <v>119</v>
      </c>
      <c r="D38" s="9" t="s">
        <v>361</v>
      </c>
      <c r="E38" s="11"/>
      <c r="F38" s="10">
        <f t="shared" si="1"/>
        <v>0</v>
      </c>
    </row>
    <row r="39" ht="25" customHeight="1" spans="1:6">
      <c r="A39" s="5" t="s">
        <v>121</v>
      </c>
      <c r="B39" s="8" t="s">
        <v>122</v>
      </c>
      <c r="C39" s="6"/>
      <c r="D39" s="9"/>
      <c r="E39" s="11"/>
      <c r="F39" s="10">
        <f t="shared" si="1"/>
        <v>0</v>
      </c>
    </row>
    <row r="40" ht="25" customHeight="1" spans="1:6">
      <c r="A40" s="5" t="s">
        <v>263</v>
      </c>
      <c r="B40" s="8" t="s">
        <v>109</v>
      </c>
      <c r="C40" s="6"/>
      <c r="D40" s="9"/>
      <c r="E40" s="11"/>
      <c r="F40" s="10">
        <f t="shared" si="1"/>
        <v>0</v>
      </c>
    </row>
    <row r="41" ht="25" customHeight="1" spans="1:6">
      <c r="A41" s="5" t="s">
        <v>264</v>
      </c>
      <c r="B41" s="8" t="s">
        <v>265</v>
      </c>
      <c r="C41" s="6" t="s">
        <v>103</v>
      </c>
      <c r="D41" s="9"/>
      <c r="E41" s="11"/>
      <c r="F41" s="10">
        <f t="shared" si="1"/>
        <v>0</v>
      </c>
    </row>
    <row r="42" ht="25" customHeight="1" spans="1:6">
      <c r="A42" s="5" t="s">
        <v>362</v>
      </c>
      <c r="B42" s="8" t="s">
        <v>363</v>
      </c>
      <c r="C42" s="6" t="s">
        <v>103</v>
      </c>
      <c r="D42" s="9" t="s">
        <v>209</v>
      </c>
      <c r="E42" s="11"/>
      <c r="F42" s="10">
        <f t="shared" si="1"/>
        <v>0</v>
      </c>
    </row>
    <row r="43" ht="25" customHeight="1" spans="1:6">
      <c r="A43" s="5" t="s">
        <v>364</v>
      </c>
      <c r="B43" s="8" t="s">
        <v>365</v>
      </c>
      <c r="C43" s="6" t="s">
        <v>103</v>
      </c>
      <c r="D43" s="9" t="s">
        <v>366</v>
      </c>
      <c r="E43" s="11"/>
      <c r="F43" s="10">
        <f t="shared" si="1"/>
        <v>0</v>
      </c>
    </row>
    <row r="44" ht="25" customHeight="1" spans="1:6">
      <c r="A44" s="5" t="s">
        <v>173</v>
      </c>
      <c r="B44" s="8" t="s">
        <v>174</v>
      </c>
      <c r="C44" s="6"/>
      <c r="D44" s="9"/>
      <c r="E44" s="11"/>
      <c r="F44" s="10">
        <f t="shared" si="1"/>
        <v>0</v>
      </c>
    </row>
    <row r="45" ht="25" customHeight="1" spans="1:6">
      <c r="A45" s="5" t="s">
        <v>268</v>
      </c>
      <c r="B45" s="8" t="s">
        <v>269</v>
      </c>
      <c r="C45" s="6" t="s">
        <v>119</v>
      </c>
      <c r="D45" s="9" t="s">
        <v>360</v>
      </c>
      <c r="E45" s="11"/>
      <c r="F45" s="10">
        <f t="shared" si="1"/>
        <v>0</v>
      </c>
    </row>
    <row r="46" ht="25" customHeight="1" spans="1:6">
      <c r="A46" s="5" t="s">
        <v>178</v>
      </c>
      <c r="B46" s="8" t="s">
        <v>179</v>
      </c>
      <c r="C46" s="6"/>
      <c r="D46" s="9"/>
      <c r="E46" s="11"/>
      <c r="F46" s="10">
        <f t="shared" si="1"/>
        <v>0</v>
      </c>
    </row>
    <row r="47" ht="25" customHeight="1" spans="1:6">
      <c r="A47" s="5" t="s">
        <v>278</v>
      </c>
      <c r="B47" s="8" t="s">
        <v>367</v>
      </c>
      <c r="C47" s="6" t="s">
        <v>119</v>
      </c>
      <c r="D47" s="9" t="s">
        <v>368</v>
      </c>
      <c r="E47" s="11"/>
      <c r="F47" s="10">
        <f t="shared" si="1"/>
        <v>0</v>
      </c>
    </row>
    <row r="48" ht="25" customHeight="1" spans="1:6">
      <c r="A48" s="5" t="s">
        <v>123</v>
      </c>
      <c r="B48" s="8" t="s">
        <v>124</v>
      </c>
      <c r="C48" s="6"/>
      <c r="D48" s="9"/>
      <c r="E48" s="11"/>
      <c r="F48" s="10">
        <f t="shared" si="1"/>
        <v>0</v>
      </c>
    </row>
    <row r="49" ht="25" customHeight="1" spans="1:6">
      <c r="A49" s="5" t="s">
        <v>125</v>
      </c>
      <c r="B49" s="8" t="s">
        <v>369</v>
      </c>
      <c r="C49" s="6" t="s">
        <v>119</v>
      </c>
      <c r="D49" s="9" t="s">
        <v>370</v>
      </c>
      <c r="E49" s="11"/>
      <c r="F49" s="10">
        <f t="shared" si="1"/>
        <v>0</v>
      </c>
    </row>
    <row r="50" ht="25" customHeight="1" spans="1:6">
      <c r="A50" s="5" t="s">
        <v>128</v>
      </c>
      <c r="B50" s="8" t="s">
        <v>129</v>
      </c>
      <c r="C50" s="6"/>
      <c r="D50" s="9"/>
      <c r="E50" s="11"/>
      <c r="F50" s="10">
        <f t="shared" si="1"/>
        <v>0</v>
      </c>
    </row>
    <row r="51" ht="25" customHeight="1" spans="1:6">
      <c r="A51" s="5" t="s">
        <v>130</v>
      </c>
      <c r="B51" s="8" t="s">
        <v>131</v>
      </c>
      <c r="C51" s="6"/>
      <c r="D51" s="9"/>
      <c r="E51" s="11"/>
      <c r="F51" s="10">
        <f t="shared" si="1"/>
        <v>0</v>
      </c>
    </row>
    <row r="52" ht="25" customHeight="1" spans="1:6">
      <c r="A52" s="5" t="s">
        <v>132</v>
      </c>
      <c r="B52" s="8" t="s">
        <v>187</v>
      </c>
      <c r="C52" s="6" t="s">
        <v>103</v>
      </c>
      <c r="D52" s="9" t="s">
        <v>371</v>
      </c>
      <c r="E52" s="11"/>
      <c r="F52" s="10">
        <f t="shared" si="1"/>
        <v>0</v>
      </c>
    </row>
    <row r="53" ht="25" customHeight="1" spans="1:6">
      <c r="A53" s="12"/>
      <c r="B53" s="13" t="s">
        <v>142</v>
      </c>
      <c r="C53" s="13"/>
      <c r="D53" s="14">
        <f>SUM(F31:F52)</f>
        <v>0</v>
      </c>
      <c r="E53" s="14"/>
      <c r="F53" s="14"/>
    </row>
    <row r="54" ht="41.75" customHeight="1" spans="1:6">
      <c r="A54" s="1" t="s">
        <v>61</v>
      </c>
      <c r="B54" s="1"/>
      <c r="C54" s="1"/>
      <c r="D54" s="1"/>
      <c r="E54" s="1"/>
      <c r="F54" s="1"/>
    </row>
    <row r="55" ht="27" customHeight="1" spans="1:6">
      <c r="A55" s="2" t="s">
        <v>341</v>
      </c>
      <c r="B55" s="2"/>
      <c r="C55" s="2"/>
      <c r="D55" s="2"/>
      <c r="E55" s="2"/>
      <c r="F55" s="2"/>
    </row>
    <row r="56" ht="27" customHeight="1" spans="1:6">
      <c r="A56" s="3"/>
      <c r="B56" s="3"/>
      <c r="C56" s="3"/>
      <c r="D56" s="3"/>
      <c r="E56" s="3"/>
      <c r="F56" s="3"/>
    </row>
    <row r="57" ht="27" customHeight="1" spans="1:6">
      <c r="A57" s="4" t="s">
        <v>50</v>
      </c>
      <c r="B57" s="4"/>
      <c r="C57" s="4"/>
      <c r="D57" s="4"/>
      <c r="E57" s="4"/>
      <c r="F57" s="4"/>
    </row>
    <row r="58" ht="27" customHeight="1" spans="1:6">
      <c r="A58" s="5" t="s">
        <v>62</v>
      </c>
      <c r="B58" s="6" t="s">
        <v>63</v>
      </c>
      <c r="C58" s="6" t="s">
        <v>64</v>
      </c>
      <c r="D58" s="6" t="s">
        <v>65</v>
      </c>
      <c r="E58" s="6" t="s">
        <v>66</v>
      </c>
      <c r="F58" s="7" t="s">
        <v>67</v>
      </c>
    </row>
    <row r="59" ht="27" customHeight="1" spans="1:6">
      <c r="A59" s="5" t="s">
        <v>224</v>
      </c>
      <c r="B59" s="8" t="s">
        <v>225</v>
      </c>
      <c r="C59" s="6"/>
      <c r="D59" s="9"/>
      <c r="E59" s="9"/>
      <c r="F59" s="10">
        <f t="shared" ref="F59:F61" si="2">ROUND(D59*E59,0)</f>
        <v>0</v>
      </c>
    </row>
    <row r="60" ht="27" customHeight="1" spans="1:6">
      <c r="A60" s="5" t="s">
        <v>226</v>
      </c>
      <c r="B60" s="8" t="s">
        <v>227</v>
      </c>
      <c r="C60" s="6"/>
      <c r="D60" s="9"/>
      <c r="E60" s="9"/>
      <c r="F60" s="10">
        <f t="shared" si="2"/>
        <v>0</v>
      </c>
    </row>
    <row r="61" ht="27" customHeight="1" spans="1:6">
      <c r="A61" s="5" t="s">
        <v>228</v>
      </c>
      <c r="B61" s="8" t="s">
        <v>229</v>
      </c>
      <c r="C61" s="6" t="s">
        <v>119</v>
      </c>
      <c r="D61" s="9" t="s">
        <v>372</v>
      </c>
      <c r="E61" s="11"/>
      <c r="F61" s="10">
        <f t="shared" si="2"/>
        <v>0</v>
      </c>
    </row>
    <row r="62" ht="27" customHeight="1" spans="1:6">
      <c r="A62" s="5"/>
      <c r="B62" s="8"/>
      <c r="C62" s="6"/>
      <c r="D62" s="9"/>
      <c r="E62" s="9"/>
      <c r="F62" s="10"/>
    </row>
    <row r="63" ht="27" customHeight="1" spans="1:6">
      <c r="A63" s="5"/>
      <c r="B63" s="8"/>
      <c r="C63" s="6"/>
      <c r="D63" s="9"/>
      <c r="E63" s="9"/>
      <c r="F63" s="10"/>
    </row>
    <row r="64" ht="27" customHeight="1" spans="1:6">
      <c r="A64" s="5"/>
      <c r="B64" s="8"/>
      <c r="C64" s="6"/>
      <c r="D64" s="9"/>
      <c r="E64" s="9"/>
      <c r="F64" s="10"/>
    </row>
    <row r="65" ht="27" customHeight="1" spans="1:6">
      <c r="A65" s="5"/>
      <c r="B65" s="8"/>
      <c r="C65" s="6"/>
      <c r="D65" s="9"/>
      <c r="E65" s="9"/>
      <c r="F65" s="10"/>
    </row>
    <row r="66" ht="27" customHeight="1" spans="1:6">
      <c r="A66" s="5"/>
      <c r="B66" s="8"/>
      <c r="C66" s="6"/>
      <c r="D66" s="9"/>
      <c r="E66" s="9"/>
      <c r="F66" s="10"/>
    </row>
    <row r="67" ht="27" customHeight="1" spans="1:6">
      <c r="A67" s="5"/>
      <c r="B67" s="8"/>
      <c r="C67" s="6"/>
      <c r="D67" s="9"/>
      <c r="E67" s="9"/>
      <c r="F67" s="10"/>
    </row>
    <row r="68" ht="27" customHeight="1" spans="1:6">
      <c r="A68" s="5"/>
      <c r="B68" s="8"/>
      <c r="C68" s="6"/>
      <c r="D68" s="9"/>
      <c r="E68" s="9"/>
      <c r="F68" s="10"/>
    </row>
    <row r="69" ht="27" customHeight="1" spans="1:6">
      <c r="A69" s="5"/>
      <c r="B69" s="8"/>
      <c r="C69" s="6"/>
      <c r="D69" s="9"/>
      <c r="E69" s="9"/>
      <c r="F69" s="10"/>
    </row>
    <row r="70" ht="27" customHeight="1" spans="1:6">
      <c r="A70" s="5"/>
      <c r="B70" s="8"/>
      <c r="C70" s="6"/>
      <c r="D70" s="9"/>
      <c r="E70" s="9"/>
      <c r="F70" s="10"/>
    </row>
    <row r="71" ht="27" customHeight="1" spans="1:6">
      <c r="A71" s="5"/>
      <c r="B71" s="8"/>
      <c r="C71" s="6"/>
      <c r="D71" s="9"/>
      <c r="E71" s="9"/>
      <c r="F71" s="10"/>
    </row>
    <row r="72" ht="27" customHeight="1" spans="1:6">
      <c r="A72" s="5"/>
      <c r="B72" s="8"/>
      <c r="C72" s="6"/>
      <c r="D72" s="9"/>
      <c r="E72" s="9"/>
      <c r="F72" s="10"/>
    </row>
    <row r="73" ht="27" customHeight="1" spans="1:6">
      <c r="A73" s="5"/>
      <c r="B73" s="8"/>
      <c r="C73" s="6"/>
      <c r="D73" s="9"/>
      <c r="E73" s="9"/>
      <c r="F73" s="10"/>
    </row>
    <row r="74" ht="27" customHeight="1" spans="1:6">
      <c r="A74" s="5"/>
      <c r="B74" s="8"/>
      <c r="C74" s="6"/>
      <c r="D74" s="9"/>
      <c r="E74" s="9"/>
      <c r="F74" s="10"/>
    </row>
    <row r="75" ht="27" customHeight="1" spans="1:6">
      <c r="A75" s="5"/>
      <c r="B75" s="8"/>
      <c r="C75" s="6"/>
      <c r="D75" s="9"/>
      <c r="E75" s="9"/>
      <c r="F75" s="10"/>
    </row>
    <row r="76" ht="27" customHeight="1" spans="1:6">
      <c r="A76" s="5"/>
      <c r="B76" s="8"/>
      <c r="C76" s="6"/>
      <c r="D76" s="9"/>
      <c r="E76" s="9"/>
      <c r="F76" s="10"/>
    </row>
    <row r="77" ht="27" customHeight="1" spans="1:6">
      <c r="A77" s="5"/>
      <c r="B77" s="8"/>
      <c r="C77" s="6"/>
      <c r="D77" s="9"/>
      <c r="E77" s="9"/>
      <c r="F77" s="10"/>
    </row>
    <row r="78" ht="27" customHeight="1" spans="1:6">
      <c r="A78" s="12"/>
      <c r="B78" s="13" t="s">
        <v>236</v>
      </c>
      <c r="C78" s="13"/>
      <c r="D78" s="14">
        <f>SUM(F59:F77)</f>
        <v>0</v>
      </c>
      <c r="E78" s="14"/>
      <c r="F78" s="14"/>
    </row>
  </sheetData>
  <sheetProtection algorithmName="SHA-512" hashValue="0Nxe9YCtgUyTU/pokrPTOUM7xn/x/bJF0ojSYZr8T89GEuPpM6XwJLh7w2jE2DMixAaVCf/MtEmK3cC+qAKmfQ==" saltValue="tVZQEo10eJ8L96jw0ao+iw==" spinCount="100000" sheet="1" formatCells="0" formatColumns="0" formatRows="0" objects="1"/>
  <mergeCells count="18">
    <mergeCell ref="A1:F1"/>
    <mergeCell ref="A2:F2"/>
    <mergeCell ref="A3:D3"/>
    <mergeCell ref="A4:F4"/>
    <mergeCell ref="B25:C25"/>
    <mergeCell ref="D25:F25"/>
    <mergeCell ref="A26:F26"/>
    <mergeCell ref="A27:F27"/>
    <mergeCell ref="A28:D28"/>
    <mergeCell ref="A29:F29"/>
    <mergeCell ref="B53:C53"/>
    <mergeCell ref="D53:F53"/>
    <mergeCell ref="A54:F54"/>
    <mergeCell ref="A55:F55"/>
    <mergeCell ref="A56:D56"/>
    <mergeCell ref="A57:F57"/>
    <mergeCell ref="B78:C78"/>
    <mergeCell ref="D78:F78"/>
  </mergeCells>
  <printOptions horizontalCentered="1" verticalCentered="1"/>
  <pageMargins left="0.50125" right="0.50125" top="0.786805555555556" bottom="0.826388888888889" header="0.629861111111111" footer="0.708333333333333"/>
  <pageSetup paperSize="9" fitToWidth="0" fitToHeight="0"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3"/>
  <sheetViews>
    <sheetView showZeros="0" zoomScale="85" zoomScaleNormal="85" workbookViewId="0">
      <selection activeCell="E33" sqref="E8:E33"/>
    </sheetView>
  </sheetViews>
  <sheetFormatPr defaultColWidth="9" defaultRowHeight="15" outlineLevelCol="5"/>
  <cols>
    <col min="1" max="1" width="10.3333333333333" customWidth="1"/>
    <col min="2" max="2" width="28.1916666666667" customWidth="1"/>
    <col min="3" max="3" width="5.75" customWidth="1"/>
    <col min="4" max="4" width="11.375" customWidth="1"/>
    <col min="5" max="5" width="12.625" customWidth="1"/>
    <col min="6" max="6" width="13.25" customWidth="1"/>
    <col min="7" max="7" width="10" customWidth="1"/>
  </cols>
  <sheetData>
    <row r="1" ht="41.75" customHeight="1" spans="1:6">
      <c r="A1" s="1" t="s">
        <v>61</v>
      </c>
      <c r="B1" s="1"/>
      <c r="C1" s="1"/>
      <c r="D1" s="1"/>
      <c r="E1" s="1"/>
      <c r="F1" s="1"/>
    </row>
    <row r="2" ht="21" customHeight="1" spans="1:6">
      <c r="A2" s="3" t="s">
        <v>373</v>
      </c>
      <c r="B2" s="3"/>
      <c r="C2" s="3"/>
      <c r="D2" s="3"/>
      <c r="E2" s="3"/>
      <c r="F2" s="3"/>
    </row>
    <row r="3" ht="21" customHeight="1" spans="1:6">
      <c r="A3" s="3"/>
      <c r="B3" s="3"/>
      <c r="C3" s="3"/>
      <c r="D3" s="3"/>
      <c r="E3" s="3"/>
      <c r="F3" s="3"/>
    </row>
    <row r="4" ht="21" customHeight="1" spans="1:6">
      <c r="A4" s="4" t="s">
        <v>41</v>
      </c>
      <c r="B4" s="4"/>
      <c r="C4" s="4"/>
      <c r="D4" s="4"/>
      <c r="E4" s="4"/>
      <c r="F4" s="4"/>
    </row>
    <row r="5" ht="21" customHeight="1" spans="1:6">
      <c r="A5" s="5" t="s">
        <v>62</v>
      </c>
      <c r="B5" s="6" t="s">
        <v>63</v>
      </c>
      <c r="C5" s="6" t="s">
        <v>64</v>
      </c>
      <c r="D5" s="6" t="s">
        <v>65</v>
      </c>
      <c r="E5" s="6" t="s">
        <v>66</v>
      </c>
      <c r="F5" s="7" t="s">
        <v>67</v>
      </c>
    </row>
    <row r="6" ht="21" customHeight="1" spans="1:6">
      <c r="A6" s="5" t="s">
        <v>238</v>
      </c>
      <c r="B6" s="8" t="s">
        <v>239</v>
      </c>
      <c r="C6" s="6"/>
      <c r="D6" s="9"/>
      <c r="E6" s="9"/>
      <c r="F6" s="10">
        <f t="shared" ref="F6:F33" si="0">ROUND(D6*E6,0)</f>
        <v>0</v>
      </c>
    </row>
    <row r="7" ht="21" customHeight="1" spans="1:6">
      <c r="A7" s="5" t="s">
        <v>240</v>
      </c>
      <c r="B7" s="8" t="s">
        <v>241</v>
      </c>
      <c r="C7" s="6"/>
      <c r="D7" s="9"/>
      <c r="E7" s="9"/>
      <c r="F7" s="10">
        <f t="shared" si="0"/>
        <v>0</v>
      </c>
    </row>
    <row r="8" ht="21" customHeight="1" spans="1:6">
      <c r="A8" s="5" t="s">
        <v>296</v>
      </c>
      <c r="B8" s="8" t="s">
        <v>297</v>
      </c>
      <c r="C8" s="6" t="s">
        <v>103</v>
      </c>
      <c r="D8" s="9" t="s">
        <v>374</v>
      </c>
      <c r="E8" s="11"/>
      <c r="F8" s="10">
        <f t="shared" si="0"/>
        <v>0</v>
      </c>
    </row>
    <row r="9" ht="21" customHeight="1" spans="1:6">
      <c r="A9" s="5" t="s">
        <v>245</v>
      </c>
      <c r="B9" s="8" t="s">
        <v>246</v>
      </c>
      <c r="C9" s="6"/>
      <c r="D9" s="9"/>
      <c r="E9" s="11"/>
      <c r="F9" s="10">
        <f t="shared" si="0"/>
        <v>0</v>
      </c>
    </row>
    <row r="10" ht="21" customHeight="1" spans="1:6">
      <c r="A10" s="5" t="s">
        <v>247</v>
      </c>
      <c r="B10" s="8" t="s">
        <v>248</v>
      </c>
      <c r="C10" s="6"/>
      <c r="D10" s="9"/>
      <c r="E10" s="11"/>
      <c r="F10" s="10">
        <f t="shared" si="0"/>
        <v>0</v>
      </c>
    </row>
    <row r="11" ht="21" customHeight="1" spans="1:6">
      <c r="A11" s="5" t="s">
        <v>375</v>
      </c>
      <c r="B11" s="8" t="s">
        <v>376</v>
      </c>
      <c r="C11" s="6" t="s">
        <v>103</v>
      </c>
      <c r="D11" s="9" t="s">
        <v>377</v>
      </c>
      <c r="E11" s="11"/>
      <c r="F11" s="10">
        <f t="shared" si="0"/>
        <v>0</v>
      </c>
    </row>
    <row r="12" ht="21" customHeight="1" spans="1:6">
      <c r="A12" s="5" t="s">
        <v>252</v>
      </c>
      <c r="B12" s="8" t="s">
        <v>253</v>
      </c>
      <c r="C12" s="6"/>
      <c r="D12" s="9"/>
      <c r="E12" s="11"/>
      <c r="F12" s="10">
        <f t="shared" si="0"/>
        <v>0</v>
      </c>
    </row>
    <row r="13" ht="21" customHeight="1" spans="1:6">
      <c r="A13" s="5" t="s">
        <v>378</v>
      </c>
      <c r="B13" s="8" t="s">
        <v>379</v>
      </c>
      <c r="C13" s="6"/>
      <c r="D13" s="9"/>
      <c r="E13" s="11"/>
      <c r="F13" s="10">
        <f t="shared" si="0"/>
        <v>0</v>
      </c>
    </row>
    <row r="14" ht="21" customHeight="1" spans="1:6">
      <c r="A14" s="5" t="s">
        <v>380</v>
      </c>
      <c r="B14" s="8" t="s">
        <v>381</v>
      </c>
      <c r="C14" s="6" t="s">
        <v>103</v>
      </c>
      <c r="D14" s="9" t="s">
        <v>382</v>
      </c>
      <c r="E14" s="11"/>
      <c r="F14" s="10">
        <f t="shared" si="0"/>
        <v>0</v>
      </c>
    </row>
    <row r="15" ht="21" customHeight="1" spans="1:6">
      <c r="A15" s="5" t="s">
        <v>91</v>
      </c>
      <c r="B15" s="8" t="s">
        <v>92</v>
      </c>
      <c r="C15" s="6"/>
      <c r="D15" s="9"/>
      <c r="E15" s="11"/>
      <c r="F15" s="10">
        <f t="shared" si="0"/>
        <v>0</v>
      </c>
    </row>
    <row r="16" ht="21" customHeight="1" spans="1:6">
      <c r="A16" s="5" t="s">
        <v>93</v>
      </c>
      <c r="B16" s="8" t="s">
        <v>94</v>
      </c>
      <c r="C16" s="6"/>
      <c r="D16" s="9"/>
      <c r="E16" s="11"/>
      <c r="F16" s="10">
        <f t="shared" si="0"/>
        <v>0</v>
      </c>
    </row>
    <row r="17" ht="21" customHeight="1" spans="1:6">
      <c r="A17" s="5" t="s">
        <v>383</v>
      </c>
      <c r="B17" s="8" t="s">
        <v>384</v>
      </c>
      <c r="C17" s="6"/>
      <c r="D17" s="9"/>
      <c r="E17" s="11"/>
      <c r="F17" s="10">
        <f t="shared" si="0"/>
        <v>0</v>
      </c>
    </row>
    <row r="18" ht="21" customHeight="1" spans="1:6">
      <c r="A18" s="5" t="s">
        <v>385</v>
      </c>
      <c r="B18" s="8" t="s">
        <v>386</v>
      </c>
      <c r="C18" s="6" t="s">
        <v>103</v>
      </c>
      <c r="D18" s="9" t="s">
        <v>387</v>
      </c>
      <c r="E18" s="11"/>
      <c r="F18" s="10">
        <f t="shared" si="0"/>
        <v>0</v>
      </c>
    </row>
    <row r="19" ht="21" customHeight="1" spans="1:6">
      <c r="A19" s="5" t="s">
        <v>388</v>
      </c>
      <c r="B19" s="8" t="s">
        <v>302</v>
      </c>
      <c r="C19" s="6" t="s">
        <v>103</v>
      </c>
      <c r="D19" s="9" t="s">
        <v>389</v>
      </c>
      <c r="E19" s="11"/>
      <c r="F19" s="10">
        <f t="shared" si="0"/>
        <v>0</v>
      </c>
    </row>
    <row r="20" ht="21" customHeight="1" spans="1:6">
      <c r="A20" s="5" t="s">
        <v>390</v>
      </c>
      <c r="B20" s="8" t="s">
        <v>391</v>
      </c>
      <c r="C20" s="6" t="s">
        <v>103</v>
      </c>
      <c r="D20" s="9" t="s">
        <v>392</v>
      </c>
      <c r="E20" s="11"/>
      <c r="F20" s="10">
        <f t="shared" si="0"/>
        <v>0</v>
      </c>
    </row>
    <row r="21" ht="21" customHeight="1" spans="1:6">
      <c r="A21" s="5" t="s">
        <v>393</v>
      </c>
      <c r="B21" s="8" t="s">
        <v>394</v>
      </c>
      <c r="C21" s="6" t="s">
        <v>395</v>
      </c>
      <c r="D21" s="9" t="s">
        <v>396</v>
      </c>
      <c r="E21" s="11"/>
      <c r="F21" s="10">
        <f t="shared" si="0"/>
        <v>0</v>
      </c>
    </row>
    <row r="22" ht="21" customHeight="1" spans="1:6">
      <c r="A22" s="5" t="s">
        <v>304</v>
      </c>
      <c r="B22" s="8" t="s">
        <v>305</v>
      </c>
      <c r="C22" s="6"/>
      <c r="D22" s="9"/>
      <c r="E22" s="11"/>
      <c r="F22" s="10">
        <f t="shared" si="0"/>
        <v>0</v>
      </c>
    </row>
    <row r="23" ht="21" customHeight="1" spans="1:6">
      <c r="A23" s="5" t="s">
        <v>319</v>
      </c>
      <c r="B23" s="8" t="s">
        <v>320</v>
      </c>
      <c r="C23" s="6"/>
      <c r="D23" s="9"/>
      <c r="E23" s="11"/>
      <c r="F23" s="10">
        <f t="shared" si="0"/>
        <v>0</v>
      </c>
    </row>
    <row r="24" ht="21" customHeight="1" spans="1:6">
      <c r="A24" s="5" t="s">
        <v>397</v>
      </c>
      <c r="B24" s="8" t="s">
        <v>398</v>
      </c>
      <c r="C24" s="6"/>
      <c r="D24" s="9"/>
      <c r="E24" s="11"/>
      <c r="F24" s="10">
        <f t="shared" si="0"/>
        <v>0</v>
      </c>
    </row>
    <row r="25" ht="21" customHeight="1" spans="1:6">
      <c r="A25" s="5" t="s">
        <v>399</v>
      </c>
      <c r="B25" s="8" t="s">
        <v>400</v>
      </c>
      <c r="C25" s="6" t="s">
        <v>103</v>
      </c>
      <c r="D25" s="9" t="s">
        <v>401</v>
      </c>
      <c r="E25" s="11"/>
      <c r="F25" s="10">
        <f t="shared" si="0"/>
        <v>0</v>
      </c>
    </row>
    <row r="26" ht="21" customHeight="1" spans="1:6">
      <c r="A26" s="5" t="s">
        <v>402</v>
      </c>
      <c r="B26" s="8" t="s">
        <v>403</v>
      </c>
      <c r="C26" s="6" t="s">
        <v>103</v>
      </c>
      <c r="D26" s="9" t="s">
        <v>404</v>
      </c>
      <c r="E26" s="11"/>
      <c r="F26" s="10">
        <f t="shared" si="0"/>
        <v>0</v>
      </c>
    </row>
    <row r="27" ht="21" customHeight="1" spans="1:6">
      <c r="A27" s="5" t="s">
        <v>405</v>
      </c>
      <c r="B27" s="8" t="s">
        <v>317</v>
      </c>
      <c r="C27" s="6" t="s">
        <v>103</v>
      </c>
      <c r="D27" s="9" t="s">
        <v>406</v>
      </c>
      <c r="E27" s="11"/>
      <c r="F27" s="10">
        <f t="shared" si="0"/>
        <v>0</v>
      </c>
    </row>
    <row r="28" ht="21" customHeight="1" spans="1:6">
      <c r="A28" s="5" t="s">
        <v>407</v>
      </c>
      <c r="B28" s="8" t="s">
        <v>408</v>
      </c>
      <c r="C28" s="6"/>
      <c r="D28" s="9"/>
      <c r="E28" s="11"/>
      <c r="F28" s="10">
        <f t="shared" si="0"/>
        <v>0</v>
      </c>
    </row>
    <row r="29" ht="21" customHeight="1" spans="1:6">
      <c r="A29" s="5" t="s">
        <v>409</v>
      </c>
      <c r="B29" s="8" t="s">
        <v>410</v>
      </c>
      <c r="C29" s="6" t="s">
        <v>103</v>
      </c>
      <c r="D29" s="9" t="s">
        <v>411</v>
      </c>
      <c r="E29" s="11"/>
      <c r="F29" s="10">
        <f t="shared" si="0"/>
        <v>0</v>
      </c>
    </row>
    <row r="30" ht="21" customHeight="1" spans="1:6">
      <c r="A30" s="5" t="s">
        <v>412</v>
      </c>
      <c r="B30" s="8" t="s">
        <v>403</v>
      </c>
      <c r="C30" s="6" t="s">
        <v>103</v>
      </c>
      <c r="D30" s="9" t="s">
        <v>413</v>
      </c>
      <c r="E30" s="11"/>
      <c r="F30" s="10">
        <f t="shared" si="0"/>
        <v>0</v>
      </c>
    </row>
    <row r="31" ht="21" customHeight="1" spans="1:6">
      <c r="A31" s="5" t="s">
        <v>414</v>
      </c>
      <c r="B31" s="8" t="s">
        <v>317</v>
      </c>
      <c r="C31" s="6" t="s">
        <v>103</v>
      </c>
      <c r="D31" s="9" t="s">
        <v>415</v>
      </c>
      <c r="E31" s="11"/>
      <c r="F31" s="10">
        <f t="shared" si="0"/>
        <v>0</v>
      </c>
    </row>
    <row r="32" ht="21" customHeight="1" spans="1:6">
      <c r="A32" s="5" t="s">
        <v>416</v>
      </c>
      <c r="B32" s="8" t="s">
        <v>417</v>
      </c>
      <c r="C32" s="6"/>
      <c r="D32" s="9"/>
      <c r="E32" s="11"/>
      <c r="F32" s="10">
        <f t="shared" si="0"/>
        <v>0</v>
      </c>
    </row>
    <row r="33" ht="21" customHeight="1" spans="1:6">
      <c r="A33" s="5" t="s">
        <v>418</v>
      </c>
      <c r="B33" s="8" t="s">
        <v>419</v>
      </c>
      <c r="C33" s="6" t="s">
        <v>119</v>
      </c>
      <c r="D33" s="9" t="s">
        <v>420</v>
      </c>
      <c r="E33" s="11"/>
      <c r="F33" s="10">
        <f t="shared" si="0"/>
        <v>0</v>
      </c>
    </row>
    <row r="34" ht="21" customHeight="1" spans="1:6">
      <c r="A34" s="12"/>
      <c r="B34" s="13" t="s">
        <v>105</v>
      </c>
      <c r="C34" s="13"/>
      <c r="D34" s="14">
        <f>SUM(F6:F33)</f>
        <v>0</v>
      </c>
      <c r="E34" s="14"/>
      <c r="F34" s="14"/>
    </row>
    <row r="35" ht="41.75" customHeight="1" spans="1:6">
      <c r="A35" s="1" t="s">
        <v>61</v>
      </c>
      <c r="B35" s="1"/>
      <c r="C35" s="1"/>
      <c r="D35" s="1"/>
      <c r="E35" s="1"/>
      <c r="F35" s="1"/>
    </row>
    <row r="36" ht="28" customHeight="1" spans="1:6">
      <c r="A36" s="3" t="s">
        <v>373</v>
      </c>
      <c r="B36" s="3"/>
      <c r="C36" s="3"/>
      <c r="D36" s="3"/>
      <c r="E36" s="3"/>
      <c r="F36" s="3"/>
    </row>
    <row r="37" ht="28" customHeight="1" spans="1:6">
      <c r="A37" s="3"/>
      <c r="B37" s="3"/>
      <c r="C37" s="3"/>
      <c r="D37" s="3"/>
      <c r="E37" s="3"/>
      <c r="F37" s="3"/>
    </row>
    <row r="38" ht="28" customHeight="1" spans="1:6">
      <c r="A38" s="4" t="s">
        <v>44</v>
      </c>
      <c r="B38" s="4"/>
      <c r="C38" s="4"/>
      <c r="D38" s="4"/>
      <c r="E38" s="4"/>
      <c r="F38" s="4"/>
    </row>
    <row r="39" ht="28" customHeight="1" spans="1:6">
      <c r="A39" s="5" t="s">
        <v>62</v>
      </c>
      <c r="B39" s="6" t="s">
        <v>63</v>
      </c>
      <c r="C39" s="6" t="s">
        <v>64</v>
      </c>
      <c r="D39" s="6" t="s">
        <v>65</v>
      </c>
      <c r="E39" s="6" t="s">
        <v>66</v>
      </c>
      <c r="F39" s="7" t="s">
        <v>67</v>
      </c>
    </row>
    <row r="40" ht="28" customHeight="1" spans="1:6">
      <c r="A40" s="5" t="s">
        <v>106</v>
      </c>
      <c r="B40" s="8" t="s">
        <v>107</v>
      </c>
      <c r="C40" s="6"/>
      <c r="D40" s="9"/>
      <c r="E40" s="9"/>
      <c r="F40" s="10">
        <f t="shared" ref="F40:F49" si="1">ROUND(D40*E40,0)</f>
        <v>0</v>
      </c>
    </row>
    <row r="41" ht="28" customHeight="1" spans="1:6">
      <c r="A41" s="5" t="s">
        <v>108</v>
      </c>
      <c r="B41" s="8" t="s">
        <v>109</v>
      </c>
      <c r="C41" s="6"/>
      <c r="D41" s="9"/>
      <c r="E41" s="9"/>
      <c r="F41" s="10">
        <f t="shared" si="1"/>
        <v>0</v>
      </c>
    </row>
    <row r="42" ht="28" customHeight="1" spans="1:6">
      <c r="A42" s="5" t="s">
        <v>110</v>
      </c>
      <c r="B42" s="8" t="s">
        <v>111</v>
      </c>
      <c r="C42" s="6" t="s">
        <v>103</v>
      </c>
      <c r="D42" s="9" t="s">
        <v>421</v>
      </c>
      <c r="E42" s="15"/>
      <c r="F42" s="10">
        <f t="shared" si="1"/>
        <v>0</v>
      </c>
    </row>
    <row r="43" ht="28" customHeight="1" spans="1:6">
      <c r="A43" s="5" t="s">
        <v>128</v>
      </c>
      <c r="B43" s="8" t="s">
        <v>129</v>
      </c>
      <c r="C43" s="6"/>
      <c r="D43" s="9"/>
      <c r="E43" s="15"/>
      <c r="F43" s="10">
        <f t="shared" si="1"/>
        <v>0</v>
      </c>
    </row>
    <row r="44" ht="28" customHeight="1" spans="1:6">
      <c r="A44" s="5" t="s">
        <v>130</v>
      </c>
      <c r="B44" s="8" t="s">
        <v>131</v>
      </c>
      <c r="C44" s="6"/>
      <c r="D44" s="9"/>
      <c r="E44" s="15"/>
      <c r="F44" s="10">
        <f t="shared" si="1"/>
        <v>0</v>
      </c>
    </row>
    <row r="45" ht="28" customHeight="1" spans="1:6">
      <c r="A45" s="5" t="s">
        <v>422</v>
      </c>
      <c r="B45" s="8" t="s">
        <v>423</v>
      </c>
      <c r="C45" s="6"/>
      <c r="D45" s="9"/>
      <c r="E45" s="15"/>
      <c r="F45" s="10">
        <f t="shared" si="1"/>
        <v>0</v>
      </c>
    </row>
    <row r="46" ht="28" customHeight="1" spans="1:6">
      <c r="A46" s="5" t="s">
        <v>424</v>
      </c>
      <c r="B46" s="8" t="s">
        <v>311</v>
      </c>
      <c r="C46" s="6" t="s">
        <v>103</v>
      </c>
      <c r="D46" s="9" t="s">
        <v>425</v>
      </c>
      <c r="E46" s="15"/>
      <c r="F46" s="10">
        <f t="shared" si="1"/>
        <v>0</v>
      </c>
    </row>
    <row r="47" ht="28" customHeight="1" spans="1:6">
      <c r="A47" s="5" t="s">
        <v>135</v>
      </c>
      <c r="B47" s="8" t="s">
        <v>136</v>
      </c>
      <c r="C47" s="6"/>
      <c r="D47" s="9"/>
      <c r="E47" s="15"/>
      <c r="F47" s="10">
        <f t="shared" si="1"/>
        <v>0</v>
      </c>
    </row>
    <row r="48" ht="28" customHeight="1" spans="1:6">
      <c r="A48" s="5" t="s">
        <v>426</v>
      </c>
      <c r="B48" s="8" t="s">
        <v>427</v>
      </c>
      <c r="C48" s="6"/>
      <c r="D48" s="9"/>
      <c r="E48" s="15"/>
      <c r="F48" s="10">
        <f t="shared" si="1"/>
        <v>0</v>
      </c>
    </row>
    <row r="49" ht="28" customHeight="1" spans="1:6">
      <c r="A49" s="5" t="s">
        <v>428</v>
      </c>
      <c r="B49" s="8" t="s">
        <v>429</v>
      </c>
      <c r="C49" s="6" t="s">
        <v>103</v>
      </c>
      <c r="D49" s="9" t="s">
        <v>195</v>
      </c>
      <c r="E49" s="15"/>
      <c r="F49" s="10">
        <f t="shared" si="1"/>
        <v>0</v>
      </c>
    </row>
    <row r="50" ht="28" customHeight="1" spans="1:6">
      <c r="A50" s="5"/>
      <c r="B50" s="8"/>
      <c r="C50" s="6"/>
      <c r="D50" s="9"/>
      <c r="E50" s="9"/>
      <c r="F50" s="10"/>
    </row>
    <row r="51" ht="28" customHeight="1" spans="1:6">
      <c r="A51" s="5"/>
      <c r="B51" s="8"/>
      <c r="C51" s="6"/>
      <c r="D51" s="9"/>
      <c r="E51" s="9"/>
      <c r="F51" s="10"/>
    </row>
    <row r="52" ht="28" customHeight="1" spans="1:6">
      <c r="A52" s="5"/>
      <c r="B52" s="8"/>
      <c r="C52" s="6"/>
      <c r="D52" s="9"/>
      <c r="E52" s="9"/>
      <c r="F52" s="10"/>
    </row>
    <row r="53" ht="28" customHeight="1" spans="1:6">
      <c r="A53" s="5"/>
      <c r="B53" s="8"/>
      <c r="C53" s="6"/>
      <c r="D53" s="9"/>
      <c r="E53" s="9"/>
      <c r="F53" s="10"/>
    </row>
    <row r="54" ht="28" customHeight="1" spans="1:6">
      <c r="A54" s="5"/>
      <c r="B54" s="8"/>
      <c r="C54" s="6"/>
      <c r="D54" s="9"/>
      <c r="E54" s="9"/>
      <c r="F54" s="10"/>
    </row>
    <row r="55" ht="28" customHeight="1" spans="1:6">
      <c r="A55" s="5"/>
      <c r="B55" s="8"/>
      <c r="C55" s="6"/>
      <c r="D55" s="9"/>
      <c r="E55" s="9"/>
      <c r="F55" s="10"/>
    </row>
    <row r="56" ht="28" customHeight="1" spans="1:6">
      <c r="A56" s="5"/>
      <c r="B56" s="8"/>
      <c r="C56" s="6"/>
      <c r="D56" s="9"/>
      <c r="E56" s="9"/>
      <c r="F56" s="10"/>
    </row>
    <row r="57" ht="28" customHeight="1" spans="1:6">
      <c r="A57" s="5"/>
      <c r="B57" s="8"/>
      <c r="C57" s="6"/>
      <c r="D57" s="9"/>
      <c r="E57" s="9"/>
      <c r="F57" s="10"/>
    </row>
    <row r="58" ht="28" customHeight="1" spans="1:6">
      <c r="A58" s="5"/>
      <c r="B58" s="8"/>
      <c r="C58" s="6"/>
      <c r="D58" s="9"/>
      <c r="E58" s="9"/>
      <c r="F58" s="10"/>
    </row>
    <row r="59" ht="28" customHeight="1" spans="1:6">
      <c r="A59" s="12"/>
      <c r="B59" s="13" t="s">
        <v>142</v>
      </c>
      <c r="C59" s="13"/>
      <c r="D59" s="14">
        <f>SUM(F40:F58)</f>
        <v>0</v>
      </c>
      <c r="E59" s="14"/>
      <c r="F59" s="14"/>
    </row>
    <row r="60" ht="41.75" customHeight="1" spans="1:6">
      <c r="A60" s="1" t="s">
        <v>61</v>
      </c>
      <c r="B60" s="1"/>
      <c r="C60" s="1"/>
      <c r="D60" s="1"/>
      <c r="E60" s="1"/>
      <c r="F60" s="1"/>
    </row>
    <row r="61" ht="26" customHeight="1" spans="1:6">
      <c r="A61" s="3" t="s">
        <v>373</v>
      </c>
      <c r="B61" s="3"/>
      <c r="C61" s="3"/>
      <c r="D61" s="3"/>
      <c r="E61" s="3"/>
      <c r="F61" s="3"/>
    </row>
    <row r="62" ht="26" customHeight="1" spans="1:6">
      <c r="A62" s="3"/>
      <c r="B62" s="3"/>
      <c r="C62" s="3"/>
      <c r="D62" s="3"/>
      <c r="E62" s="3"/>
      <c r="F62" s="3"/>
    </row>
    <row r="63" ht="26" customHeight="1" spans="1:6">
      <c r="A63" s="4" t="s">
        <v>47</v>
      </c>
      <c r="B63" s="4"/>
      <c r="C63" s="4"/>
      <c r="D63" s="4"/>
      <c r="E63" s="4"/>
      <c r="F63" s="4"/>
    </row>
    <row r="64" ht="26" customHeight="1" spans="1:6">
      <c r="A64" s="5" t="s">
        <v>62</v>
      </c>
      <c r="B64" s="6" t="s">
        <v>63</v>
      </c>
      <c r="C64" s="6" t="s">
        <v>64</v>
      </c>
      <c r="D64" s="6" t="s">
        <v>65</v>
      </c>
      <c r="E64" s="6" t="s">
        <v>66</v>
      </c>
      <c r="F64" s="7" t="s">
        <v>67</v>
      </c>
    </row>
    <row r="65" ht="26" customHeight="1" spans="1:6">
      <c r="A65" s="5" t="s">
        <v>430</v>
      </c>
      <c r="B65" s="8" t="s">
        <v>431</v>
      </c>
      <c r="C65" s="6"/>
      <c r="D65" s="9"/>
      <c r="E65" s="9"/>
      <c r="F65" s="10">
        <f t="shared" ref="F65:F86" si="2">ROUND(D65*E65,0)</f>
        <v>0</v>
      </c>
    </row>
    <row r="66" ht="26" customHeight="1" spans="1:6">
      <c r="A66" s="5" t="s">
        <v>432</v>
      </c>
      <c r="B66" s="8" t="s">
        <v>433</v>
      </c>
      <c r="C66" s="6" t="s">
        <v>395</v>
      </c>
      <c r="D66" s="9" t="s">
        <v>434</v>
      </c>
      <c r="E66" s="11"/>
      <c r="F66" s="10">
        <f t="shared" si="2"/>
        <v>0</v>
      </c>
    </row>
    <row r="67" ht="26" customHeight="1" spans="1:6">
      <c r="A67" s="5" t="s">
        <v>435</v>
      </c>
      <c r="B67" s="8" t="s">
        <v>436</v>
      </c>
      <c r="C67" s="6"/>
      <c r="D67" s="9"/>
      <c r="E67" s="11"/>
      <c r="F67" s="10">
        <f t="shared" si="2"/>
        <v>0</v>
      </c>
    </row>
    <row r="68" ht="26" customHeight="1" spans="1:6">
      <c r="A68" s="5" t="s">
        <v>437</v>
      </c>
      <c r="B68" s="8" t="s">
        <v>438</v>
      </c>
      <c r="C68" s="6"/>
      <c r="D68" s="9"/>
      <c r="E68" s="11"/>
      <c r="F68" s="10">
        <f t="shared" si="2"/>
        <v>0</v>
      </c>
    </row>
    <row r="69" ht="26" customHeight="1" spans="1:6">
      <c r="A69" s="5" t="s">
        <v>439</v>
      </c>
      <c r="B69" s="8" t="s">
        <v>440</v>
      </c>
      <c r="C69" s="6" t="s">
        <v>119</v>
      </c>
      <c r="D69" s="9" t="s">
        <v>441</v>
      </c>
      <c r="E69" s="11"/>
      <c r="F69" s="10">
        <f t="shared" si="2"/>
        <v>0</v>
      </c>
    </row>
    <row r="70" ht="26" customHeight="1" spans="1:6">
      <c r="A70" s="5" t="s">
        <v>442</v>
      </c>
      <c r="B70" s="8" t="s">
        <v>443</v>
      </c>
      <c r="C70" s="6" t="s">
        <v>119</v>
      </c>
      <c r="D70" s="9" t="s">
        <v>441</v>
      </c>
      <c r="E70" s="11"/>
      <c r="F70" s="10">
        <f t="shared" si="2"/>
        <v>0</v>
      </c>
    </row>
    <row r="71" ht="26" customHeight="1" spans="1:6">
      <c r="A71" s="5" t="s">
        <v>444</v>
      </c>
      <c r="B71" s="8" t="s">
        <v>445</v>
      </c>
      <c r="C71" s="6" t="s">
        <v>103</v>
      </c>
      <c r="D71" s="9" t="s">
        <v>446</v>
      </c>
      <c r="E71" s="11"/>
      <c r="F71" s="10">
        <f t="shared" si="2"/>
        <v>0</v>
      </c>
    </row>
    <row r="72" ht="26" customHeight="1" spans="1:6">
      <c r="A72" s="5" t="s">
        <v>447</v>
      </c>
      <c r="B72" s="8" t="s">
        <v>448</v>
      </c>
      <c r="C72" s="6"/>
      <c r="D72" s="9"/>
      <c r="E72" s="11"/>
      <c r="F72" s="10">
        <f t="shared" si="2"/>
        <v>0</v>
      </c>
    </row>
    <row r="73" ht="26" customHeight="1" spans="1:6">
      <c r="A73" s="5" t="s">
        <v>449</v>
      </c>
      <c r="B73" s="8" t="s">
        <v>450</v>
      </c>
      <c r="C73" s="6"/>
      <c r="D73" s="9"/>
      <c r="E73" s="11"/>
      <c r="F73" s="10">
        <f t="shared" si="2"/>
        <v>0</v>
      </c>
    </row>
    <row r="74" ht="26" customHeight="1" spans="1:6">
      <c r="A74" s="5" t="s">
        <v>451</v>
      </c>
      <c r="B74" s="8" t="s">
        <v>452</v>
      </c>
      <c r="C74" s="6"/>
      <c r="D74" s="9"/>
      <c r="E74" s="11"/>
      <c r="F74" s="10">
        <f t="shared" si="2"/>
        <v>0</v>
      </c>
    </row>
    <row r="75" ht="26" customHeight="1" spans="1:6">
      <c r="A75" s="5" t="s">
        <v>453</v>
      </c>
      <c r="B75" s="8" t="s">
        <v>454</v>
      </c>
      <c r="C75" s="6" t="s">
        <v>99</v>
      </c>
      <c r="D75" s="9" t="s">
        <v>455</v>
      </c>
      <c r="E75" s="11"/>
      <c r="F75" s="10">
        <f t="shared" si="2"/>
        <v>0</v>
      </c>
    </row>
    <row r="76" ht="26" customHeight="1" spans="1:6">
      <c r="A76" s="5" t="s">
        <v>456</v>
      </c>
      <c r="B76" s="8" t="s">
        <v>457</v>
      </c>
      <c r="C76" s="6"/>
      <c r="D76" s="9"/>
      <c r="E76" s="11"/>
      <c r="F76" s="10">
        <f t="shared" si="2"/>
        <v>0</v>
      </c>
    </row>
    <row r="77" ht="26" customHeight="1" spans="1:6">
      <c r="A77" s="5" t="s">
        <v>458</v>
      </c>
      <c r="B77" s="8" t="s">
        <v>459</v>
      </c>
      <c r="C77" s="6" t="s">
        <v>99</v>
      </c>
      <c r="D77" s="9" t="s">
        <v>460</v>
      </c>
      <c r="E77" s="11"/>
      <c r="F77" s="10">
        <f t="shared" si="2"/>
        <v>0</v>
      </c>
    </row>
    <row r="78" ht="26" customHeight="1" spans="1:6">
      <c r="A78" s="5" t="s">
        <v>461</v>
      </c>
      <c r="B78" s="8" t="s">
        <v>462</v>
      </c>
      <c r="C78" s="6" t="s">
        <v>103</v>
      </c>
      <c r="D78" s="9" t="s">
        <v>463</v>
      </c>
      <c r="E78" s="11"/>
      <c r="F78" s="10">
        <f t="shared" si="2"/>
        <v>0</v>
      </c>
    </row>
    <row r="79" ht="26" customHeight="1" spans="1:6">
      <c r="A79" s="5" t="s">
        <v>464</v>
      </c>
      <c r="B79" s="8" t="s">
        <v>394</v>
      </c>
      <c r="C79" s="6" t="s">
        <v>395</v>
      </c>
      <c r="D79" s="9" t="s">
        <v>465</v>
      </c>
      <c r="E79" s="11"/>
      <c r="F79" s="10">
        <f t="shared" si="2"/>
        <v>0</v>
      </c>
    </row>
    <row r="80" ht="26" customHeight="1" spans="1:6">
      <c r="A80" s="5" t="s">
        <v>466</v>
      </c>
      <c r="B80" s="8" t="s">
        <v>467</v>
      </c>
      <c r="C80" s="6"/>
      <c r="D80" s="9"/>
      <c r="E80" s="11"/>
      <c r="F80" s="10">
        <f t="shared" si="2"/>
        <v>0</v>
      </c>
    </row>
    <row r="81" ht="26" customHeight="1" spans="1:6">
      <c r="A81" s="5" t="s">
        <v>468</v>
      </c>
      <c r="B81" s="8" t="s">
        <v>469</v>
      </c>
      <c r="C81" s="6" t="s">
        <v>119</v>
      </c>
      <c r="D81" s="9" t="s">
        <v>315</v>
      </c>
      <c r="E81" s="11"/>
      <c r="F81" s="10">
        <f t="shared" si="2"/>
        <v>0</v>
      </c>
    </row>
    <row r="82" ht="26" customHeight="1" spans="1:6">
      <c r="A82" s="5" t="s">
        <v>470</v>
      </c>
      <c r="B82" s="8" t="s">
        <v>471</v>
      </c>
      <c r="C82" s="6" t="s">
        <v>119</v>
      </c>
      <c r="D82" s="9" t="s">
        <v>472</v>
      </c>
      <c r="E82" s="11"/>
      <c r="F82" s="10">
        <f t="shared" si="2"/>
        <v>0</v>
      </c>
    </row>
    <row r="83" ht="26" customHeight="1" spans="1:6">
      <c r="A83" s="5" t="s">
        <v>473</v>
      </c>
      <c r="B83" s="8" t="s">
        <v>474</v>
      </c>
      <c r="C83" s="6" t="s">
        <v>99</v>
      </c>
      <c r="D83" s="9" t="s">
        <v>475</v>
      </c>
      <c r="E83" s="11"/>
      <c r="F83" s="10">
        <f t="shared" si="2"/>
        <v>0</v>
      </c>
    </row>
    <row r="84" ht="26" customHeight="1" spans="1:6">
      <c r="A84" s="16" t="s">
        <v>476</v>
      </c>
      <c r="B84" s="17" t="s">
        <v>477</v>
      </c>
      <c r="C84" s="18" t="s">
        <v>99</v>
      </c>
      <c r="D84" s="19" t="s">
        <v>478</v>
      </c>
      <c r="E84" s="11"/>
      <c r="F84" s="10">
        <f t="shared" si="2"/>
        <v>0</v>
      </c>
    </row>
    <row r="85" ht="26" customHeight="1" spans="1:6">
      <c r="A85" s="5" t="s">
        <v>479</v>
      </c>
      <c r="B85" s="8" t="s">
        <v>480</v>
      </c>
      <c r="C85" s="6" t="s">
        <v>119</v>
      </c>
      <c r="D85" s="9"/>
      <c r="E85" s="11"/>
      <c r="F85" s="10">
        <f t="shared" si="2"/>
        <v>0</v>
      </c>
    </row>
    <row r="86" ht="26" customHeight="1" spans="1:6">
      <c r="A86" s="5" t="s">
        <v>481</v>
      </c>
      <c r="B86" s="8" t="s">
        <v>482</v>
      </c>
      <c r="C86" s="6" t="s">
        <v>119</v>
      </c>
      <c r="D86" s="9" t="s">
        <v>483</v>
      </c>
      <c r="E86" s="11"/>
      <c r="F86" s="10">
        <f t="shared" si="2"/>
        <v>0</v>
      </c>
    </row>
    <row r="87" ht="26" customHeight="1" spans="1:6">
      <c r="A87" s="12"/>
      <c r="B87" s="13" t="s">
        <v>150</v>
      </c>
      <c r="C87" s="13"/>
      <c r="D87" s="14">
        <f>SUM(F65:F86)</f>
        <v>0</v>
      </c>
      <c r="E87" s="14"/>
      <c r="F87" s="14"/>
    </row>
    <row r="88" ht="41.75" customHeight="1" spans="1:6">
      <c r="A88" s="1" t="s">
        <v>61</v>
      </c>
      <c r="B88" s="1"/>
      <c r="C88" s="1"/>
      <c r="D88" s="1"/>
      <c r="E88" s="1"/>
      <c r="F88" s="1"/>
    </row>
    <row r="89" ht="26" customHeight="1" spans="1:6">
      <c r="A89" s="3" t="s">
        <v>373</v>
      </c>
      <c r="B89" s="3"/>
      <c r="C89" s="3"/>
      <c r="D89" s="3"/>
      <c r="E89" s="3"/>
      <c r="F89" s="3"/>
    </row>
    <row r="90" ht="26" customHeight="1" spans="1:6">
      <c r="A90" s="3"/>
      <c r="B90" s="3"/>
      <c r="C90" s="3"/>
      <c r="D90" s="3"/>
      <c r="E90" s="3"/>
      <c r="F90" s="3"/>
    </row>
    <row r="91" ht="26" customHeight="1" spans="1:6">
      <c r="A91" s="4" t="s">
        <v>50</v>
      </c>
      <c r="B91" s="4"/>
      <c r="C91" s="4"/>
      <c r="D91" s="4"/>
      <c r="E91" s="4"/>
      <c r="F91" s="4"/>
    </row>
    <row r="92" ht="26" customHeight="1" spans="1:6">
      <c r="A92" s="5" t="s">
        <v>62</v>
      </c>
      <c r="B92" s="6" t="s">
        <v>63</v>
      </c>
      <c r="C92" s="6" t="s">
        <v>64</v>
      </c>
      <c r="D92" s="6" t="s">
        <v>65</v>
      </c>
      <c r="E92" s="6" t="s">
        <v>66</v>
      </c>
      <c r="F92" s="7" t="s">
        <v>67</v>
      </c>
    </row>
    <row r="93" ht="26" customHeight="1" spans="1:6">
      <c r="A93" s="5" t="s">
        <v>484</v>
      </c>
      <c r="B93" s="8" t="s">
        <v>485</v>
      </c>
      <c r="C93" s="6"/>
      <c r="D93" s="9"/>
      <c r="E93" s="9"/>
      <c r="F93" s="10">
        <f t="shared" ref="F93:F97" si="3">ROUND(D93*E93,0)</f>
        <v>0</v>
      </c>
    </row>
    <row r="94" ht="26" customHeight="1" spans="1:6">
      <c r="A94" s="5" t="s">
        <v>486</v>
      </c>
      <c r="B94" s="8" t="s">
        <v>487</v>
      </c>
      <c r="C94" s="6"/>
      <c r="D94" s="9"/>
      <c r="E94" s="9"/>
      <c r="F94" s="10">
        <f t="shared" si="3"/>
        <v>0</v>
      </c>
    </row>
    <row r="95" ht="26" customHeight="1" spans="1:6">
      <c r="A95" s="5" t="s">
        <v>488</v>
      </c>
      <c r="B95" s="8" t="s">
        <v>489</v>
      </c>
      <c r="C95" s="6"/>
      <c r="D95" s="9"/>
      <c r="E95" s="9"/>
      <c r="F95" s="10">
        <f t="shared" si="3"/>
        <v>0</v>
      </c>
    </row>
    <row r="96" ht="26" customHeight="1" spans="1:6">
      <c r="A96" s="5" t="s">
        <v>490</v>
      </c>
      <c r="B96" s="8" t="s">
        <v>491</v>
      </c>
      <c r="C96" s="6" t="s">
        <v>99</v>
      </c>
      <c r="D96" s="9" t="s">
        <v>475</v>
      </c>
      <c r="E96" s="11"/>
      <c r="F96" s="10">
        <f t="shared" si="3"/>
        <v>0</v>
      </c>
    </row>
    <row r="97" ht="26" customHeight="1" spans="1:6">
      <c r="A97" s="5" t="s">
        <v>492</v>
      </c>
      <c r="B97" s="8" t="s">
        <v>493</v>
      </c>
      <c r="C97" s="6" t="s">
        <v>99</v>
      </c>
      <c r="D97" s="9" t="s">
        <v>494</v>
      </c>
      <c r="E97" s="11"/>
      <c r="F97" s="10">
        <f t="shared" si="3"/>
        <v>0</v>
      </c>
    </row>
    <row r="98" ht="26" customHeight="1" spans="1:6">
      <c r="A98" s="5"/>
      <c r="B98" s="8"/>
      <c r="C98" s="6"/>
      <c r="D98" s="9"/>
      <c r="E98" s="9"/>
      <c r="F98" s="10"/>
    </row>
    <row r="99" ht="26" customHeight="1" spans="1:6">
      <c r="A99" s="5"/>
      <c r="B99" s="8"/>
      <c r="C99" s="6"/>
      <c r="D99" s="9"/>
      <c r="E99" s="9"/>
      <c r="F99" s="10"/>
    </row>
    <row r="100" ht="26" customHeight="1" spans="1:6">
      <c r="A100" s="5"/>
      <c r="B100" s="8"/>
      <c r="C100" s="6"/>
      <c r="D100" s="9"/>
      <c r="E100" s="9"/>
      <c r="F100" s="10"/>
    </row>
    <row r="101" ht="26" customHeight="1" spans="1:6">
      <c r="A101" s="5"/>
      <c r="B101" s="8"/>
      <c r="C101" s="6"/>
      <c r="D101" s="9"/>
      <c r="E101" s="9"/>
      <c r="F101" s="10"/>
    </row>
    <row r="102" ht="26" customHeight="1" spans="1:6">
      <c r="A102" s="5"/>
      <c r="B102" s="8"/>
      <c r="C102" s="6"/>
      <c r="D102" s="9"/>
      <c r="E102" s="9"/>
      <c r="F102" s="10"/>
    </row>
    <row r="103" ht="26" customHeight="1" spans="1:6">
      <c r="A103" s="5"/>
      <c r="B103" s="8"/>
      <c r="C103" s="6"/>
      <c r="D103" s="9"/>
      <c r="E103" s="9"/>
      <c r="F103" s="10"/>
    </row>
    <row r="104" ht="26" customHeight="1" spans="1:6">
      <c r="A104" s="5"/>
      <c r="B104" s="8"/>
      <c r="C104" s="6"/>
      <c r="D104" s="9"/>
      <c r="E104" s="9"/>
      <c r="F104" s="10"/>
    </row>
    <row r="105" ht="26" customHeight="1" spans="1:6">
      <c r="A105" s="5"/>
      <c r="B105" s="8"/>
      <c r="C105" s="6"/>
      <c r="D105" s="9"/>
      <c r="E105" s="9"/>
      <c r="F105" s="10"/>
    </row>
    <row r="106" ht="26" customHeight="1" spans="1:6">
      <c r="A106" s="5"/>
      <c r="B106" s="8"/>
      <c r="C106" s="6"/>
      <c r="D106" s="9"/>
      <c r="E106" s="9"/>
      <c r="F106" s="10"/>
    </row>
    <row r="107" ht="26" customHeight="1" spans="1:6">
      <c r="A107" s="5"/>
      <c r="B107" s="8"/>
      <c r="C107" s="6"/>
      <c r="D107" s="9"/>
      <c r="E107" s="9"/>
      <c r="F107" s="10"/>
    </row>
    <row r="108" ht="26" customHeight="1" spans="1:6">
      <c r="A108" s="5"/>
      <c r="B108" s="8"/>
      <c r="C108" s="6"/>
      <c r="D108" s="9"/>
      <c r="E108" s="9"/>
      <c r="F108" s="10"/>
    </row>
    <row r="109" ht="26" customHeight="1" spans="1:6">
      <c r="A109" s="5"/>
      <c r="B109" s="8"/>
      <c r="C109" s="6"/>
      <c r="D109" s="9"/>
      <c r="E109" s="9"/>
      <c r="F109" s="10"/>
    </row>
    <row r="110" ht="26" customHeight="1" spans="1:6">
      <c r="A110" s="5"/>
      <c r="B110" s="8"/>
      <c r="C110" s="6"/>
      <c r="D110" s="9"/>
      <c r="E110" s="9"/>
      <c r="F110" s="10"/>
    </row>
    <row r="111" ht="26" customHeight="1" spans="1:6">
      <c r="A111" s="5"/>
      <c r="B111" s="8"/>
      <c r="C111" s="6"/>
      <c r="D111" s="9"/>
      <c r="E111" s="9"/>
      <c r="F111" s="10"/>
    </row>
    <row r="112" ht="26" customHeight="1" spans="1:6">
      <c r="A112" s="12"/>
      <c r="B112" s="13" t="s">
        <v>236</v>
      </c>
      <c r="C112" s="13"/>
      <c r="D112" s="14">
        <f>SUM(F93:F111)</f>
        <v>0</v>
      </c>
      <c r="E112" s="14"/>
      <c r="F112" s="14"/>
    </row>
    <row r="113" ht="16.85" customHeight="1" spans="1:6">
      <c r="A113" s="3"/>
      <c r="B113" s="3"/>
      <c r="C113" s="3"/>
      <c r="D113" s="3"/>
      <c r="E113" s="3"/>
      <c r="F113" s="3"/>
    </row>
  </sheetData>
  <sheetProtection algorithmName="SHA-512" hashValue="TOG3XVvanGMDnQL98YvFZkoawJXymvUWfe71HubkCMo2r61eak04Zff8RSCpL2msqmvTZGNCTCYIs24YgWkw7g==" saltValue="bww5uY/WMIr7rM6ZLQeLqw==" spinCount="100000" sheet="1" formatCells="0" formatColumns="0" formatRows="0" objects="1"/>
  <mergeCells count="26">
    <mergeCell ref="A1:F1"/>
    <mergeCell ref="A2:F2"/>
    <mergeCell ref="A3:D3"/>
    <mergeCell ref="A4:F4"/>
    <mergeCell ref="B34:C34"/>
    <mergeCell ref="D34:F34"/>
    <mergeCell ref="A35:F35"/>
    <mergeCell ref="A36:F36"/>
    <mergeCell ref="A37:D37"/>
    <mergeCell ref="A38:F38"/>
    <mergeCell ref="B59:C59"/>
    <mergeCell ref="D59:F59"/>
    <mergeCell ref="A60:F60"/>
    <mergeCell ref="A61:F61"/>
    <mergeCell ref="A62:D62"/>
    <mergeCell ref="A63:F63"/>
    <mergeCell ref="B87:C87"/>
    <mergeCell ref="D87:F87"/>
    <mergeCell ref="A88:F88"/>
    <mergeCell ref="A89:F89"/>
    <mergeCell ref="A90:D90"/>
    <mergeCell ref="A91:F91"/>
    <mergeCell ref="B112:C112"/>
    <mergeCell ref="D112:F112"/>
    <mergeCell ref="A113:C113"/>
    <mergeCell ref="D113:F113"/>
  </mergeCells>
  <printOptions horizontalCentered="1" verticalCentered="1"/>
  <pageMargins left="0.50125" right="0.50125" top="0.786805555555556" bottom="0.786805555555556" header="0" footer="0"/>
  <pageSetup paperSize="9" fitToWidth="0" fitToHeight="0" orientation="portrait"/>
  <headerFooter alignWithMargins="0"/>
  <rowBreaks count="1" manualBreakCount="1">
    <brk id="113"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1"/>
  <sheetViews>
    <sheetView showZeros="0" zoomScale="70" zoomScaleNormal="70" workbookViewId="0">
      <selection activeCell="F27" sqref="A2:F2 A27:F27"/>
    </sheetView>
  </sheetViews>
  <sheetFormatPr defaultColWidth="9" defaultRowHeight="15" outlineLevelCol="5"/>
  <cols>
    <col min="1" max="1" width="10.6" customWidth="1"/>
    <col min="2" max="2" width="25.1666666666667" customWidth="1"/>
    <col min="3" max="3" width="5.75" customWidth="1"/>
    <col min="4" max="4" width="11.375" customWidth="1"/>
    <col min="5" max="5" width="12.625" customWidth="1"/>
    <col min="6" max="6" width="13.25" customWidth="1"/>
    <col min="7" max="7" width="10" customWidth="1"/>
  </cols>
  <sheetData>
    <row r="1" ht="41.75" customHeight="1" spans="1:6">
      <c r="A1" s="1" t="s">
        <v>61</v>
      </c>
      <c r="B1" s="1"/>
      <c r="C1" s="1"/>
      <c r="D1" s="1"/>
      <c r="E1" s="1"/>
      <c r="F1" s="1"/>
    </row>
    <row r="2" ht="29" customHeight="1" spans="1:6">
      <c r="A2" s="2" t="s">
        <v>495</v>
      </c>
      <c r="B2" s="2"/>
      <c r="C2" s="2"/>
      <c r="D2" s="2"/>
      <c r="E2" s="2"/>
      <c r="F2" s="2"/>
    </row>
    <row r="3" ht="29" customHeight="1" spans="1:6">
      <c r="A3" s="3"/>
      <c r="B3" s="3"/>
      <c r="C3" s="3"/>
      <c r="D3" s="3"/>
      <c r="E3" s="3"/>
      <c r="F3" s="3"/>
    </row>
    <row r="4" ht="29" customHeight="1" spans="1:6">
      <c r="A4" s="4" t="s">
        <v>41</v>
      </c>
      <c r="B4" s="4"/>
      <c r="C4" s="4"/>
      <c r="D4" s="4"/>
      <c r="E4" s="4"/>
      <c r="F4" s="4"/>
    </row>
    <row r="5" ht="29" customHeight="1" spans="1:6">
      <c r="A5" s="5" t="s">
        <v>62</v>
      </c>
      <c r="B5" s="6" t="s">
        <v>63</v>
      </c>
      <c r="C5" s="6" t="s">
        <v>64</v>
      </c>
      <c r="D5" s="6" t="s">
        <v>65</v>
      </c>
      <c r="E5" s="6" t="s">
        <v>66</v>
      </c>
      <c r="F5" s="7" t="s">
        <v>67</v>
      </c>
    </row>
    <row r="6" ht="29" customHeight="1" spans="1:6">
      <c r="A6" s="5" t="s">
        <v>304</v>
      </c>
      <c r="B6" s="8" t="s">
        <v>305</v>
      </c>
      <c r="C6" s="6"/>
      <c r="D6" s="9"/>
      <c r="E6" s="9"/>
      <c r="F6" s="10">
        <f t="shared" ref="F6:F10" si="0">ROUND(D6*E6,0)</f>
        <v>0</v>
      </c>
    </row>
    <row r="7" ht="29" customHeight="1" spans="1:6">
      <c r="A7" s="5" t="s">
        <v>306</v>
      </c>
      <c r="B7" s="8" t="s">
        <v>307</v>
      </c>
      <c r="C7" s="6"/>
      <c r="D7" s="9"/>
      <c r="E7" s="9"/>
      <c r="F7" s="10">
        <f t="shared" si="0"/>
        <v>0</v>
      </c>
    </row>
    <row r="8" ht="29" customHeight="1" spans="1:6">
      <c r="A8" s="5" t="s">
        <v>308</v>
      </c>
      <c r="B8" s="8" t="s">
        <v>309</v>
      </c>
      <c r="C8" s="6"/>
      <c r="D8" s="9"/>
      <c r="E8" s="9"/>
      <c r="F8" s="10">
        <f t="shared" si="0"/>
        <v>0</v>
      </c>
    </row>
    <row r="9" ht="29" customHeight="1" spans="1:6">
      <c r="A9" s="5" t="s">
        <v>310</v>
      </c>
      <c r="B9" s="8" t="s">
        <v>311</v>
      </c>
      <c r="C9" s="6" t="s">
        <v>103</v>
      </c>
      <c r="D9" s="9" t="s">
        <v>496</v>
      </c>
      <c r="E9" s="11"/>
      <c r="F9" s="10">
        <f t="shared" si="0"/>
        <v>0</v>
      </c>
    </row>
    <row r="10" ht="29" customHeight="1" spans="1:6">
      <c r="A10" s="5" t="s">
        <v>313</v>
      </c>
      <c r="B10" s="8" t="s">
        <v>497</v>
      </c>
      <c r="C10" s="6" t="s">
        <v>103</v>
      </c>
      <c r="D10" s="9" t="s">
        <v>498</v>
      </c>
      <c r="E10" s="11"/>
      <c r="F10" s="10">
        <f t="shared" si="0"/>
        <v>0</v>
      </c>
    </row>
    <row r="11" ht="29" customHeight="1" spans="1:6">
      <c r="A11" s="5"/>
      <c r="B11" s="8"/>
      <c r="C11" s="6"/>
      <c r="D11" s="9"/>
      <c r="E11" s="9"/>
      <c r="F11" s="10"/>
    </row>
    <row r="12" ht="29" customHeight="1" spans="1:6">
      <c r="A12" s="5"/>
      <c r="B12" s="8"/>
      <c r="C12" s="6"/>
      <c r="D12" s="9"/>
      <c r="E12" s="9"/>
      <c r="F12" s="10"/>
    </row>
    <row r="13" ht="29" customHeight="1" spans="1:6">
      <c r="A13" s="5"/>
      <c r="B13" s="8"/>
      <c r="C13" s="6"/>
      <c r="D13" s="9"/>
      <c r="E13" s="9"/>
      <c r="F13" s="10"/>
    </row>
    <row r="14" ht="29" customHeight="1" spans="1:6">
      <c r="A14" s="5"/>
      <c r="B14" s="8"/>
      <c r="C14" s="6"/>
      <c r="D14" s="9"/>
      <c r="E14" s="9"/>
      <c r="F14" s="10"/>
    </row>
    <row r="15" ht="29" customHeight="1" spans="1:6">
      <c r="A15" s="5"/>
      <c r="B15" s="8"/>
      <c r="C15" s="6"/>
      <c r="D15" s="9"/>
      <c r="E15" s="9"/>
      <c r="F15" s="10"/>
    </row>
    <row r="16" ht="29" customHeight="1" spans="1:6">
      <c r="A16" s="5"/>
      <c r="B16" s="8"/>
      <c r="C16" s="6"/>
      <c r="D16" s="9"/>
      <c r="E16" s="9"/>
      <c r="F16" s="10"/>
    </row>
    <row r="17" ht="29" customHeight="1" spans="1:6">
      <c r="A17" s="5"/>
      <c r="B17" s="8"/>
      <c r="C17" s="6"/>
      <c r="D17" s="9"/>
      <c r="E17" s="9"/>
      <c r="F17" s="10"/>
    </row>
    <row r="18" ht="29" customHeight="1" spans="1:6">
      <c r="A18" s="5"/>
      <c r="B18" s="8"/>
      <c r="C18" s="6"/>
      <c r="D18" s="9"/>
      <c r="E18" s="9"/>
      <c r="F18" s="10"/>
    </row>
    <row r="19" ht="29" customHeight="1" spans="1:6">
      <c r="A19" s="5"/>
      <c r="B19" s="8"/>
      <c r="C19" s="6"/>
      <c r="D19" s="9"/>
      <c r="E19" s="9"/>
      <c r="F19" s="10"/>
    </row>
    <row r="20" ht="29" customHeight="1" spans="1:6">
      <c r="A20" s="5"/>
      <c r="B20" s="8"/>
      <c r="C20" s="6"/>
      <c r="D20" s="9"/>
      <c r="E20" s="9"/>
      <c r="F20" s="10"/>
    </row>
    <row r="21" ht="29" customHeight="1" spans="1:6">
      <c r="A21" s="5"/>
      <c r="B21" s="8"/>
      <c r="C21" s="6"/>
      <c r="D21" s="9"/>
      <c r="E21" s="9"/>
      <c r="F21" s="10"/>
    </row>
    <row r="22" ht="29" customHeight="1" spans="1:6">
      <c r="A22" s="5"/>
      <c r="B22" s="8"/>
      <c r="C22" s="6"/>
      <c r="D22" s="9"/>
      <c r="E22" s="9"/>
      <c r="F22" s="10"/>
    </row>
    <row r="23" ht="29" customHeight="1" spans="1:6">
      <c r="A23" s="5"/>
      <c r="B23" s="8"/>
      <c r="C23" s="6"/>
      <c r="D23" s="9"/>
      <c r="E23" s="9"/>
      <c r="F23" s="10"/>
    </row>
    <row r="24" ht="29" customHeight="1" spans="1:6">
      <c r="A24" s="5"/>
      <c r="B24" s="8"/>
      <c r="C24" s="6"/>
      <c r="D24" s="9"/>
      <c r="E24" s="9"/>
      <c r="F24" s="10"/>
    </row>
    <row r="25" ht="29" customHeight="1" spans="1:6">
      <c r="A25" s="12"/>
      <c r="B25" s="13" t="s">
        <v>105</v>
      </c>
      <c r="C25" s="13"/>
      <c r="D25" s="14">
        <f>SUM(F6:F24)</f>
        <v>0</v>
      </c>
      <c r="E25" s="14"/>
      <c r="F25" s="14"/>
    </row>
    <row r="26" ht="41.75" customHeight="1" spans="1:6">
      <c r="A26" s="1" t="s">
        <v>61</v>
      </c>
      <c r="B26" s="1"/>
      <c r="C26" s="1"/>
      <c r="D26" s="1"/>
      <c r="E26" s="1"/>
      <c r="F26" s="1"/>
    </row>
    <row r="27" ht="29" customHeight="1" spans="1:6">
      <c r="A27" s="2" t="s">
        <v>495</v>
      </c>
      <c r="B27" s="2"/>
      <c r="C27" s="2"/>
      <c r="D27" s="2"/>
      <c r="E27" s="2"/>
      <c r="F27" s="2"/>
    </row>
    <row r="28" ht="29" customHeight="1" spans="1:6">
      <c r="A28" s="3"/>
      <c r="B28" s="3"/>
      <c r="C28" s="3"/>
      <c r="D28" s="3"/>
      <c r="E28" s="3"/>
      <c r="F28" s="3"/>
    </row>
    <row r="29" ht="29" customHeight="1" spans="1:6">
      <c r="A29" s="4" t="s">
        <v>44</v>
      </c>
      <c r="B29" s="4"/>
      <c r="C29" s="4"/>
      <c r="D29" s="4"/>
      <c r="E29" s="4"/>
      <c r="F29" s="4"/>
    </row>
    <row r="30" ht="29" customHeight="1" spans="1:6">
      <c r="A30" s="5" t="s">
        <v>62</v>
      </c>
      <c r="B30" s="6" t="s">
        <v>63</v>
      </c>
      <c r="C30" s="6" t="s">
        <v>64</v>
      </c>
      <c r="D30" s="6" t="s">
        <v>65</v>
      </c>
      <c r="E30" s="6" t="s">
        <v>66</v>
      </c>
      <c r="F30" s="7" t="s">
        <v>67</v>
      </c>
    </row>
    <row r="31" ht="29" customHeight="1" spans="1:6">
      <c r="A31" s="5" t="s">
        <v>106</v>
      </c>
      <c r="B31" s="8" t="s">
        <v>107</v>
      </c>
      <c r="C31" s="6"/>
      <c r="D31" s="9"/>
      <c r="E31" s="9"/>
      <c r="F31" s="10">
        <f t="shared" ref="F31:F38" si="1">ROUND(D31*E31,0)</f>
        <v>0</v>
      </c>
    </row>
    <row r="32" ht="29" customHeight="1" spans="1:6">
      <c r="A32" s="5" t="s">
        <v>108</v>
      </c>
      <c r="B32" s="8" t="s">
        <v>109</v>
      </c>
      <c r="C32" s="6"/>
      <c r="D32" s="9"/>
      <c r="E32" s="9"/>
      <c r="F32" s="10">
        <f t="shared" si="1"/>
        <v>0</v>
      </c>
    </row>
    <row r="33" ht="29" customHeight="1" spans="1:6">
      <c r="A33" s="5" t="s">
        <v>110</v>
      </c>
      <c r="B33" s="8" t="s">
        <v>111</v>
      </c>
      <c r="C33" s="6" t="s">
        <v>103</v>
      </c>
      <c r="D33" s="9" t="s">
        <v>499</v>
      </c>
      <c r="E33" s="11"/>
      <c r="F33" s="10">
        <f t="shared" si="1"/>
        <v>0</v>
      </c>
    </row>
    <row r="34" ht="29" customHeight="1" spans="1:6">
      <c r="A34" s="5" t="s">
        <v>115</v>
      </c>
      <c r="B34" s="8" t="s">
        <v>116</v>
      </c>
      <c r="C34" s="6"/>
      <c r="D34" s="9"/>
      <c r="E34" s="11"/>
      <c r="F34" s="10">
        <f t="shared" si="1"/>
        <v>0</v>
      </c>
    </row>
    <row r="35" ht="29" customHeight="1" spans="1:6">
      <c r="A35" s="5" t="s">
        <v>117</v>
      </c>
      <c r="B35" s="8" t="s">
        <v>500</v>
      </c>
      <c r="C35" s="6" t="s">
        <v>119</v>
      </c>
      <c r="D35" s="9" t="s">
        <v>501</v>
      </c>
      <c r="E35" s="11"/>
      <c r="F35" s="10">
        <f t="shared" si="1"/>
        <v>0</v>
      </c>
    </row>
    <row r="36" ht="29" customHeight="1" spans="1:6">
      <c r="A36" s="5" t="s">
        <v>121</v>
      </c>
      <c r="B36" s="8" t="s">
        <v>122</v>
      </c>
      <c r="C36" s="6"/>
      <c r="D36" s="9"/>
      <c r="E36" s="11"/>
      <c r="F36" s="10">
        <f t="shared" si="1"/>
        <v>0</v>
      </c>
    </row>
    <row r="37" ht="29" customHeight="1" spans="1:6">
      <c r="A37" s="5" t="s">
        <v>123</v>
      </c>
      <c r="B37" s="8" t="s">
        <v>124</v>
      </c>
      <c r="C37" s="6"/>
      <c r="D37" s="9"/>
      <c r="E37" s="11"/>
      <c r="F37" s="10">
        <f t="shared" si="1"/>
        <v>0</v>
      </c>
    </row>
    <row r="38" ht="29" customHeight="1" spans="1:6">
      <c r="A38" s="5" t="s">
        <v>125</v>
      </c>
      <c r="B38" s="8" t="s">
        <v>369</v>
      </c>
      <c r="C38" s="6" t="s">
        <v>119</v>
      </c>
      <c r="D38" s="9" t="s">
        <v>501</v>
      </c>
      <c r="E38" s="11"/>
      <c r="F38" s="10">
        <f t="shared" si="1"/>
        <v>0</v>
      </c>
    </row>
    <row r="39" ht="29" customHeight="1" spans="1:6">
      <c r="A39" s="5"/>
      <c r="B39" s="8"/>
      <c r="C39" s="6"/>
      <c r="D39" s="9"/>
      <c r="E39" s="9"/>
      <c r="F39" s="10"/>
    </row>
    <row r="40" ht="29" customHeight="1" spans="1:6">
      <c r="A40" s="5"/>
      <c r="B40" s="8"/>
      <c r="C40" s="6"/>
      <c r="D40" s="9"/>
      <c r="E40" s="9"/>
      <c r="F40" s="10"/>
    </row>
    <row r="41" ht="29" customHeight="1" spans="1:6">
      <c r="A41" s="5"/>
      <c r="B41" s="8"/>
      <c r="C41" s="6"/>
      <c r="D41" s="9"/>
      <c r="E41" s="9"/>
      <c r="F41" s="10"/>
    </row>
    <row r="42" ht="29" customHeight="1" spans="1:6">
      <c r="A42" s="5"/>
      <c r="B42" s="8"/>
      <c r="C42" s="6"/>
      <c r="D42" s="9"/>
      <c r="E42" s="9"/>
      <c r="F42" s="10"/>
    </row>
    <row r="43" ht="29" customHeight="1" spans="1:6">
      <c r="A43" s="5"/>
      <c r="B43" s="8"/>
      <c r="C43" s="6"/>
      <c r="D43" s="9"/>
      <c r="E43" s="9"/>
      <c r="F43" s="10"/>
    </row>
    <row r="44" ht="29" customHeight="1" spans="1:6">
      <c r="A44" s="5"/>
      <c r="B44" s="8"/>
      <c r="C44" s="6"/>
      <c r="D44" s="9"/>
      <c r="E44" s="9"/>
      <c r="F44" s="10"/>
    </row>
    <row r="45" ht="29" customHeight="1" spans="1:6">
      <c r="A45" s="5"/>
      <c r="B45" s="8"/>
      <c r="C45" s="6"/>
      <c r="D45" s="9"/>
      <c r="E45" s="9"/>
      <c r="F45" s="10"/>
    </row>
    <row r="46" ht="29" customHeight="1" spans="1:6">
      <c r="A46" s="5"/>
      <c r="B46" s="8"/>
      <c r="C46" s="6"/>
      <c r="D46" s="9"/>
      <c r="E46" s="9"/>
      <c r="F46" s="10"/>
    </row>
    <row r="47" ht="29" customHeight="1" spans="1:6">
      <c r="A47" s="5"/>
      <c r="B47" s="8"/>
      <c r="C47" s="6"/>
      <c r="D47" s="9"/>
      <c r="E47" s="9"/>
      <c r="F47" s="10"/>
    </row>
    <row r="48" ht="29" customHeight="1" spans="1:6">
      <c r="A48" s="5"/>
      <c r="B48" s="8"/>
      <c r="C48" s="6"/>
      <c r="D48" s="9"/>
      <c r="E48" s="9"/>
      <c r="F48" s="10"/>
    </row>
    <row r="49" ht="29" customHeight="1" spans="1:6">
      <c r="A49" s="5"/>
      <c r="B49" s="8"/>
      <c r="C49" s="6"/>
      <c r="D49" s="9"/>
      <c r="E49" s="9"/>
      <c r="F49" s="10"/>
    </row>
    <row r="50" ht="29" customHeight="1" spans="1:6">
      <c r="A50" s="12"/>
      <c r="B50" s="13" t="s">
        <v>142</v>
      </c>
      <c r="C50" s="13"/>
      <c r="D50" s="14">
        <f>SUM(F31:F49)</f>
        <v>0</v>
      </c>
      <c r="E50" s="14"/>
      <c r="F50" s="14"/>
    </row>
    <row r="51" ht="16.85" customHeight="1" spans="1:6">
      <c r="A51" s="3"/>
      <c r="B51" s="3"/>
      <c r="C51" s="3"/>
      <c r="D51" s="3"/>
      <c r="E51" s="3"/>
      <c r="F51" s="3"/>
    </row>
  </sheetData>
  <sheetProtection algorithmName="SHA-512" hashValue="o1vxtV2eB72pkgJtggLoPpObMn2WtLL9sRWsWr3FcGCfsRSvQyNeXBKsEGvN0FTCtxC2RD+L7ILbxpTcxyKRag==" saltValue="hH6StB0D38yqnQTs2rEAXg==" spinCount="100000" sheet="1" formatCells="0" formatColumns="0" formatRows="0" objects="1"/>
  <mergeCells count="14">
    <mergeCell ref="A1:F1"/>
    <mergeCell ref="A2:F2"/>
    <mergeCell ref="A3:D3"/>
    <mergeCell ref="A4:F4"/>
    <mergeCell ref="B25:C25"/>
    <mergeCell ref="D25:F25"/>
    <mergeCell ref="A26:F26"/>
    <mergeCell ref="A27:F27"/>
    <mergeCell ref="A28:D28"/>
    <mergeCell ref="A29:F29"/>
    <mergeCell ref="B50:C50"/>
    <mergeCell ref="D50:F50"/>
    <mergeCell ref="A51:C51"/>
    <mergeCell ref="D51:F51"/>
  </mergeCells>
  <printOptions horizontalCentered="1" verticalCentered="1"/>
  <pageMargins left="0.50125" right="0.50125" top="0.66875" bottom="0.629861111111111" header="0" footer="0"/>
  <pageSetup paperSize="9" fitToWidth="0" fitToHeight="0" orientation="portrait"/>
  <headerFooter alignWithMargins="0"/>
  <rowBreaks count="1" manualBreakCount="1">
    <brk id="51"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showZeros="0" tabSelected="1" zoomScale="85" zoomScaleNormal="85" workbookViewId="0">
      <selection activeCell="A2" sqref="A2:F2"/>
    </sheetView>
  </sheetViews>
  <sheetFormatPr defaultColWidth="9" defaultRowHeight="15" outlineLevelCol="5"/>
  <cols>
    <col min="1" max="1" width="8.91666666666667" customWidth="1"/>
    <col min="2" max="2" width="26.6666666666667" customWidth="1"/>
    <col min="3" max="3" width="5.75" customWidth="1"/>
    <col min="4" max="4" width="11.375" customWidth="1"/>
    <col min="5" max="5" width="12.625" customWidth="1"/>
    <col min="6" max="6" width="13.25" customWidth="1"/>
    <col min="7" max="7" width="10" customWidth="1"/>
  </cols>
  <sheetData>
    <row r="1" ht="41.75" customHeight="1" spans="1:6">
      <c r="A1" s="1" t="s">
        <v>61</v>
      </c>
      <c r="B1" s="1"/>
      <c r="C1" s="1"/>
      <c r="D1" s="1"/>
      <c r="E1" s="1"/>
      <c r="F1" s="1"/>
    </row>
    <row r="2" ht="27" customHeight="1" spans="1:6">
      <c r="A2" s="2" t="s">
        <v>502</v>
      </c>
      <c r="B2" s="2"/>
      <c r="C2" s="2"/>
      <c r="D2" s="2"/>
      <c r="E2" s="2"/>
      <c r="F2" s="2"/>
    </row>
    <row r="3" ht="27" customHeight="1" spans="1:6">
      <c r="A3" s="3"/>
      <c r="B3" s="3"/>
      <c r="C3" s="3"/>
      <c r="D3" s="3"/>
      <c r="E3" s="3"/>
      <c r="F3" s="3"/>
    </row>
    <row r="4" ht="27" customHeight="1" spans="1:6">
      <c r="A4" s="4" t="s">
        <v>44</v>
      </c>
      <c r="B4" s="4"/>
      <c r="C4" s="4"/>
      <c r="D4" s="4"/>
      <c r="E4" s="4"/>
      <c r="F4" s="4"/>
    </row>
    <row r="5" ht="27" customHeight="1" spans="1:6">
      <c r="A5" s="5" t="s">
        <v>62</v>
      </c>
      <c r="B5" s="6" t="s">
        <v>63</v>
      </c>
      <c r="C5" s="6" t="s">
        <v>64</v>
      </c>
      <c r="D5" s="6" t="s">
        <v>65</v>
      </c>
      <c r="E5" s="6" t="s">
        <v>66</v>
      </c>
      <c r="F5" s="7" t="s">
        <v>67</v>
      </c>
    </row>
    <row r="6" ht="27" customHeight="1" spans="1:6">
      <c r="A6" s="5" t="s">
        <v>128</v>
      </c>
      <c r="B6" s="8" t="s">
        <v>129</v>
      </c>
      <c r="C6" s="6"/>
      <c r="D6" s="9"/>
      <c r="E6" s="9"/>
      <c r="F6" s="10">
        <f t="shared" ref="F6:F8" si="0">ROUND(D6*E6,0)</f>
        <v>0</v>
      </c>
    </row>
    <row r="7" ht="27" customHeight="1" spans="1:6">
      <c r="A7" s="5" t="s">
        <v>130</v>
      </c>
      <c r="B7" s="8" t="s">
        <v>131</v>
      </c>
      <c r="C7" s="6"/>
      <c r="D7" s="9"/>
      <c r="E7" s="9"/>
      <c r="F7" s="10">
        <f t="shared" si="0"/>
        <v>0</v>
      </c>
    </row>
    <row r="8" ht="27" customHeight="1" spans="1:6">
      <c r="A8" s="5" t="s">
        <v>132</v>
      </c>
      <c r="B8" s="8" t="s">
        <v>503</v>
      </c>
      <c r="C8" s="6" t="s">
        <v>103</v>
      </c>
      <c r="D8" s="9" t="s">
        <v>504</v>
      </c>
      <c r="E8" s="11"/>
      <c r="F8" s="10">
        <f t="shared" si="0"/>
        <v>0</v>
      </c>
    </row>
    <row r="9" ht="27" customHeight="1" spans="1:6">
      <c r="A9" s="5"/>
      <c r="B9" s="8"/>
      <c r="C9" s="6"/>
      <c r="D9" s="9"/>
      <c r="E9" s="9"/>
      <c r="F9" s="10"/>
    </row>
    <row r="10" ht="27" customHeight="1" spans="1:6">
      <c r="A10" s="5"/>
      <c r="B10" s="8"/>
      <c r="C10" s="6"/>
      <c r="D10" s="9"/>
      <c r="E10" s="9"/>
      <c r="F10" s="10"/>
    </row>
    <row r="11" ht="27" customHeight="1" spans="1:6">
      <c r="A11" s="5"/>
      <c r="B11" s="8"/>
      <c r="C11" s="6"/>
      <c r="D11" s="9"/>
      <c r="E11" s="9"/>
      <c r="F11" s="10"/>
    </row>
    <row r="12" ht="27" customHeight="1" spans="1:6">
      <c r="A12" s="5"/>
      <c r="B12" s="8"/>
      <c r="C12" s="6"/>
      <c r="D12" s="9"/>
      <c r="E12" s="9"/>
      <c r="F12" s="10"/>
    </row>
    <row r="13" ht="27" customHeight="1" spans="1:6">
      <c r="A13" s="5"/>
      <c r="B13" s="8"/>
      <c r="C13" s="6"/>
      <c r="D13" s="9"/>
      <c r="E13" s="9"/>
      <c r="F13" s="10"/>
    </row>
    <row r="14" ht="27" customHeight="1" spans="1:6">
      <c r="A14" s="5"/>
      <c r="B14" s="8"/>
      <c r="C14" s="6"/>
      <c r="D14" s="9"/>
      <c r="E14" s="9"/>
      <c r="F14" s="10"/>
    </row>
    <row r="15" ht="27" customHeight="1" spans="1:6">
      <c r="A15" s="5"/>
      <c r="B15" s="8"/>
      <c r="C15" s="6"/>
      <c r="D15" s="9"/>
      <c r="E15" s="9"/>
      <c r="F15" s="10"/>
    </row>
    <row r="16" ht="27" customHeight="1" spans="1:6">
      <c r="A16" s="5"/>
      <c r="B16" s="8"/>
      <c r="C16" s="6"/>
      <c r="D16" s="9"/>
      <c r="E16" s="9"/>
      <c r="F16" s="10"/>
    </row>
    <row r="17" ht="27" customHeight="1" spans="1:6">
      <c r="A17" s="5"/>
      <c r="B17" s="8"/>
      <c r="C17" s="6"/>
      <c r="D17" s="9"/>
      <c r="E17" s="9"/>
      <c r="F17" s="10"/>
    </row>
    <row r="18" ht="27" customHeight="1" spans="1:6">
      <c r="A18" s="5"/>
      <c r="B18" s="8"/>
      <c r="C18" s="6"/>
      <c r="D18" s="9"/>
      <c r="E18" s="9"/>
      <c r="F18" s="10"/>
    </row>
    <row r="19" ht="27" customHeight="1" spans="1:6">
      <c r="A19" s="5"/>
      <c r="B19" s="8"/>
      <c r="C19" s="6"/>
      <c r="D19" s="9"/>
      <c r="E19" s="9"/>
      <c r="F19" s="10"/>
    </row>
    <row r="20" ht="27" customHeight="1" spans="1:6">
      <c r="A20" s="5"/>
      <c r="B20" s="8"/>
      <c r="C20" s="6"/>
      <c r="D20" s="9"/>
      <c r="E20" s="9"/>
      <c r="F20" s="10"/>
    </row>
    <row r="21" ht="27" customHeight="1" spans="1:6">
      <c r="A21" s="5"/>
      <c r="B21" s="8"/>
      <c r="C21" s="6"/>
      <c r="D21" s="9"/>
      <c r="E21" s="9"/>
      <c r="F21" s="10"/>
    </row>
    <row r="22" ht="27" customHeight="1" spans="1:6">
      <c r="A22" s="5"/>
      <c r="B22" s="8"/>
      <c r="C22" s="6"/>
      <c r="D22" s="9"/>
      <c r="E22" s="9"/>
      <c r="F22" s="10"/>
    </row>
    <row r="23" ht="27" customHeight="1" spans="1:6">
      <c r="A23" s="5"/>
      <c r="B23" s="8"/>
      <c r="C23" s="6"/>
      <c r="D23" s="9"/>
      <c r="E23" s="9"/>
      <c r="F23" s="10"/>
    </row>
    <row r="24" ht="27" customHeight="1" spans="1:6">
      <c r="A24" s="5"/>
      <c r="B24" s="8"/>
      <c r="C24" s="6"/>
      <c r="D24" s="9"/>
      <c r="E24" s="9"/>
      <c r="F24" s="10"/>
    </row>
    <row r="25" ht="27" customHeight="1" spans="1:6">
      <c r="A25" s="12"/>
      <c r="B25" s="13" t="s">
        <v>142</v>
      </c>
      <c r="C25" s="13"/>
      <c r="D25" s="14">
        <f>SUM(F6:F24)</f>
        <v>0</v>
      </c>
      <c r="E25" s="14"/>
      <c r="F25" s="14"/>
    </row>
  </sheetData>
  <sheetProtection algorithmName="SHA-512" hashValue="6IOhsHVPEhf2aB8C1J9ELUE/Y5BUGzr6ueVLdSKyyEPIUxJztUh0byM5RB0/LKkHL09qs5fel3doRdtAyE7zlw==" saltValue="p+mUObgpGDj3zyfw2JMT6g==" spinCount="100000" sheet="1" formatCells="0" formatColumns="0" formatRows="0" objects="1"/>
  <mergeCells count="6">
    <mergeCell ref="A1:F1"/>
    <mergeCell ref="A2:F2"/>
    <mergeCell ref="A3:D3"/>
    <mergeCell ref="A4:F4"/>
    <mergeCell ref="B25:C25"/>
    <mergeCell ref="D25:F25"/>
  </mergeCells>
  <printOptions horizontalCentered="1" verticalCentered="1"/>
  <pageMargins left="0.50125" right="0.50125" top="0.786805555555556" bottom="0.66875" header="0" footer="0.747916666666667"/>
  <pageSetup paperSize="9" fitToWidth="0" fitToHeight="0" orientation="portrait"/>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2" master="" otherUserPermission="visible"/>
  <rangeList sheetStid="2" master="" otherUserPermission="visible"/>
  <rangeList sheetStid="11" master="" otherUserPermission="visible"/>
  <rangeList sheetStid="3" master="" otherUserPermission="visible"/>
  <rangeList sheetStid="8" master="" otherUserPermission="visible"/>
  <rangeList sheetStid="4" master="" otherUserPermission="visible"/>
  <rangeList sheetStid="9" master="" otherUserPermission="visible"/>
  <rangeList sheetStid="7" master="" otherUserPermission="visible"/>
  <rangeList sheetStid="10" master="" otherUserPermission="visible"/>
  <rangeList sheetStid="5" master="" otherUserPermission="visible"/>
  <rangeList sheetStid="6"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11</vt:i4>
      </vt:variant>
    </vt:vector>
  </HeadingPairs>
  <TitlesOfParts>
    <vt:vector size="11" baseType="lpstr">
      <vt:lpstr>工程量清单说明</vt:lpstr>
      <vt:lpstr>【表1】 工程量清单汇总表</vt:lpstr>
      <vt:lpstr>100章</vt:lpstr>
      <vt:lpstr>1-C070 </vt:lpstr>
      <vt:lpstr>2-安防隐患排查</vt:lpstr>
      <vt:lpstr>3-阿木萨-川井</vt:lpstr>
      <vt:lpstr>4-C010线</vt:lpstr>
      <vt:lpstr>5-Y205 石哈河-新忽热</vt:lpstr>
      <vt:lpstr>6-桥梁及附属</vt:lpstr>
      <vt:lpstr>7-C077 毛其格-希热庙</vt:lpstr>
      <vt:lpstr>8-C306 联丰一队-乌加河</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英国宫</cp:lastModifiedBy>
  <dcterms:created xsi:type="dcterms:W3CDTF">2026-06-30T20:40:00Z</dcterms:created>
  <dcterms:modified xsi:type="dcterms:W3CDTF">2026-07-08T15:02:29Z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3B573FC9B1BD4B5695E250F00AE15660_12</vt:lpwstr>
  </property>
  <property fmtid="{D5CDD505-2E9C-101B-9397-08002B2CF9AE}" pid="3" name="KSOProductBuildVer">
    <vt:lpwstr>2052-12.1.0.26895</vt:lpwstr>
  </property>
  <property fmtid="{D5CDD505-2E9C-101B-9397-08002B2CF9AE}" pid="4" name="CalculationRule">
    <vt:i4>0</vt:i4>
  </property>
</Properties>
</file>