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说明" sheetId="4" r:id="rId1"/>
    <sheet name="100章" sheetId="19" r:id="rId2"/>
    <sheet name="300章" sheetId="20" r:id="rId3"/>
    <sheet name="汇总表" sheetId="17" r:id="rId4"/>
  </sheets>
  <definedNames>
    <definedName name="_xlnm.Print_Area" localSheetId="1">'100章'!$A$1:$F$27</definedName>
    <definedName name="_xlnm.Print_Area" localSheetId="0">说明!$A$1:$A$44</definedName>
    <definedName name="_xlnm.Print_Titles" localSheetId="2">'300章'!$1:$4</definedName>
    <definedName name="_xlnm.Print_Area" localSheetId="2">'300章'!$A$1:$F$26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<sst xmlns="http://schemas.openxmlformats.org/spreadsheetml/2006/main" count="111" uniqueCount="107">
  <si>
    <r>
      <t>第五章</t>
    </r>
    <r>
      <rPr>
        <b/>
        <sz val="16"/>
        <rFont val="Arial"/>
        <charset val="134"/>
      </rPr>
      <t xml:space="preserve">  </t>
    </r>
    <r>
      <rPr>
        <b/>
        <sz val="16"/>
        <rFont val="宋体"/>
        <charset val="134"/>
      </rPr>
      <t>工程量清单</t>
    </r>
  </si>
  <si>
    <r>
      <t>1.</t>
    </r>
    <r>
      <rPr>
        <sz val="12"/>
        <rFont val="宋体"/>
        <charset val="134"/>
      </rPr>
      <t>工程量清单说明</t>
    </r>
  </si>
  <si>
    <r>
      <t xml:space="preserve">1.1 </t>
    </r>
    <r>
      <rPr>
        <sz val="12"/>
        <rFont val="宋体"/>
        <charset val="134"/>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</si>
  <si>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t xml:space="preserve">1.2 </t>
    </r>
    <r>
      <rPr>
        <sz val="12"/>
        <rFont val="宋体"/>
        <charset val="134"/>
      </rPr>
      <t>本工程量清单应与招标文件中的投标人须知、通用合同条款、专用合同条款、工程量清单计量规则、技术规范及图纸等一起阅读和理解。</t>
    </r>
  </si>
  <si>
    <r>
      <t xml:space="preserve">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134"/>
      </rPr>
      <t>15.4</t>
    </r>
    <r>
      <rPr>
        <sz val="12"/>
        <rFont val="宋体"/>
        <charset val="134"/>
      </rPr>
      <t>款的规定，按监理人确定的单价或总额价计算支付额。</t>
    </r>
  </si>
  <si>
    <r>
      <t xml:space="preserve">1.4 </t>
    </r>
    <r>
      <rPr>
        <sz val="12"/>
        <rFont val="宋体"/>
        <charset val="134"/>
      </rPr>
      <t>工程量清单各章是按第八章</t>
    </r>
    <r>
      <rPr>
        <sz val="12"/>
        <rFont val="Arial"/>
        <charset val="134"/>
      </rPr>
      <t>“</t>
    </r>
    <r>
      <rPr>
        <sz val="12"/>
        <rFont val="宋体"/>
        <charset val="134"/>
      </rPr>
      <t>工程量清单计量规则</t>
    </r>
    <r>
      <rPr>
        <sz val="12"/>
        <rFont val="Arial"/>
        <charset val="134"/>
      </rPr>
      <t>”</t>
    </r>
    <r>
      <rPr>
        <sz val="12"/>
        <rFont val="宋体"/>
        <charset val="134"/>
      </rPr>
      <t>、第七章</t>
    </r>
    <r>
      <rPr>
        <sz val="12"/>
        <rFont val="Arial"/>
        <charset val="134"/>
      </rPr>
      <t>“</t>
    </r>
    <r>
      <rPr>
        <sz val="12"/>
        <rFont val="宋体"/>
        <charset val="134"/>
      </rPr>
      <t>技术规范</t>
    </r>
    <r>
      <rPr>
        <sz val="12"/>
        <rFont val="Arial"/>
        <charset val="134"/>
      </rPr>
      <t>”</t>
    </r>
    <r>
      <rPr>
        <sz val="12"/>
        <rFont val="宋体"/>
        <charset val="134"/>
      </rPr>
      <t>的相应章次编号的，因此，工程量清单中各章的工程子目的范围与计量等应与</t>
    </r>
    <r>
      <rPr>
        <sz val="12"/>
        <rFont val="Arial"/>
        <charset val="134"/>
      </rPr>
      <t>“</t>
    </r>
    <r>
      <rPr>
        <sz val="12"/>
        <rFont val="宋体"/>
        <charset val="134"/>
      </rPr>
      <t>工程量清单计量规则</t>
    </r>
    <r>
      <rPr>
        <sz val="12"/>
        <rFont val="Arial"/>
        <charset val="134"/>
      </rPr>
      <t>” “</t>
    </r>
    <r>
      <rPr>
        <sz val="12"/>
        <rFont val="宋体"/>
        <charset val="134"/>
      </rPr>
      <t>技术规范</t>
    </r>
    <r>
      <rPr>
        <sz val="12"/>
        <rFont val="Arial"/>
        <charset val="134"/>
      </rPr>
      <t>”</t>
    </r>
    <r>
      <rPr>
        <sz val="12"/>
        <rFont val="宋体"/>
        <charset val="134"/>
      </rPr>
      <t>相应章节的范围、计量与支付条款结合起来理解或解释。</t>
    </r>
  </si>
  <si>
    <r>
      <t xml:space="preserve">1.5 </t>
    </r>
    <r>
      <rPr>
        <sz val="12"/>
        <rFont val="宋体"/>
        <charset val="134"/>
      </rPr>
      <t>对作业和材料的一般说明或规定，未重复写入工程量清单内，在给工程量清单各子目标价前，应参阅第七章</t>
    </r>
    <r>
      <rPr>
        <sz val="12"/>
        <rFont val="Arial"/>
        <charset val="134"/>
      </rPr>
      <t>“</t>
    </r>
    <r>
      <rPr>
        <sz val="12"/>
        <rFont val="宋体"/>
        <charset val="134"/>
      </rPr>
      <t>技术规范</t>
    </r>
    <r>
      <rPr>
        <sz val="12"/>
        <rFont val="Arial"/>
        <charset val="134"/>
      </rPr>
      <t>”</t>
    </r>
    <r>
      <rPr>
        <sz val="12"/>
        <rFont val="宋体"/>
        <charset val="134"/>
      </rPr>
      <t>的有关内容。</t>
    </r>
  </si>
  <si>
    <r>
      <t xml:space="preserve">1.6 </t>
    </r>
    <r>
      <rPr>
        <sz val="12"/>
        <rFont val="宋体"/>
        <charset val="134"/>
      </rPr>
      <t>工程量清单中所列工程量的变动，丝毫不会降低或影响合同条款的效力，也不免除承包人按规定的标准进行施工和修复缺陷的责任。</t>
    </r>
  </si>
  <si>
    <r>
      <t xml:space="preserve">1.7 </t>
    </r>
    <r>
      <rPr>
        <sz val="12"/>
        <rFont val="宋体"/>
        <charset val="134"/>
      </rPr>
      <t>图纸中所列的工程数量表及数量汇总表仅是提供资料，不是工程量清单的外延。当图纸与工程量清单所列数量不一致时，以工程量清单所列数量作为报价的依据。</t>
    </r>
  </si>
  <si>
    <r>
      <t xml:space="preserve">2. </t>
    </r>
    <r>
      <rPr>
        <sz val="12"/>
        <rFont val="宋体"/>
        <charset val="134"/>
      </rPr>
      <t>投标报价说明</t>
    </r>
  </si>
  <si>
    <r>
      <t xml:space="preserve">2.1 </t>
    </r>
    <r>
      <rPr>
        <sz val="12"/>
        <rFont val="宋体"/>
        <charset val="134"/>
      </rPr>
      <t>工程量清单中的每一子目须填入单价或价格，且只允许有一个报价。</t>
    </r>
  </si>
  <si>
    <r>
      <t xml:space="preserve">2.2 </t>
    </r>
    <r>
      <rPr>
        <sz val="12"/>
        <rFont val="宋体"/>
        <charset val="134"/>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</si>
  <si>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t xml:space="preserve">2.3 </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</si>
  <si>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t xml:space="preserve">2.4 </t>
    </r>
    <r>
      <rPr>
        <sz val="12"/>
        <rFont val="宋体"/>
        <charset val="134"/>
      </rPr>
      <t>符合合同条款规定的全部费用应认为已被计入有标价的工程量清单所列各子目之中，未列子目不予计量的工作，其费用应视为已分摊在本合同工程的有关子目的单价或总额价之中。</t>
    </r>
  </si>
  <si>
    <r>
      <t xml:space="preserve">2.5 </t>
    </r>
    <r>
      <rPr>
        <sz val="12"/>
        <rFont val="宋体"/>
        <charset val="134"/>
      </rPr>
      <t>承包人用于本合同工程的各类装备的提供、运输、维护、拆卸、拼装等支付的费用，已包括在工程量清单的单价与总额价之中。</t>
    </r>
  </si>
  <si>
    <r>
      <t xml:space="preserve">2.6 </t>
    </r>
    <r>
      <rPr>
        <sz val="12"/>
        <rFont val="宋体"/>
        <charset val="134"/>
      </rPr>
      <t>工程量清单中各项金额均以人民币（元）结算。</t>
    </r>
  </si>
  <si>
    <r>
      <t xml:space="preserve">2.7 </t>
    </r>
    <r>
      <rPr>
        <sz val="12"/>
        <rFont val="宋体"/>
        <charset val="134"/>
      </rPr>
      <t>暂列金额（不含计日工总额）的数量及拟用子目的说明：</t>
    </r>
    <r>
      <rPr>
        <u/>
        <sz val="12"/>
        <rFont val="Arial"/>
        <charset val="134"/>
      </rPr>
      <t>/</t>
    </r>
    <r>
      <rPr>
        <sz val="12"/>
        <rFont val="宋体"/>
        <charset val="134"/>
      </rPr>
      <t>。</t>
    </r>
  </si>
  <si>
    <r>
      <t xml:space="preserve">3. </t>
    </r>
    <r>
      <rPr>
        <sz val="12"/>
        <rFont val="宋体"/>
        <charset val="134"/>
      </rPr>
      <t>计日工说明</t>
    </r>
  </si>
  <si>
    <r>
      <t xml:space="preserve">3.1 </t>
    </r>
    <r>
      <rPr>
        <sz val="12"/>
        <rFont val="宋体"/>
        <charset val="134"/>
      </rPr>
      <t>总则</t>
    </r>
  </si>
  <si>
    <r>
      <t>（</t>
    </r>
    <r>
      <rPr>
        <sz val="12"/>
        <rFont val="Arial"/>
        <charset val="134"/>
      </rPr>
      <t>1</t>
    </r>
    <r>
      <rPr>
        <sz val="12"/>
        <rFont val="宋体"/>
        <charset val="134"/>
      </rPr>
      <t>）本说明应参照通用合同条款第</t>
    </r>
    <r>
      <rPr>
        <sz val="12"/>
        <rFont val="Arial"/>
        <charset val="134"/>
      </rPr>
      <t>15.7</t>
    </r>
    <r>
      <rPr>
        <sz val="12"/>
        <rFont val="宋体"/>
        <charset val="134"/>
      </rPr>
      <t>款一并理解。</t>
    </r>
  </si>
  <si>
    <r>
      <t>（</t>
    </r>
    <r>
      <rPr>
        <sz val="12"/>
        <rFont val="Arial"/>
        <charset val="134"/>
      </rPr>
      <t>2</t>
    </r>
    <r>
      <rPr>
        <sz val="12"/>
        <rFont val="宋体"/>
        <charset val="134"/>
      </rPr>
      <t>）未经监理人书面指令，任何工程不得按计日工施工；接到监理人按计日工施工的书面指令，承包人也不得拒绝。</t>
    </r>
  </si>
  <si>
    <r>
      <t>（</t>
    </r>
    <r>
      <rPr>
        <sz val="12"/>
        <rFont val="Arial"/>
        <charset val="134"/>
      </rPr>
      <t>3</t>
    </r>
    <r>
      <rPr>
        <sz val="12"/>
        <rFont val="宋体"/>
        <charset val="134"/>
      </rPr>
      <t>）投标人应在计日工单价表中填列计日工子目的基本单价或租价，该基本单价或租价适用于监理人指令的任何数量的计日工的结算与支付。计日工的劳务、材料和施工机械由招标人（或发包人）列出正常的估计数量，投标人报出单价，计算出计日工总额后列入工程量清单汇总表中并进入评标价。</t>
    </r>
  </si>
  <si>
    <r>
      <t>（</t>
    </r>
    <r>
      <rPr>
        <sz val="12"/>
        <rFont val="Arial"/>
        <charset val="134"/>
      </rPr>
      <t>4</t>
    </r>
    <r>
      <rPr>
        <sz val="12"/>
        <rFont val="宋体"/>
        <charset val="134"/>
      </rPr>
      <t>）计日工不调价。</t>
    </r>
  </si>
  <si>
    <r>
      <t xml:space="preserve">3.2 </t>
    </r>
    <r>
      <rPr>
        <sz val="12"/>
        <rFont val="宋体"/>
        <charset val="134"/>
      </rPr>
      <t>计日工劳务</t>
    </r>
  </si>
  <si>
    <r>
      <t>（</t>
    </r>
    <r>
      <rPr>
        <sz val="12"/>
        <rFont val="Arial"/>
        <charset val="134"/>
      </rPr>
      <t>1</t>
    </r>
    <r>
      <rPr>
        <sz val="12"/>
        <rFont val="宋体"/>
        <charset val="134"/>
      </rPr>
      <t>）在计算应付给承包人的计日工工资时，工时应从工人到达施工现场，并开始从事指定的工作算起，到返回原出发地点为止，扣去用餐和休息的时间。只有直接从事指定的工作，且能胜任该工作的工人才能计工，随同工人一起做工的班长应计算在内，但不包括领工（工长）和其他质检管理人员。</t>
    </r>
  </si>
  <si>
    <r>
      <t>（</t>
    </r>
    <r>
      <rPr>
        <sz val="12"/>
        <rFont val="Arial"/>
        <charset val="134"/>
      </rPr>
      <t>2</t>
    </r>
    <r>
      <rPr>
        <sz val="12"/>
        <rFont val="宋体"/>
        <charset val="134"/>
      </rPr>
      <t>）承包人可以得到用于计日工劳务的全部工时的支付，此支付按承包人填报的</t>
    </r>
    <r>
      <rPr>
        <sz val="12"/>
        <rFont val="Arial"/>
        <charset val="134"/>
      </rPr>
      <t>“</t>
    </r>
    <r>
      <rPr>
        <sz val="12"/>
        <rFont val="宋体"/>
        <charset val="134"/>
      </rPr>
      <t>计日工劳务单价表</t>
    </r>
    <r>
      <rPr>
        <sz val="12"/>
        <rFont val="Arial"/>
        <charset val="134"/>
      </rPr>
      <t>”</t>
    </r>
    <r>
      <rPr>
        <sz val="12"/>
        <rFont val="宋体"/>
        <charset val="134"/>
      </rPr>
      <t>所列单价计算，该单价应包括基本单价及承包人的管理费、税费、利润等所有附加费，说明如下：</t>
    </r>
  </si>
  <si>
    <r>
      <t xml:space="preserve">a. </t>
    </r>
    <r>
      <rPr>
        <sz val="12"/>
        <rFont val="宋体"/>
        <charset val="134"/>
      </rPr>
      <t>劳务基本单价包括：承包人劳务的全部直接费用，如：工资、加班费、津贴、福利费及劳动保护费等。</t>
    </r>
  </si>
  <si>
    <r>
      <t xml:space="preserve">b. </t>
    </r>
    <r>
      <rPr>
        <sz val="12"/>
        <rFont val="宋体"/>
        <charset val="134"/>
      </rPr>
      <t>承包人的利润、管理、质检、保险、税费；易耗品的使用，水电及照明费，工作台、脚手架、临时设施费，手动机具与工具的使用及维修，以及上述各项伴随而来的费用。</t>
    </r>
  </si>
  <si>
    <r>
      <t xml:space="preserve">3.3 </t>
    </r>
    <r>
      <rPr>
        <sz val="12"/>
        <rFont val="宋体"/>
        <charset val="134"/>
      </rPr>
      <t>计日工材料</t>
    </r>
  </si>
  <si>
    <r>
      <t>承包人可以得到计日工使用的材料费用（上述</t>
    </r>
    <r>
      <rPr>
        <sz val="12"/>
        <rFont val="Arial"/>
        <charset val="134"/>
      </rPr>
      <t>3.2</t>
    </r>
    <r>
      <rPr>
        <sz val="12"/>
        <rFont val="宋体"/>
        <charset val="134"/>
      </rPr>
      <t>款已计入劳务费内的材料费用除外）的支付，此费用按承包人</t>
    </r>
    <r>
      <rPr>
        <sz val="12"/>
        <rFont val="Arial"/>
        <charset val="134"/>
      </rPr>
      <t>“</t>
    </r>
    <r>
      <rPr>
        <sz val="12"/>
        <rFont val="宋体"/>
        <charset val="134"/>
      </rPr>
      <t>计日工材料单价表</t>
    </r>
    <r>
      <rPr>
        <sz val="12"/>
        <rFont val="Arial"/>
        <charset val="134"/>
      </rPr>
      <t>”</t>
    </r>
    <r>
      <rPr>
        <sz val="12"/>
        <rFont val="宋体"/>
        <charset val="134"/>
      </rPr>
      <t>中所填报的单价计算，该单价应包括基本单价及承包人的管理费、税费、利润等所有附加费，说明如下：</t>
    </r>
  </si>
  <si>
    <r>
      <t>（</t>
    </r>
    <r>
      <rPr>
        <sz val="12"/>
        <rFont val="Arial"/>
        <charset val="134"/>
      </rPr>
      <t>1</t>
    </r>
    <r>
      <rPr>
        <sz val="12"/>
        <rFont val="宋体"/>
        <charset val="134"/>
      </rPr>
      <t>）材料基本单价按供货价加运杂费（到达承包人现场仓库）、保险费、仓库管理费以及运输损耗等计算；</t>
    </r>
  </si>
  <si>
    <r>
      <t>（</t>
    </r>
    <r>
      <rPr>
        <sz val="12"/>
        <rFont val="Arial"/>
        <charset val="134"/>
      </rPr>
      <t>2</t>
    </r>
    <r>
      <rPr>
        <sz val="12"/>
        <rFont val="宋体"/>
        <charset val="134"/>
      </rPr>
      <t>）承包人的利润、管理、质检、保险、税费及其他附加费；</t>
    </r>
  </si>
  <si>
    <r>
      <t>（</t>
    </r>
    <r>
      <rPr>
        <sz val="12"/>
        <rFont val="Arial"/>
        <charset val="134"/>
      </rPr>
      <t>3</t>
    </r>
    <r>
      <rPr>
        <sz val="12"/>
        <rFont val="宋体"/>
        <charset val="134"/>
      </rPr>
      <t>）从现场运至使用地点的人工费和施工机械使用费不包括在上述基本单价内。</t>
    </r>
  </si>
  <si>
    <r>
      <t xml:space="preserve">3.4 </t>
    </r>
    <r>
      <rPr>
        <sz val="12"/>
        <rFont val="宋体"/>
        <charset val="134"/>
      </rPr>
      <t>计日工施工机械</t>
    </r>
  </si>
  <si>
    <r>
      <t>（</t>
    </r>
    <r>
      <rPr>
        <sz val="12"/>
        <rFont val="Arial"/>
        <charset val="134"/>
      </rPr>
      <t>1</t>
    </r>
    <r>
      <rPr>
        <sz val="12"/>
        <rFont val="宋体"/>
        <charset val="134"/>
      </rPr>
      <t>）承包人可以得到用于计日工作业的施工机械费用的支付，该费用按承包人填报的</t>
    </r>
    <r>
      <rPr>
        <sz val="12"/>
        <rFont val="Arial"/>
        <charset val="134"/>
      </rPr>
      <t>“</t>
    </r>
    <r>
      <rPr>
        <sz val="12"/>
        <rFont val="宋体"/>
        <charset val="134"/>
      </rPr>
      <t>计日工施工机械单价表</t>
    </r>
    <r>
      <rPr>
        <sz val="12"/>
        <rFont val="Arial"/>
        <charset val="134"/>
      </rPr>
      <t>”</t>
    </r>
    <r>
      <rPr>
        <sz val="12"/>
        <rFont val="宋体"/>
        <charset val="134"/>
      </rPr>
      <t>中的租价计算。该租价应包括施工机械的折旧、利息、维修、保养、零配件、油燃料、保险和其他消耗品的费用以及全部有关使用这些机械的管理费、税费、利润和司机与助手的劳务费等费用。</t>
    </r>
  </si>
  <si>
    <r>
      <t>（</t>
    </r>
    <r>
      <rPr>
        <sz val="12"/>
        <rFont val="Arial"/>
        <charset val="134"/>
      </rPr>
      <t>2</t>
    </r>
    <r>
      <rPr>
        <sz val="12"/>
        <rFont val="宋体"/>
        <charset val="134"/>
      </rPr>
      <t>）在计日工作业中，承包人计算所用的施工机械费用时，应按实际工作小时支付。除非经监理人的同意，计算的工作小时才能将施工机械从现场某处运到监理人指令的计日工作业的另一现场往返运送时间包括在内。</t>
    </r>
  </si>
  <si>
    <r>
      <t xml:space="preserve">4. </t>
    </r>
    <r>
      <rPr>
        <sz val="12"/>
        <rFont val="宋体"/>
        <charset val="134"/>
      </rPr>
      <t>其他说明</t>
    </r>
  </si>
  <si>
    <r>
      <t xml:space="preserve">4.1 </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。发包人在接到保险单后，将按照保险单的实际费用支付给承包人，</t>
    </r>
    <r>
      <rPr>
        <b/>
        <sz val="12"/>
        <rFont val="宋体"/>
        <charset val="0"/>
      </rPr>
      <t>且支付金额不超过投标报价金额。</t>
    </r>
    <r>
      <rPr>
        <sz val="12"/>
        <rFont val="宋体"/>
        <charset val="0"/>
      </rPr>
      <t>如出现保险事故，保险金不足以补偿损失的，应由承包人自行负责补偿。</t>
    </r>
  </si>
  <si>
    <r>
      <t xml:space="preserve">4.2 </t>
    </r>
    <r>
      <rPr>
        <sz val="12"/>
        <rFont val="宋体"/>
        <charset val="134"/>
      </rPr>
      <t>为确保将安全施工措施落到实处，招标人按</t>
    </r>
    <r>
      <rPr>
        <sz val="12"/>
        <rFont val="Arial"/>
        <charset val="134"/>
      </rPr>
      <t xml:space="preserve"> </t>
    </r>
    <r>
      <rPr>
        <sz val="12"/>
        <rFont val="宋体"/>
        <charset val="134"/>
      </rPr>
      <t>《公路水运工程安全生产监督管理办法》（交通运输部令</t>
    </r>
    <r>
      <rPr>
        <sz val="12"/>
        <rFont val="Arial"/>
        <charset val="134"/>
      </rPr>
      <t>2017</t>
    </r>
    <r>
      <rPr>
        <sz val="12"/>
        <rFont val="宋体"/>
        <charset val="134"/>
      </rPr>
      <t>年第</t>
    </r>
    <r>
      <rPr>
        <sz val="12"/>
        <rFont val="Arial"/>
        <charset val="134"/>
      </rPr>
      <t>25</t>
    </r>
    <r>
      <rPr>
        <sz val="12"/>
        <rFont val="宋体"/>
        <charset val="134"/>
      </rPr>
      <t>号）、《关于印发</t>
    </r>
    <r>
      <rPr>
        <sz val="12"/>
        <rFont val="Arial"/>
        <charset val="134"/>
      </rPr>
      <t>&lt;</t>
    </r>
    <r>
      <rPr>
        <sz val="12"/>
        <rFont val="宋体"/>
        <charset val="134"/>
      </rPr>
      <t>企业安全生产费用提取和使用管理办法</t>
    </r>
    <r>
      <rPr>
        <sz val="12"/>
        <rFont val="Arial"/>
        <charset val="134"/>
      </rPr>
      <t>&gt;</t>
    </r>
    <r>
      <rPr>
        <sz val="12"/>
        <rFont val="宋体"/>
        <charset val="134"/>
      </rPr>
      <t>的通知》（财资【</t>
    </r>
    <r>
      <rPr>
        <sz val="12"/>
        <rFont val="Arial"/>
        <charset val="134"/>
      </rPr>
      <t>2022</t>
    </r>
    <r>
      <rPr>
        <sz val="12"/>
        <rFont val="宋体"/>
        <charset val="134"/>
      </rPr>
      <t>】</t>
    </r>
    <r>
      <rPr>
        <sz val="12"/>
        <rFont val="Arial"/>
        <charset val="134"/>
      </rPr>
      <t>136</t>
    </r>
    <r>
      <rPr>
        <sz val="12"/>
        <rFont val="宋体"/>
        <charset val="134"/>
      </rPr>
      <t>号）要求设置安全生产费，该项费用按工程量清单</t>
    </r>
    <r>
      <rPr>
        <sz val="12"/>
        <rFont val="Arial"/>
        <charset val="134"/>
      </rPr>
      <t>100</t>
    </r>
    <r>
      <rPr>
        <sz val="12"/>
        <rFont val="宋体"/>
        <charset val="134"/>
      </rPr>
      <t>章至</t>
    </r>
    <r>
      <rPr>
        <sz val="12"/>
        <rFont val="Arial"/>
        <charset val="134"/>
      </rPr>
      <t>700</t>
    </r>
    <r>
      <rPr>
        <sz val="12"/>
        <rFont val="宋体"/>
        <charset val="134"/>
      </rPr>
      <t>章合计金额（不含安全生产费及建筑工程一切险及第三者责任险的保险费）的</t>
    </r>
    <r>
      <rPr>
        <sz val="12"/>
        <rFont val="Arial"/>
        <charset val="134"/>
      </rPr>
      <t>1.5%</t>
    </r>
    <r>
      <rPr>
        <b/>
        <u/>
        <sz val="12"/>
        <rFont val="宋体"/>
        <charset val="134"/>
      </rPr>
      <t>（若招标人公布了最高投标限价时，按最高投标限价的</t>
    </r>
    <r>
      <rPr>
        <b/>
        <u/>
        <sz val="12"/>
        <rFont val="Arial"/>
        <charset val="134"/>
      </rPr>
      <t>1.5%</t>
    </r>
    <r>
      <rPr>
        <b/>
        <u/>
        <sz val="12"/>
        <rFont val="宋体"/>
        <charset val="134"/>
      </rPr>
      <t>计）</t>
    </r>
    <r>
      <rPr>
        <sz val="12"/>
        <rFont val="宋体"/>
        <charset val="134"/>
      </rPr>
      <t>以固定金额形式计入工程量清单</t>
    </r>
    <r>
      <rPr>
        <sz val="12"/>
        <rFont val="Arial"/>
        <charset val="134"/>
      </rPr>
      <t>100</t>
    </r>
    <r>
      <rPr>
        <sz val="12"/>
        <rFont val="宋体"/>
        <charset val="134"/>
      </rPr>
      <t>章相应支付子目中。所发生的施工安全生产费用，应用于施工安全防护用具及设施的采购和更新、安全施工措施的落实、安全生产条件的改善，不得挪作他用。投标人必须将该项费用计入工程量清单</t>
    </r>
    <r>
      <rPr>
        <sz val="12"/>
        <rFont val="Arial"/>
        <charset val="134"/>
      </rPr>
      <t>100</t>
    </r>
    <r>
      <rPr>
        <sz val="12"/>
        <rFont val="宋体"/>
        <charset val="134"/>
      </rPr>
      <t>章相应支付子目中，招标人将按照实际发生情况据实支付。如承包人在此基础上增加安全生产费用以满足项目施工需要，则承包人应在本项目工程量清单其他相关子目的单价或总额价中予以考虑，发包人不再另行支付。因采取合同未约定的特殊防护措施增加的费用，由监理人按相关条款商定或确定。</t>
    </r>
  </si>
  <si>
    <r>
      <t xml:space="preserve">4.3 </t>
    </r>
    <r>
      <rPr>
        <b/>
        <sz val="12"/>
        <rFont val="宋体"/>
        <charset val="134"/>
      </rPr>
      <t>本项目施工过程中的咨询、检测、技术服务等工作由承包人委托第三方机构进行（或通过招标确定），第三方机构不得与承包人存在关联关系且必须经监理人及发包人认可。</t>
    </r>
    <r>
      <rPr>
        <sz val="12"/>
        <rFont val="宋体"/>
        <charset val="134"/>
      </rPr>
      <t>委托第三方机构发生的费用由承包人根据相关取费标准在本项目工程量清单相关子目的单价或总额价中予以考虑，发包人不再单独支付。</t>
    </r>
  </si>
  <si>
    <r>
      <t xml:space="preserve">4.4 </t>
    </r>
    <r>
      <rPr>
        <sz val="12"/>
        <rFont val="宋体"/>
        <charset val="0"/>
      </rPr>
      <t>《公路工程标准施工招标文件》（</t>
    </r>
    <r>
      <rPr>
        <sz val="12"/>
        <rFont val="Arial"/>
        <charset val="0"/>
      </rPr>
      <t xml:space="preserve"> 2018 </t>
    </r>
    <r>
      <rPr>
        <sz val="12"/>
        <rFont val="宋体"/>
        <charset val="0"/>
      </rPr>
      <t>年版</t>
    </r>
    <r>
      <rPr>
        <sz val="12"/>
        <rFont val="Arial"/>
        <charset val="0"/>
      </rPr>
      <t>·</t>
    </r>
    <r>
      <rPr>
        <sz val="12"/>
        <rFont val="宋体"/>
        <charset val="0"/>
      </rPr>
      <t>第三册）</t>
    </r>
    <r>
      <rPr>
        <sz val="12"/>
        <rFont val="Arial"/>
        <charset val="0"/>
      </rPr>
      <t xml:space="preserve">· </t>
    </r>
    <r>
      <rPr>
        <sz val="12"/>
        <rFont val="宋体"/>
        <charset val="0"/>
      </rPr>
      <t>第八章</t>
    </r>
    <r>
      <rPr>
        <sz val="12"/>
        <rFont val="Arial"/>
        <charset val="0"/>
      </rPr>
      <t xml:space="preserve"> </t>
    </r>
    <r>
      <rPr>
        <sz val="12"/>
        <rFont val="宋体"/>
        <charset val="0"/>
      </rPr>
      <t>工程量清单计量规则</t>
    </r>
    <r>
      <rPr>
        <sz val="12"/>
        <rFont val="Arial"/>
        <charset val="0"/>
      </rPr>
      <t>·</t>
    </r>
    <r>
      <rPr>
        <sz val="12"/>
        <rFont val="宋体"/>
        <charset val="0"/>
      </rPr>
      <t>第</t>
    </r>
    <r>
      <rPr>
        <sz val="12"/>
        <rFont val="Arial"/>
        <charset val="0"/>
      </rPr>
      <t>100</t>
    </r>
    <r>
      <rPr>
        <sz val="12"/>
        <rFont val="宋体"/>
        <charset val="0"/>
      </rPr>
      <t>章总则的相关细目，除本项目招标清单第</t>
    </r>
    <r>
      <rPr>
        <sz val="12"/>
        <rFont val="Arial"/>
        <charset val="0"/>
      </rPr>
      <t>100</t>
    </r>
    <r>
      <rPr>
        <sz val="12"/>
        <rFont val="宋体"/>
        <charset val="0"/>
      </rPr>
      <t>章所列细目以外，未单列、未载明的项目均视为已包含在工程量清单相应子目的支付范围内，不另行计量。</t>
    </r>
  </si>
  <si>
    <r>
      <t xml:space="preserve">4.5 </t>
    </r>
    <r>
      <rPr>
        <sz val="12"/>
        <rFont val="宋体"/>
        <charset val="0"/>
      </rPr>
      <t>为保证交通通畅，在占用旧路线位及与其它道路平交或立交的路段，需按图纸所示或监理人指示在施工作业区及分流点区域设置必要的简易钢支架、水马、安全标志、锥形交通标、防撞桶、安全带、警示灯、诱导标等所发生的费用均包含在所报的单价或总额价中，不单独报价。</t>
    </r>
  </si>
  <si>
    <r>
      <t>4.6</t>
    </r>
    <r>
      <rPr>
        <sz val="12"/>
        <rFont val="宋体"/>
        <charset val="0"/>
      </rPr>
      <t>清单</t>
    </r>
    <r>
      <rPr>
        <sz val="12"/>
        <rFont val="Arial"/>
        <charset val="0"/>
      </rPr>
      <t xml:space="preserve">“303-2-b </t>
    </r>
    <r>
      <rPr>
        <sz val="12"/>
        <rFont val="宋体"/>
        <charset val="0"/>
      </rPr>
      <t>裂缝处治</t>
    </r>
    <r>
      <rPr>
        <sz val="12"/>
        <rFont val="Arial"/>
        <charset val="0"/>
      </rPr>
      <t xml:space="preserve"> </t>
    </r>
    <r>
      <rPr>
        <sz val="12"/>
        <rFont val="宋体"/>
        <charset val="0"/>
      </rPr>
      <t>开槽灌缝</t>
    </r>
    <r>
      <rPr>
        <sz val="12"/>
        <rFont val="Arial"/>
        <charset val="0"/>
      </rPr>
      <t>”</t>
    </r>
    <r>
      <rPr>
        <sz val="12"/>
        <rFont val="宋体"/>
        <charset val="0"/>
      </rPr>
      <t>项施工过程中所用到的灌缝专用设备、灌缝胶、石屑由采购人提供，本子目清单单价不包含以上机械及材料费用。</t>
    </r>
  </si>
  <si>
    <r>
      <t>4.7</t>
    </r>
    <r>
      <rPr>
        <sz val="12"/>
        <rFont val="宋体"/>
        <charset val="0"/>
      </rPr>
      <t>清单</t>
    </r>
    <r>
      <rPr>
        <sz val="12"/>
        <rFont val="Arial"/>
        <charset val="0"/>
      </rPr>
      <t xml:space="preserve">“303-3-c </t>
    </r>
    <r>
      <rPr>
        <sz val="12"/>
        <rFont val="宋体"/>
        <charset val="0"/>
      </rPr>
      <t>坑槽处治</t>
    </r>
    <r>
      <rPr>
        <sz val="12"/>
        <rFont val="Arial"/>
        <charset val="0"/>
      </rPr>
      <t xml:space="preserve">  AC-13</t>
    </r>
    <r>
      <rPr>
        <sz val="12"/>
        <rFont val="宋体"/>
        <charset val="0"/>
      </rPr>
      <t>细粒式沥青混凝土厚</t>
    </r>
    <r>
      <rPr>
        <sz val="12"/>
        <rFont val="Arial"/>
        <charset val="0"/>
      </rPr>
      <t>4.0cm"</t>
    </r>
    <r>
      <rPr>
        <sz val="12"/>
        <rFont val="宋体"/>
        <charset val="0"/>
      </rPr>
      <t>项施工过程中所用到的综合养护拌合设备、压路机、沥青、碎石由采购人提供，本子目清单单价不包含以上机械及材料费用。</t>
    </r>
  </si>
  <si>
    <r>
      <t xml:space="preserve">5.1 </t>
    </r>
    <r>
      <rPr>
        <b/>
        <sz val="16"/>
        <rFont val="黑体"/>
        <charset val="134"/>
      </rPr>
      <t>工程量清单表</t>
    </r>
  </si>
  <si>
    <r>
      <rPr>
        <b/>
        <sz val="16"/>
        <rFont val="黑体"/>
        <charset val="134"/>
      </rPr>
      <t>工程量清单</t>
    </r>
  </si>
  <si>
    <r>
      <rPr>
        <b/>
        <sz val="13"/>
        <rFont val="黑体"/>
        <charset val="134"/>
      </rPr>
      <t>清单</t>
    </r>
    <r>
      <rPr>
        <b/>
        <sz val="13"/>
        <rFont val="Arial"/>
        <charset val="0"/>
      </rPr>
      <t xml:space="preserve">  </t>
    </r>
    <r>
      <rPr>
        <b/>
        <sz val="13"/>
        <rFont val="黑体"/>
        <charset val="134"/>
      </rPr>
      <t>第</t>
    </r>
    <r>
      <rPr>
        <b/>
        <sz val="13"/>
        <rFont val="Arial"/>
        <charset val="0"/>
      </rPr>
      <t>100</t>
    </r>
    <r>
      <rPr>
        <b/>
        <sz val="13"/>
        <rFont val="黑体"/>
        <charset val="134"/>
      </rPr>
      <t>章</t>
    </r>
    <r>
      <rPr>
        <b/>
        <sz val="13"/>
        <rFont val="Arial"/>
        <charset val="0"/>
      </rPr>
      <t xml:space="preserve">  </t>
    </r>
    <r>
      <rPr>
        <b/>
        <sz val="13"/>
        <rFont val="黑体"/>
        <charset val="134"/>
      </rPr>
      <t>总</t>
    </r>
    <r>
      <rPr>
        <b/>
        <sz val="13"/>
        <rFont val="Arial"/>
        <charset val="0"/>
      </rPr>
      <t xml:space="preserve"> </t>
    </r>
    <r>
      <rPr>
        <b/>
        <sz val="13"/>
        <rFont val="黑体"/>
        <charset val="134"/>
      </rPr>
      <t>则</t>
    </r>
  </si>
  <si>
    <r>
      <rPr>
        <b/>
        <sz val="10"/>
        <rFont val="宋体"/>
        <charset val="134"/>
      </rPr>
      <t>货币单位：人民币元</t>
    </r>
  </si>
  <si>
    <r>
      <rPr>
        <b/>
        <sz val="10"/>
        <rFont val="宋体"/>
        <charset val="134"/>
      </rPr>
      <t>子目号</t>
    </r>
  </si>
  <si>
    <r>
      <rPr>
        <b/>
        <sz val="10"/>
        <rFont val="宋体"/>
        <charset val="134"/>
      </rPr>
      <t>子</t>
    </r>
    <r>
      <rPr>
        <b/>
        <sz val="10"/>
        <rFont val="Arial"/>
        <charset val="134"/>
      </rPr>
      <t xml:space="preserve">  </t>
    </r>
    <r>
      <rPr>
        <b/>
        <sz val="10"/>
        <rFont val="宋体"/>
        <charset val="134"/>
      </rPr>
      <t>目</t>
    </r>
    <r>
      <rPr>
        <b/>
        <sz val="10"/>
        <rFont val="Arial"/>
        <charset val="134"/>
      </rPr>
      <t xml:space="preserve">  </t>
    </r>
    <r>
      <rPr>
        <b/>
        <sz val="10"/>
        <rFont val="宋体"/>
        <charset val="134"/>
      </rPr>
      <t>名</t>
    </r>
    <r>
      <rPr>
        <b/>
        <sz val="10"/>
        <rFont val="Arial"/>
        <charset val="134"/>
      </rPr>
      <t xml:space="preserve">  </t>
    </r>
    <r>
      <rPr>
        <b/>
        <sz val="10"/>
        <rFont val="宋体"/>
        <charset val="134"/>
      </rPr>
      <t>称</t>
    </r>
  </si>
  <si>
    <r>
      <rPr>
        <b/>
        <sz val="10"/>
        <rFont val="宋体"/>
        <charset val="134"/>
      </rPr>
      <t>单</t>
    </r>
    <r>
      <rPr>
        <b/>
        <sz val="10"/>
        <rFont val="Arial"/>
        <charset val="134"/>
      </rPr>
      <t xml:space="preserve"> </t>
    </r>
    <r>
      <rPr>
        <b/>
        <sz val="10"/>
        <rFont val="宋体"/>
        <charset val="134"/>
      </rPr>
      <t>位</t>
    </r>
  </si>
  <si>
    <r>
      <rPr>
        <b/>
        <sz val="10"/>
        <rFont val="宋体"/>
        <charset val="134"/>
      </rPr>
      <t>数</t>
    </r>
    <r>
      <rPr>
        <b/>
        <sz val="10"/>
        <rFont val="Arial"/>
        <charset val="134"/>
      </rPr>
      <t xml:space="preserve"> </t>
    </r>
    <r>
      <rPr>
        <b/>
        <sz val="10"/>
        <rFont val="宋体"/>
        <charset val="134"/>
      </rPr>
      <t>量</t>
    </r>
  </si>
  <si>
    <r>
      <rPr>
        <b/>
        <sz val="10"/>
        <rFont val="宋体"/>
        <charset val="134"/>
      </rPr>
      <t>单价</t>
    </r>
  </si>
  <si>
    <r>
      <rPr>
        <b/>
        <sz val="10"/>
        <rFont val="宋体"/>
        <charset val="134"/>
      </rPr>
      <t>合价</t>
    </r>
  </si>
  <si>
    <r>
      <rPr>
        <b/>
        <sz val="10"/>
        <rFont val="宋体"/>
        <charset val="134"/>
      </rPr>
      <t>通则</t>
    </r>
  </si>
  <si>
    <t>101-1</t>
  </si>
  <si>
    <r>
      <rPr>
        <sz val="10"/>
        <rFont val="宋体"/>
        <charset val="134"/>
      </rPr>
      <t>保险费</t>
    </r>
  </si>
  <si>
    <t>-a</t>
  </si>
  <si>
    <r>
      <rPr>
        <sz val="10"/>
        <rFont val="宋体"/>
        <charset val="134"/>
      </rPr>
      <t>按合同条款规定，提供建筑工程一切险</t>
    </r>
  </si>
  <si>
    <r>
      <rPr>
        <sz val="10"/>
        <rFont val="宋体"/>
        <charset val="134"/>
      </rPr>
      <t>总额</t>
    </r>
  </si>
  <si>
    <r>
      <rPr>
        <b/>
        <sz val="10"/>
        <color rgb="FFFF0000"/>
        <rFont val="宋体"/>
        <charset val="0"/>
      </rPr>
      <t>该项单价已设置为自动计算，无需填入报价。</t>
    </r>
  </si>
  <si>
    <t>-b</t>
  </si>
  <si>
    <r>
      <rPr>
        <sz val="10"/>
        <rFont val="宋体"/>
        <charset val="134"/>
      </rPr>
      <t>按合同条款规定，提供第三方责任险</t>
    </r>
  </si>
  <si>
    <r>
      <rPr>
        <b/>
        <sz val="10"/>
        <rFont val="宋体"/>
        <charset val="134"/>
      </rPr>
      <t>工程管理</t>
    </r>
  </si>
  <si>
    <t>102-3</t>
  </si>
  <si>
    <r>
      <rPr>
        <sz val="10"/>
        <rFont val="宋体"/>
        <charset val="0"/>
      </rPr>
      <t>安全生产费（按最高投标限价的</t>
    </r>
    <r>
      <rPr>
        <sz val="10"/>
        <rFont val="Arial"/>
        <charset val="0"/>
      </rPr>
      <t>1.5%</t>
    </r>
    <r>
      <rPr>
        <sz val="10"/>
        <rFont val="宋体"/>
        <charset val="0"/>
      </rPr>
      <t>计）</t>
    </r>
  </si>
  <si>
    <r>
      <rPr>
        <b/>
        <sz val="10"/>
        <rFont val="宋体"/>
        <charset val="134"/>
      </rPr>
      <t>清单</t>
    </r>
    <r>
      <rPr>
        <b/>
        <sz val="10"/>
        <rFont val="Arial"/>
        <charset val="134"/>
      </rPr>
      <t xml:space="preserve"> </t>
    </r>
    <r>
      <rPr>
        <b/>
        <sz val="10"/>
        <rFont val="宋体"/>
        <charset val="134"/>
      </rPr>
      <t>第</t>
    </r>
    <r>
      <rPr>
        <b/>
        <sz val="10"/>
        <rFont val="Arial"/>
        <charset val="134"/>
      </rPr>
      <t>100</t>
    </r>
    <r>
      <rPr>
        <b/>
        <sz val="10"/>
        <rFont val="宋体"/>
        <charset val="134"/>
      </rPr>
      <t>章合计</t>
    </r>
    <r>
      <rPr>
        <b/>
        <sz val="10"/>
        <rFont val="Arial"/>
        <charset val="134"/>
      </rPr>
      <t xml:space="preserve">  </t>
    </r>
    <r>
      <rPr>
        <b/>
        <sz val="10"/>
        <rFont val="宋体"/>
        <charset val="134"/>
      </rPr>
      <t>人民币</t>
    </r>
  </si>
  <si>
    <t>工程量清单</t>
  </si>
  <si>
    <r>
      <t>清单</t>
    </r>
    <r>
      <rPr>
        <b/>
        <sz val="13"/>
        <rFont val="Arial"/>
        <charset val="134"/>
      </rPr>
      <t xml:space="preserve">  </t>
    </r>
    <r>
      <rPr>
        <b/>
        <sz val="13"/>
        <rFont val="宋体"/>
        <charset val="134"/>
      </rPr>
      <t>第</t>
    </r>
    <r>
      <rPr>
        <b/>
        <sz val="13"/>
        <rFont val="Arial"/>
        <charset val="134"/>
      </rPr>
      <t>300</t>
    </r>
    <r>
      <rPr>
        <b/>
        <sz val="13"/>
        <rFont val="宋体"/>
        <charset val="134"/>
      </rPr>
      <t>章</t>
    </r>
    <r>
      <rPr>
        <b/>
        <sz val="13"/>
        <rFont val="Arial"/>
        <charset val="134"/>
      </rPr>
      <t xml:space="preserve"> </t>
    </r>
    <r>
      <rPr>
        <b/>
        <sz val="13"/>
        <rFont val="宋体"/>
        <charset val="134"/>
      </rPr>
      <t>路面</t>
    </r>
  </si>
  <si>
    <t>货币单位：人民币元</t>
  </si>
  <si>
    <t>子目号</t>
  </si>
  <si>
    <r>
      <t>子</t>
    </r>
    <r>
      <rPr>
        <b/>
        <sz val="10"/>
        <rFont val="Arial"/>
        <charset val="134"/>
      </rPr>
      <t xml:space="preserve">  </t>
    </r>
    <r>
      <rPr>
        <b/>
        <sz val="10"/>
        <rFont val="宋体"/>
        <charset val="134"/>
      </rPr>
      <t>目</t>
    </r>
    <r>
      <rPr>
        <b/>
        <sz val="10"/>
        <rFont val="Arial"/>
        <charset val="134"/>
      </rPr>
      <t xml:space="preserve">  </t>
    </r>
    <r>
      <rPr>
        <b/>
        <sz val="10"/>
        <rFont val="宋体"/>
        <charset val="134"/>
      </rPr>
      <t>名</t>
    </r>
    <r>
      <rPr>
        <b/>
        <sz val="10"/>
        <rFont val="Arial"/>
        <charset val="134"/>
      </rPr>
      <t xml:space="preserve">  </t>
    </r>
    <r>
      <rPr>
        <b/>
        <sz val="10"/>
        <rFont val="宋体"/>
        <charset val="134"/>
      </rPr>
      <t>称</t>
    </r>
  </si>
  <si>
    <r>
      <t>单</t>
    </r>
    <r>
      <rPr>
        <b/>
        <sz val="10"/>
        <rFont val="Arial"/>
        <charset val="0"/>
      </rPr>
      <t xml:space="preserve"> </t>
    </r>
    <r>
      <rPr>
        <b/>
        <sz val="10"/>
        <rFont val="宋体"/>
        <charset val="134"/>
      </rPr>
      <t>位</t>
    </r>
  </si>
  <si>
    <r>
      <t>数</t>
    </r>
    <r>
      <rPr>
        <b/>
        <sz val="10"/>
        <rFont val="Arial"/>
        <charset val="0"/>
      </rPr>
      <t xml:space="preserve"> </t>
    </r>
    <r>
      <rPr>
        <b/>
        <sz val="10"/>
        <rFont val="宋体"/>
        <charset val="134"/>
      </rPr>
      <t>量</t>
    </r>
  </si>
  <si>
    <t>单价</t>
  </si>
  <si>
    <t>合价</t>
  </si>
  <si>
    <t>沥青路面</t>
  </si>
  <si>
    <t>303-2</t>
  </si>
  <si>
    <t>裂缝处治</t>
  </si>
  <si>
    <t>开槽灌缝</t>
  </si>
  <si>
    <t>m</t>
  </si>
  <si>
    <r>
      <t>该项填入报价，即可显示第</t>
    </r>
    <r>
      <rPr>
        <b/>
        <sz val="10"/>
        <rFont val="Arial"/>
        <charset val="0"/>
      </rPr>
      <t>100</t>
    </r>
    <r>
      <rPr>
        <b/>
        <sz val="10"/>
        <rFont val="宋体"/>
        <charset val="0"/>
      </rPr>
      <t>章合价。</t>
    </r>
  </si>
  <si>
    <t>303-3</t>
  </si>
  <si>
    <t>坑槽处治</t>
  </si>
  <si>
    <t>-c</t>
  </si>
  <si>
    <r>
      <t>AC-13</t>
    </r>
    <r>
      <rPr>
        <sz val="10"/>
        <rFont val="宋体"/>
        <charset val="134"/>
      </rPr>
      <t>细粒式沥青混凝土厚</t>
    </r>
    <r>
      <rPr>
        <sz val="10"/>
        <rFont val="Arial"/>
        <charset val="134"/>
      </rPr>
      <t>4.0cm</t>
    </r>
  </si>
  <si>
    <t>m3</t>
  </si>
  <si>
    <r>
      <t>清单</t>
    </r>
    <r>
      <rPr>
        <b/>
        <sz val="10"/>
        <rFont val="Arial"/>
        <charset val="134"/>
      </rPr>
      <t xml:space="preserve">  </t>
    </r>
    <r>
      <rPr>
        <b/>
        <sz val="10"/>
        <rFont val="宋体"/>
        <charset val="134"/>
      </rPr>
      <t>第</t>
    </r>
    <r>
      <rPr>
        <b/>
        <sz val="10"/>
        <rFont val="Arial"/>
        <charset val="134"/>
      </rPr>
      <t>300</t>
    </r>
    <r>
      <rPr>
        <b/>
        <sz val="10"/>
        <rFont val="宋体"/>
        <charset val="134"/>
      </rPr>
      <t>章合计</t>
    </r>
    <r>
      <rPr>
        <b/>
        <sz val="10"/>
        <rFont val="Arial"/>
        <charset val="134"/>
      </rPr>
      <t xml:space="preserve">  </t>
    </r>
    <r>
      <rPr>
        <b/>
        <sz val="10"/>
        <rFont val="宋体"/>
        <charset val="134"/>
      </rPr>
      <t>人民币</t>
    </r>
  </si>
  <si>
    <r>
      <t>5.4</t>
    </r>
    <r>
      <rPr>
        <b/>
        <sz val="16"/>
        <rFont val="宋体"/>
        <charset val="134"/>
      </rPr>
      <t>投标报价汇总表</t>
    </r>
  </si>
  <si>
    <r>
      <rPr>
        <b/>
        <sz val="10"/>
        <rFont val="宋体"/>
        <charset val="0"/>
      </rPr>
      <t>工程名称：翁牛特旗</t>
    </r>
    <r>
      <rPr>
        <b/>
        <sz val="10"/>
        <rFont val="Arial"/>
        <charset val="0"/>
      </rPr>
      <t>2026</t>
    </r>
    <r>
      <rPr>
        <b/>
        <sz val="10"/>
        <rFont val="宋体"/>
        <charset val="0"/>
      </rPr>
      <t>年公路养护（封缝、坑槽）修复工程</t>
    </r>
  </si>
  <si>
    <r>
      <rPr>
        <sz val="12"/>
        <rFont val="宋体"/>
        <charset val="134"/>
      </rPr>
      <t>序号</t>
    </r>
  </si>
  <si>
    <r>
      <rPr>
        <sz val="12"/>
        <rFont val="宋体"/>
        <charset val="134"/>
      </rPr>
      <t>章次</t>
    </r>
  </si>
  <si>
    <r>
      <rPr>
        <sz val="12"/>
        <rFont val="宋体"/>
        <charset val="134"/>
      </rPr>
      <t>科目名称</t>
    </r>
  </si>
  <si>
    <r>
      <rPr>
        <sz val="12"/>
        <rFont val="宋体"/>
        <charset val="134"/>
      </rPr>
      <t>金额</t>
    </r>
    <r>
      <rPr>
        <sz val="12"/>
        <rFont val="Arial"/>
        <charset val="134"/>
      </rPr>
      <t>(</t>
    </r>
    <r>
      <rPr>
        <sz val="12"/>
        <rFont val="宋体"/>
        <charset val="134"/>
      </rPr>
      <t>元</t>
    </r>
    <r>
      <rPr>
        <sz val="12"/>
        <rFont val="Arial"/>
        <charset val="134"/>
      </rPr>
      <t>)</t>
    </r>
  </si>
  <si>
    <r>
      <rPr>
        <sz val="12"/>
        <rFont val="宋体"/>
        <charset val="134"/>
      </rPr>
      <t>总则</t>
    </r>
  </si>
  <si>
    <r>
      <rPr>
        <sz val="12"/>
        <rFont val="宋体"/>
        <charset val="134"/>
      </rPr>
      <t>路基</t>
    </r>
  </si>
  <si>
    <r>
      <rPr>
        <sz val="12"/>
        <rFont val="宋体"/>
        <charset val="134"/>
      </rPr>
      <t>路面</t>
    </r>
  </si>
  <si>
    <r>
      <rPr>
        <sz val="12"/>
        <rFont val="宋体"/>
        <charset val="134"/>
      </rPr>
      <t>桥梁、涵洞</t>
    </r>
  </si>
  <si>
    <r>
      <rPr>
        <sz val="12"/>
        <rFont val="宋体"/>
        <charset val="134"/>
      </rPr>
      <t>隧道</t>
    </r>
  </si>
  <si>
    <r>
      <rPr>
        <sz val="12"/>
        <rFont val="宋体"/>
        <charset val="134"/>
      </rPr>
      <t>安全设施主预埋管线</t>
    </r>
  </si>
  <si>
    <r>
      <rPr>
        <sz val="12"/>
        <rFont val="宋体"/>
        <charset val="134"/>
      </rPr>
      <t>绿化及环境保护设施</t>
    </r>
  </si>
  <si>
    <r>
      <rPr>
        <sz val="12"/>
        <rFont val="宋体"/>
        <charset val="134"/>
      </rPr>
      <t>第</t>
    </r>
    <r>
      <rPr>
        <sz val="12"/>
        <rFont val="Arial"/>
        <charset val="134"/>
      </rPr>
      <t>100</t>
    </r>
    <r>
      <rPr>
        <sz val="12"/>
        <rFont val="宋体"/>
        <charset val="134"/>
      </rPr>
      <t>章～</t>
    </r>
    <r>
      <rPr>
        <sz val="12"/>
        <rFont val="Arial"/>
        <charset val="134"/>
      </rPr>
      <t>700</t>
    </r>
    <r>
      <rPr>
        <sz val="12"/>
        <rFont val="宋体"/>
        <charset val="134"/>
      </rPr>
      <t>章清单合计</t>
    </r>
  </si>
  <si>
    <r>
      <rPr>
        <sz val="12"/>
        <rFont val="宋体"/>
        <charset val="134"/>
      </rPr>
      <t>已包含在清单合计中的材料、工程设备、专业工程暂估价合计</t>
    </r>
  </si>
  <si>
    <r>
      <rPr>
        <sz val="12"/>
        <rFont val="宋体"/>
        <charset val="134"/>
      </rPr>
      <t>清单合计减去材料、工程设备、专业工程暂估价</t>
    </r>
    <r>
      <rPr>
        <sz val="12"/>
        <rFont val="Arial"/>
        <charset val="134"/>
      </rPr>
      <t xml:space="preserve">
</t>
    </r>
    <r>
      <rPr>
        <sz val="12"/>
        <rFont val="宋体"/>
        <charset val="134"/>
      </rPr>
      <t>合计</t>
    </r>
    <r>
      <rPr>
        <sz val="12"/>
        <rFont val="Arial"/>
        <charset val="134"/>
      </rPr>
      <t>(</t>
    </r>
    <r>
      <rPr>
        <sz val="12"/>
        <rFont val="宋体"/>
        <charset val="134"/>
      </rPr>
      <t>即</t>
    </r>
    <r>
      <rPr>
        <sz val="12"/>
        <rFont val="Arial"/>
        <charset val="134"/>
      </rPr>
      <t>8-9=10)</t>
    </r>
  </si>
  <si>
    <r>
      <rPr>
        <sz val="12"/>
        <rFont val="宋体"/>
        <charset val="134"/>
      </rPr>
      <t>计日工合计</t>
    </r>
  </si>
  <si>
    <r>
      <rPr>
        <sz val="12"/>
        <rFont val="宋体"/>
        <charset val="134"/>
      </rPr>
      <t>暂列金额</t>
    </r>
  </si>
  <si>
    <r>
      <rPr>
        <sz val="12"/>
        <rFont val="宋体"/>
        <charset val="134"/>
      </rPr>
      <t>投标报价</t>
    </r>
    <r>
      <rPr>
        <sz val="12"/>
        <rFont val="Arial"/>
        <charset val="134"/>
      </rPr>
      <t>(</t>
    </r>
    <r>
      <rPr>
        <sz val="12"/>
        <rFont val="宋体"/>
        <charset val="134"/>
      </rPr>
      <t>即</t>
    </r>
    <r>
      <rPr>
        <sz val="12"/>
        <rFont val="Arial"/>
        <charset val="134"/>
      </rPr>
      <t>8+11+12=13)</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</si>
</sst>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_ "/>
  </numFmts>
  <fonts count="58">
    <font>
      <sz val="11"/>
      <color theme="1"/>
      <name val="宋体"/>
      <charset val="134"/>
      <scheme val="minor"/>
    </font>
    <font>
      <sz val="10"/>
      <name val="Arial"/>
      <charset val="0"/>
    </font>
    <font>
      <sz val="9"/>
      <name val="Arial"/>
      <charset val="0"/>
    </font>
    <font>
      <sz val="11"/>
      <name val="Arial"/>
      <charset val="0"/>
    </font>
    <font>
      <b/>
      <sz val="16"/>
      <name val="Arial"/>
      <charset val="134"/>
    </font>
    <font>
      <b/>
      <sz val="10"/>
      <name val="Arial"/>
      <charset val="0"/>
    </font>
    <font>
      <b/>
      <sz val="12"/>
      <name val="Arial"/>
      <charset val="134"/>
    </font>
    <font>
      <b/>
      <sz val="10"/>
      <name val="Arial"/>
      <charset val="134"/>
    </font>
    <font>
      <sz val="12"/>
      <name val="Arial"/>
      <charset val="134"/>
    </font>
    <font>
      <b/>
      <sz val="16"/>
      <name val="黑体"/>
      <charset val="134"/>
    </font>
    <font>
      <b/>
      <sz val="13"/>
      <name val="宋体"/>
      <charset val="134"/>
    </font>
    <font>
      <b/>
      <sz val="13"/>
      <name val="Arial"/>
      <charset val="134"/>
    </font>
    <font>
      <b/>
      <sz val="10"/>
      <name val="宋体"/>
      <charset val="0"/>
    </font>
    <font>
      <sz val="10.5"/>
      <name val="Arial"/>
      <charset val="134"/>
    </font>
    <font>
      <b/>
      <sz val="11"/>
      <name val="Arial"/>
      <charset val="0"/>
    </font>
    <font>
      <b/>
      <sz val="10"/>
      <name val="宋体"/>
      <charset val="134"/>
    </font>
    <font>
      <sz val="10"/>
      <name val="宋体"/>
      <charset val="134"/>
    </font>
    <font>
      <sz val="10"/>
      <name val="Arial"/>
      <charset val="134"/>
    </font>
    <font>
      <b/>
      <u/>
      <sz val="10"/>
      <name val="Arial"/>
      <charset val="0"/>
    </font>
    <font>
      <sz val="14"/>
      <name val="Arial"/>
      <charset val="0"/>
    </font>
    <font>
      <sz val="12"/>
      <name val="Arial"/>
      <charset val="0"/>
    </font>
    <font>
      <b/>
      <sz val="16"/>
      <name val="Arial"/>
      <charset val="0"/>
    </font>
    <font>
      <b/>
      <sz val="13"/>
      <name val="Arial"/>
      <charset val="0"/>
    </font>
    <font>
      <sz val="10"/>
      <color rgb="FFFF0000"/>
      <name val="Arial"/>
      <charset val="0"/>
    </font>
    <font>
      <b/>
      <sz val="10"/>
      <color rgb="FFFF0000"/>
      <name val="Arial"/>
      <charset val="0"/>
    </font>
    <font>
      <b/>
      <sz val="9"/>
      <name val="Arial"/>
      <charset val="0"/>
    </font>
    <font>
      <sz val="11"/>
      <name val="Arial"/>
      <charset val="134"/>
    </font>
    <font>
      <b/>
      <sz val="16"/>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b/>
      <u/>
      <sz val="12"/>
      <name val="宋体"/>
      <charset val="134"/>
    </font>
    <font>
      <b/>
      <u/>
      <sz val="12"/>
      <name val="Arial"/>
      <charset val="134"/>
    </font>
    <font>
      <sz val="12"/>
      <name val="宋体"/>
      <charset val="0"/>
    </font>
    <font>
      <b/>
      <sz val="12"/>
      <name val="宋体"/>
      <charset val="0"/>
    </font>
    <font>
      <sz val="10"/>
      <name val="宋体"/>
      <charset val="0"/>
    </font>
    <font>
      <b/>
      <sz val="13"/>
      <name val="黑体"/>
      <charset val="134"/>
    </font>
    <font>
      <b/>
      <sz val="12"/>
      <name val="宋体"/>
      <charset val="134"/>
    </font>
    <font>
      <b/>
      <sz val="10"/>
      <color rgb="FFFF0000"/>
      <name val="宋体"/>
      <charset val="0"/>
    </font>
    <font>
      <u/>
      <sz val="12"/>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3" borderId="14"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5" applyNumberFormat="0" applyFill="0" applyAlignment="0" applyProtection="0">
      <alignment vertical="center"/>
    </xf>
    <xf numFmtId="0" fontId="35" fillId="0" borderId="15" applyNumberFormat="0" applyFill="0" applyAlignment="0" applyProtection="0">
      <alignment vertical="center"/>
    </xf>
    <xf numFmtId="0" fontId="36" fillId="0" borderId="16" applyNumberFormat="0" applyFill="0" applyAlignment="0" applyProtection="0">
      <alignment vertical="center"/>
    </xf>
    <xf numFmtId="0" fontId="36" fillId="0" borderId="0" applyNumberFormat="0" applyFill="0" applyBorder="0" applyAlignment="0" applyProtection="0">
      <alignment vertical="center"/>
    </xf>
    <xf numFmtId="0" fontId="37" fillId="4" borderId="17" applyNumberFormat="0" applyAlignment="0" applyProtection="0">
      <alignment vertical="center"/>
    </xf>
    <xf numFmtId="0" fontId="38" fillId="5" borderId="18" applyNumberFormat="0" applyAlignment="0" applyProtection="0">
      <alignment vertical="center"/>
    </xf>
    <xf numFmtId="0" fontId="39" fillId="5" borderId="17" applyNumberFormat="0" applyAlignment="0" applyProtection="0">
      <alignment vertical="center"/>
    </xf>
    <xf numFmtId="0" fontId="40" fillId="6" borderId="19" applyNumberFormat="0" applyAlignment="0" applyProtection="0">
      <alignment vertical="center"/>
    </xf>
    <xf numFmtId="0" fontId="41" fillId="0" borderId="20" applyNumberFormat="0" applyFill="0" applyAlignment="0" applyProtection="0">
      <alignment vertical="center"/>
    </xf>
    <xf numFmtId="0" fontId="42" fillId="0" borderId="21"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xf numFmtId="0" fontId="48" fillId="0" borderId="0"/>
    <xf numFmtId="0" fontId="28" fillId="0" borderId="0">
      <alignment vertical="center"/>
    </xf>
    <xf numFmtId="0" fontId="48" fillId="0" borderId="0"/>
    <xf numFmtId="0" fontId="0" fillId="0" borderId="0"/>
  </cellStyleXfs>
  <cellXfs count="146">
    <xf numFmtId="0" fontId="0" fillId="0" borderId="0" xfId="0">
      <alignment vertical="center"/>
    </xf>
    <xf numFmtId="0" fontId="1" fillId="0" borderId="0" xfId="0" applyFont="1" applyFill="1" applyBorder="1" applyAlignment="1" applyProtection="1">
      <alignment vertical="center"/>
    </xf>
    <xf numFmtId="49"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justify" vertical="center" wrapText="1"/>
    </xf>
    <xf numFmtId="0" fontId="2" fillId="0" borderId="0" xfId="0" applyNumberFormat="1" applyFont="1" applyFill="1" applyBorder="1" applyAlignment="1" applyProtection="1">
      <alignment horizontal="center" vertical="center"/>
    </xf>
    <xf numFmtId="0" fontId="3" fillId="0" borderId="0" xfId="0" applyNumberFormat="1" applyFont="1" applyFill="1" applyBorder="1" applyAlignment="1" applyProtection="1">
      <alignment horizontal="center" vertical="center"/>
    </xf>
    <xf numFmtId="176" fontId="3" fillId="0" borderId="0" xfId="0"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left" vertical="center"/>
      <protection hidden="1"/>
    </xf>
    <xf numFmtId="0" fontId="4" fillId="0" borderId="0" xfId="0" applyFont="1" applyFill="1" applyBorder="1" applyAlignment="1" applyProtection="1">
      <alignment horizontal="left" vertical="center"/>
      <protection hidden="1"/>
    </xf>
    <xf numFmtId="177" fontId="4" fillId="0" borderId="0" xfId="0" applyNumberFormat="1" applyFont="1" applyFill="1" applyBorder="1" applyAlignment="1" applyProtection="1">
      <alignment horizontal="left" vertical="center"/>
      <protection hidden="1"/>
    </xf>
    <xf numFmtId="176" fontId="2"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left" vertical="center"/>
    </xf>
    <xf numFmtId="0" fontId="6" fillId="0" borderId="0" xfId="0" applyFont="1" applyFill="1" applyBorder="1" applyAlignment="1" applyProtection="1">
      <alignment vertical="center"/>
      <protection hidden="1"/>
    </xf>
    <xf numFmtId="0" fontId="7" fillId="0" borderId="0" xfId="0" applyFont="1" applyFill="1" applyBorder="1" applyAlignment="1" applyProtection="1">
      <alignment horizontal="center" vertical="center"/>
    </xf>
    <xf numFmtId="49" fontId="8" fillId="0" borderId="1" xfId="0" applyNumberFormat="1" applyFont="1" applyFill="1" applyBorder="1" applyAlignment="1" applyProtection="1">
      <alignment horizontal="center" vertical="center"/>
      <protection hidden="1"/>
    </xf>
    <xf numFmtId="0" fontId="8" fillId="0" borderId="2" xfId="0" applyFont="1" applyFill="1" applyBorder="1" applyAlignment="1" applyProtection="1">
      <alignment horizontal="center" vertical="center"/>
      <protection hidden="1"/>
    </xf>
    <xf numFmtId="177" fontId="8" fillId="0" borderId="3" xfId="0" applyNumberFormat="1" applyFont="1" applyFill="1" applyBorder="1" applyAlignment="1" applyProtection="1">
      <alignment horizontal="center" vertical="center"/>
      <protection hidden="1"/>
    </xf>
    <xf numFmtId="49" fontId="8" fillId="0" borderId="4" xfId="0" applyNumberFormat="1" applyFont="1" applyFill="1" applyBorder="1" applyAlignment="1" applyProtection="1">
      <alignment horizontal="center" vertical="center"/>
      <protection hidden="1"/>
    </xf>
    <xf numFmtId="0" fontId="8" fillId="0" borderId="5" xfId="0" applyFont="1" applyFill="1" applyBorder="1" applyAlignment="1" applyProtection="1">
      <alignment horizontal="center" vertical="center"/>
      <protection hidden="1"/>
    </xf>
    <xf numFmtId="178" fontId="6" fillId="0" borderId="6" xfId="0" applyNumberFormat="1" applyFont="1" applyFill="1" applyBorder="1" applyAlignment="1" applyProtection="1">
      <alignment horizontal="center" vertical="center"/>
      <protection hidden="1"/>
    </xf>
    <xf numFmtId="0" fontId="8" fillId="0" borderId="7" xfId="0" applyFont="1" applyFill="1" applyBorder="1" applyAlignment="1" applyProtection="1">
      <alignment horizontal="center" vertical="center"/>
      <protection hidden="1"/>
    </xf>
    <xf numFmtId="49" fontId="8" fillId="0" borderId="8" xfId="0" applyNumberFormat="1" applyFont="1" applyFill="1" applyBorder="1" applyAlignment="1" applyProtection="1">
      <alignment horizontal="center" vertical="center"/>
      <protection hidden="1"/>
    </xf>
    <xf numFmtId="0" fontId="8" fillId="0" borderId="9" xfId="0" applyFont="1" applyFill="1" applyBorder="1" applyAlignment="1" applyProtection="1">
      <alignment horizontal="center" vertical="center"/>
      <protection hidden="1"/>
    </xf>
    <xf numFmtId="178" fontId="6" fillId="0" borderId="10" xfId="0" applyNumberFormat="1" applyFont="1" applyFill="1" applyBorder="1" applyAlignment="1" applyProtection="1">
      <alignment horizontal="center" vertical="center"/>
      <protection hidden="1"/>
    </xf>
    <xf numFmtId="0" fontId="2" fillId="0" borderId="0" xfId="49" applyNumberFormat="1" applyFont="1" applyFill="1" applyBorder="1" applyAlignment="1" applyProtection="1">
      <alignment vertical="center"/>
    </xf>
    <xf numFmtId="0" fontId="1" fillId="0" borderId="0" xfId="49" applyFont="1" applyFill="1" applyBorder="1" applyAlignment="1" applyProtection="1">
      <alignment vertical="center" wrapText="1"/>
    </xf>
    <xf numFmtId="0" fontId="2" fillId="0" borderId="0" xfId="49" applyFont="1" applyFill="1" applyBorder="1" applyAlignment="1" applyProtection="1">
      <alignment vertical="center"/>
    </xf>
    <xf numFmtId="0" fontId="5" fillId="0" borderId="0" xfId="49" applyFont="1" applyFill="1" applyBorder="1" applyAlignment="1" applyProtection="1">
      <alignment vertical="center"/>
    </xf>
    <xf numFmtId="0" fontId="1" fillId="0" borderId="0" xfId="49" applyFont="1" applyFill="1" applyBorder="1" applyAlignment="1" applyProtection="1">
      <alignment vertical="center"/>
    </xf>
    <xf numFmtId="0" fontId="2" fillId="0" borderId="0" xfId="49" applyNumberFormat="1" applyFont="1" applyFill="1" applyBorder="1" applyAlignment="1" applyProtection="1">
      <alignment horizontal="center" vertical="center"/>
    </xf>
    <xf numFmtId="0" fontId="2" fillId="0" borderId="0" xfId="49" applyNumberFormat="1" applyFont="1" applyFill="1" applyBorder="1" applyAlignment="1" applyProtection="1">
      <alignment horizontal="justify" vertical="center" wrapText="1"/>
    </xf>
    <xf numFmtId="0" fontId="2" fillId="0" borderId="0" xfId="49" applyNumberFormat="1" applyFont="1" applyFill="1" applyBorder="1" applyAlignment="1" applyProtection="1">
      <alignment horizontal="center" vertical="center" wrapText="1"/>
    </xf>
    <xf numFmtId="177" fontId="3" fillId="0" borderId="0" xfId="49" applyNumberFormat="1" applyFont="1" applyFill="1" applyBorder="1" applyAlignment="1" applyProtection="1">
      <alignment horizontal="center" vertical="center"/>
    </xf>
    <xf numFmtId="0" fontId="9" fillId="0" borderId="0" xfId="0" applyFont="1" applyFill="1" applyAlignment="1" applyProtection="1">
      <alignment horizontal="center" vertical="center"/>
    </xf>
    <xf numFmtId="0" fontId="4" fillId="0" borderId="0" xfId="0" applyFont="1" applyFill="1" applyAlignment="1" applyProtection="1">
      <alignment horizontal="center" vertical="center"/>
    </xf>
    <xf numFmtId="0" fontId="10" fillId="0" borderId="0" xfId="0" applyFont="1" applyFill="1" applyAlignment="1" applyProtection="1">
      <alignment horizontal="center" vertical="center"/>
    </xf>
    <xf numFmtId="0" fontId="11" fillId="0" borderId="0" xfId="0" applyFont="1" applyFill="1" applyAlignment="1" applyProtection="1">
      <alignment horizontal="center" vertical="center"/>
    </xf>
    <xf numFmtId="0" fontId="12" fillId="0" borderId="0" xfId="0" applyFont="1" applyFill="1" applyBorder="1" applyAlignment="1" applyProtection="1">
      <alignment horizontal="left" vertical="center"/>
    </xf>
    <xf numFmtId="0" fontId="5" fillId="0" borderId="0" xfId="0" applyFont="1" applyFill="1" applyBorder="1" applyAlignment="1" applyProtection="1">
      <alignment horizontal="left" vertical="center" wrapText="1"/>
    </xf>
    <xf numFmtId="0" fontId="13" fillId="0" borderId="0" xfId="0" applyFont="1" applyFill="1" applyBorder="1" applyAlignment="1" applyProtection="1">
      <alignment vertical="center"/>
    </xf>
    <xf numFmtId="177" fontId="14" fillId="0" borderId="0" xfId="0" applyNumberFormat="1" applyFont="1" applyFill="1" applyBorder="1" applyAlignment="1" applyProtection="1">
      <alignment horizontal="center" vertical="center"/>
    </xf>
    <xf numFmtId="176" fontId="14" fillId="0" borderId="0" xfId="0" applyNumberFormat="1" applyFont="1" applyFill="1" applyBorder="1" applyAlignment="1" applyProtection="1">
      <alignment horizontal="center" vertical="center"/>
    </xf>
    <xf numFmtId="0" fontId="15" fillId="0" borderId="0" xfId="0" applyFont="1" applyFill="1" applyBorder="1" applyAlignment="1" applyProtection="1">
      <alignment horizontal="right" vertical="center"/>
    </xf>
    <xf numFmtId="0" fontId="15" fillId="0" borderId="5" xfId="0" applyFont="1" applyFill="1" applyBorder="1" applyAlignment="1" applyProtection="1">
      <alignment horizontal="center" vertical="center"/>
    </xf>
    <xf numFmtId="0" fontId="15" fillId="0" borderId="5" xfId="0" applyFont="1" applyFill="1" applyBorder="1" applyAlignment="1" applyProtection="1">
      <alignment horizontal="center" vertical="center" wrapText="1"/>
    </xf>
    <xf numFmtId="177" fontId="15" fillId="0" borderId="5" xfId="0" applyNumberFormat="1" applyFont="1" applyFill="1" applyBorder="1" applyAlignment="1" applyProtection="1">
      <alignment horizontal="center" vertical="center"/>
    </xf>
    <xf numFmtId="176" fontId="15" fillId="0" borderId="5" xfId="0" applyNumberFormat="1" applyFont="1" applyFill="1" applyBorder="1" applyAlignment="1" applyProtection="1">
      <alignment horizontal="center" vertical="center"/>
    </xf>
    <xf numFmtId="49" fontId="5" fillId="0" borderId="5" xfId="49" applyNumberFormat="1" applyFont="1" applyFill="1" applyBorder="1" applyAlignment="1">
      <alignment horizontal="center" vertical="center"/>
    </xf>
    <xf numFmtId="49" fontId="15" fillId="0" borderId="5" xfId="49" applyNumberFormat="1" applyFont="1" applyFill="1" applyBorder="1" applyAlignment="1">
      <alignment vertical="center" wrapText="1" shrinkToFit="1"/>
    </xf>
    <xf numFmtId="0" fontId="1" fillId="0" borderId="5" xfId="49" applyFont="1" applyFill="1" applyBorder="1" applyAlignment="1">
      <alignment horizontal="center" vertical="center" wrapText="1"/>
    </xf>
    <xf numFmtId="177" fontId="5" fillId="0" borderId="5" xfId="49" applyNumberFormat="1" applyFont="1" applyFill="1" applyBorder="1" applyAlignment="1" applyProtection="1">
      <alignment horizontal="center" vertical="center"/>
    </xf>
    <xf numFmtId="3" fontId="1" fillId="0" borderId="5" xfId="1" applyNumberFormat="1" applyFont="1" applyFill="1" applyBorder="1" applyAlignment="1" applyProtection="1">
      <alignment horizontal="center" vertical="center" wrapText="1" shrinkToFit="1"/>
    </xf>
    <xf numFmtId="49" fontId="1" fillId="0" borderId="5" xfId="49" applyNumberFormat="1" applyFont="1" applyFill="1" applyBorder="1" applyAlignment="1">
      <alignment horizontal="center" vertical="center"/>
    </xf>
    <xf numFmtId="49" fontId="16" fillId="0" borderId="5" xfId="49" applyNumberFormat="1" applyFont="1" applyFill="1" applyBorder="1" applyAlignment="1">
      <alignment vertical="center" wrapText="1" shrinkToFit="1"/>
    </xf>
    <xf numFmtId="177" fontId="1" fillId="0" borderId="5" xfId="49" applyNumberFormat="1" applyFont="1" applyFill="1" applyBorder="1" applyAlignment="1" applyProtection="1">
      <alignment horizontal="center" vertical="center"/>
    </xf>
    <xf numFmtId="0" fontId="16" fillId="0" borderId="5" xfId="0" applyFont="1" applyBorder="1">
      <alignment vertical="center"/>
    </xf>
    <xf numFmtId="176" fontId="1" fillId="0" borderId="5" xfId="0" applyNumberFormat="1" applyFont="1" applyFill="1" applyBorder="1" applyAlignment="1" applyProtection="1">
      <alignment horizontal="center" vertical="center"/>
    </xf>
    <xf numFmtId="0" fontId="12" fillId="0" borderId="0" xfId="0" applyFont="1" applyFill="1" applyBorder="1" applyAlignment="1" applyProtection="1">
      <alignment vertical="center"/>
    </xf>
    <xf numFmtId="49" fontId="17" fillId="0" borderId="5" xfId="49" applyNumberFormat="1" applyFont="1" applyFill="1" applyBorder="1" applyAlignment="1">
      <alignment vertical="center" wrapText="1" shrinkToFit="1"/>
    </xf>
    <xf numFmtId="49" fontId="5" fillId="0" borderId="5" xfId="49" applyNumberFormat="1" applyFont="1" applyFill="1" applyBorder="1" applyAlignment="1">
      <alignment vertical="center" wrapText="1" shrinkToFit="1"/>
    </xf>
    <xf numFmtId="0" fontId="1" fillId="0" borderId="5" xfId="49" applyFont="1" applyFill="1" applyBorder="1" applyAlignment="1" applyProtection="1">
      <alignment horizontal="center" vertical="center" wrapText="1"/>
    </xf>
    <xf numFmtId="176" fontId="1" fillId="0" borderId="11" xfId="0" applyNumberFormat="1" applyFont="1" applyFill="1" applyBorder="1" applyAlignment="1" applyProtection="1">
      <alignment horizontal="center" vertical="center"/>
    </xf>
    <xf numFmtId="49" fontId="7" fillId="0" borderId="5" xfId="49" applyNumberFormat="1" applyFont="1" applyFill="1" applyBorder="1" applyAlignment="1">
      <alignment vertical="center" wrapText="1" shrinkToFit="1"/>
    </xf>
    <xf numFmtId="49" fontId="1" fillId="0" borderId="5" xfId="49" applyNumberFormat="1" applyFont="1" applyFill="1" applyBorder="1" applyAlignment="1">
      <alignment vertical="center" wrapText="1" shrinkToFit="1"/>
    </xf>
    <xf numFmtId="0" fontId="5" fillId="0" borderId="5" xfId="49" applyFont="1" applyFill="1" applyBorder="1" applyAlignment="1">
      <alignment horizontal="center" vertical="center"/>
    </xf>
    <xf numFmtId="0" fontId="7" fillId="0" borderId="5" xfId="49" applyFont="1" applyFill="1" applyBorder="1" applyAlignment="1">
      <alignment vertical="center" wrapText="1" shrinkToFit="1"/>
    </xf>
    <xf numFmtId="0" fontId="1" fillId="0" borderId="5" xfId="49" applyFont="1" applyFill="1" applyBorder="1" applyAlignment="1">
      <alignment horizontal="center" vertical="center"/>
    </xf>
    <xf numFmtId="0" fontId="17" fillId="0" borderId="5" xfId="49" applyFont="1" applyFill="1" applyBorder="1" applyAlignment="1">
      <alignment vertical="center" wrapText="1" shrinkToFit="1"/>
    </xf>
    <xf numFmtId="177" fontId="1" fillId="0" borderId="11" xfId="49" applyNumberFormat="1" applyFont="1" applyFill="1" applyBorder="1" applyAlignment="1" applyProtection="1">
      <alignment horizontal="center" vertical="center"/>
    </xf>
    <xf numFmtId="0" fontId="1" fillId="0" borderId="5" xfId="49" applyFont="1" applyFill="1" applyBorder="1" applyAlignment="1">
      <alignment vertical="center" wrapText="1" shrinkToFit="1"/>
    </xf>
    <xf numFmtId="0" fontId="15" fillId="0" borderId="12" xfId="0" applyNumberFormat="1" applyFont="1" applyFill="1" applyBorder="1" applyAlignment="1" applyProtection="1">
      <alignment horizontal="right" vertical="center"/>
    </xf>
    <xf numFmtId="0" fontId="5" fillId="0" borderId="13" xfId="0" applyNumberFormat="1" applyFont="1" applyFill="1" applyBorder="1" applyAlignment="1" applyProtection="1">
      <alignment horizontal="right" vertical="center"/>
    </xf>
    <xf numFmtId="177" fontId="5" fillId="0" borderId="13" xfId="0" applyNumberFormat="1" applyFont="1" applyFill="1" applyBorder="1" applyAlignment="1" applyProtection="1">
      <alignment horizontal="right" vertical="center"/>
    </xf>
    <xf numFmtId="3" fontId="18" fillId="0" borderId="13" xfId="0" applyNumberFormat="1" applyFont="1" applyFill="1" applyBorder="1" applyAlignment="1" applyProtection="1">
      <alignment horizontal="left" vertical="center" readingOrder="1"/>
    </xf>
    <xf numFmtId="3" fontId="18" fillId="0" borderId="11" xfId="0" applyNumberFormat="1" applyFont="1" applyFill="1" applyBorder="1" applyAlignment="1" applyProtection="1">
      <alignment horizontal="center" vertical="center" readingOrder="1"/>
    </xf>
    <xf numFmtId="0" fontId="1" fillId="0" borderId="0" xfId="0" applyFont="1" applyFill="1" applyBorder="1" applyAlignment="1" applyProtection="1">
      <alignment vertical="center"/>
    </xf>
    <xf numFmtId="0" fontId="19" fillId="0" borderId="0" xfId="0" applyFont="1" applyFill="1" applyBorder="1" applyAlignment="1" applyProtection="1">
      <alignment vertical="center"/>
    </xf>
    <xf numFmtId="0" fontId="20" fillId="0" borderId="0" xfId="0" applyFont="1" applyFill="1" applyBorder="1" applyAlignment="1" applyProtection="1">
      <alignment vertical="center"/>
    </xf>
    <xf numFmtId="0" fontId="5" fillId="0" borderId="0" xfId="0" applyFont="1" applyFill="1" applyBorder="1" applyAlignment="1" applyProtection="1"/>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justify" vertical="center" wrapText="1"/>
    </xf>
    <xf numFmtId="0" fontId="3" fillId="0" borderId="0" xfId="0" applyNumberFormat="1" applyFont="1" applyFill="1" applyBorder="1" applyAlignment="1" applyProtection="1">
      <alignment horizontal="center" vertical="center"/>
    </xf>
    <xf numFmtId="176" fontId="3" fillId="0" borderId="0" xfId="0" applyNumberFormat="1" applyFont="1" applyFill="1" applyBorder="1" applyAlignment="1" applyProtection="1">
      <alignment horizontal="center" vertical="center"/>
    </xf>
    <xf numFmtId="0" fontId="21" fillId="0" borderId="0" xfId="0" applyFont="1" applyFill="1" applyBorder="1" applyAlignment="1" applyProtection="1">
      <alignment horizontal="left" vertical="center"/>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xf>
    <xf numFmtId="177" fontId="1" fillId="0" borderId="0" xfId="0" applyNumberFormat="1"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21" fillId="0" borderId="0" xfId="0" applyFont="1" applyFill="1" applyBorder="1" applyAlignment="1" applyProtection="1">
      <alignment horizontal="center" vertical="center"/>
    </xf>
    <xf numFmtId="177" fontId="21"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22" fillId="0" borderId="0" xfId="0" applyFont="1" applyFill="1" applyBorder="1" applyAlignment="1" applyProtection="1">
      <alignment horizontal="center" vertical="center"/>
    </xf>
    <xf numFmtId="177" fontId="22" fillId="0" borderId="0" xfId="0" applyNumberFormat="1" applyFont="1" applyFill="1" applyBorder="1" applyAlignment="1" applyProtection="1">
      <alignment horizontal="center" vertical="center"/>
    </xf>
    <xf numFmtId="0" fontId="5" fillId="0" borderId="0" xfId="0" applyFont="1" applyFill="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horizontal="center" vertical="center"/>
    </xf>
    <xf numFmtId="177" fontId="5" fillId="0" borderId="0" xfId="0" applyNumberFormat="1" applyFont="1" applyFill="1" applyBorder="1" applyAlignment="1" applyProtection="1">
      <alignment horizontal="center" vertical="center"/>
    </xf>
    <xf numFmtId="0" fontId="7" fillId="0" borderId="0" xfId="0" applyFont="1" applyFill="1" applyBorder="1" applyAlignment="1" applyProtection="1">
      <alignment horizontal="right" vertical="center"/>
    </xf>
    <xf numFmtId="0" fontId="7" fillId="0" borderId="5" xfId="49" applyFont="1" applyFill="1" applyBorder="1" applyAlignment="1" applyProtection="1">
      <alignment horizontal="center" vertical="center"/>
    </xf>
    <xf numFmtId="0" fontId="7" fillId="0" borderId="5" xfId="49" applyFont="1" applyFill="1" applyBorder="1" applyAlignment="1" applyProtection="1">
      <alignment horizontal="center" vertical="center" wrapText="1" shrinkToFit="1"/>
    </xf>
    <xf numFmtId="0" fontId="7" fillId="0" borderId="5" xfId="0" applyFont="1" applyFill="1" applyBorder="1" applyAlignment="1" applyProtection="1">
      <alignment horizontal="center" vertical="center"/>
    </xf>
    <xf numFmtId="176" fontId="7" fillId="0" borderId="11" xfId="0" applyNumberFormat="1" applyFont="1" applyFill="1" applyBorder="1" applyAlignment="1" applyProtection="1">
      <alignment horizontal="center" vertical="center"/>
    </xf>
    <xf numFmtId="3" fontId="7" fillId="0" borderId="5" xfId="0" applyNumberFormat="1" applyFont="1" applyFill="1" applyBorder="1" applyAlignment="1" applyProtection="1">
      <alignment horizontal="center" vertical="center"/>
    </xf>
    <xf numFmtId="0" fontId="5" fillId="0" borderId="5" xfId="49" applyFont="1" applyFill="1" applyBorder="1" applyAlignment="1" applyProtection="1">
      <alignment horizontal="center" vertical="center"/>
    </xf>
    <xf numFmtId="0" fontId="7" fillId="0" borderId="5" xfId="49" applyFont="1" applyFill="1" applyBorder="1" applyAlignment="1" applyProtection="1">
      <alignment vertical="center" wrapText="1" shrinkToFit="1"/>
    </xf>
    <xf numFmtId="0" fontId="1" fillId="0" borderId="5" xfId="49" applyFont="1" applyFill="1" applyBorder="1" applyAlignment="1" applyProtection="1">
      <alignment horizontal="center" vertical="center"/>
    </xf>
    <xf numFmtId="0" fontId="1" fillId="0" borderId="5" xfId="0" applyFont="1" applyFill="1" applyBorder="1" applyAlignment="1" applyProtection="1">
      <alignment horizontal="center" vertical="center"/>
    </xf>
    <xf numFmtId="176" fontId="1" fillId="0" borderId="11" xfId="0" applyNumberFormat="1" applyFont="1" applyFill="1" applyBorder="1" applyAlignment="1" applyProtection="1">
      <alignment horizontal="center" vertical="center"/>
    </xf>
    <xf numFmtId="3" fontId="1" fillId="0" borderId="5" xfId="1" applyNumberFormat="1" applyFont="1" applyFill="1" applyBorder="1" applyAlignment="1" applyProtection="1">
      <alignment horizontal="right" vertical="center" wrapText="1" shrinkToFit="1"/>
    </xf>
    <xf numFmtId="0" fontId="17" fillId="0" borderId="5" xfId="49" applyFont="1" applyFill="1" applyBorder="1" applyAlignment="1" applyProtection="1">
      <alignment vertical="center" wrapText="1" shrinkToFit="1"/>
    </xf>
    <xf numFmtId="0" fontId="17" fillId="0" borderId="5" xfId="49" applyFont="1" applyFill="1" applyBorder="1" applyAlignment="1" applyProtection="1">
      <alignment horizontal="center" vertical="center"/>
    </xf>
    <xf numFmtId="176" fontId="23" fillId="0" borderId="11" xfId="0" applyNumberFormat="1" applyFont="1" applyFill="1" applyBorder="1" applyAlignment="1" applyProtection="1">
      <alignment horizontal="center" vertical="center"/>
    </xf>
    <xf numFmtId="3" fontId="1" fillId="0" borderId="5" xfId="1" applyNumberFormat="1" applyFont="1" applyFill="1" applyBorder="1" applyAlignment="1" applyProtection="1">
      <alignment horizontal="center" vertical="center" wrapText="1" shrinkToFit="1"/>
    </xf>
    <xf numFmtId="0" fontId="24" fillId="0" borderId="0" xfId="0" applyFont="1" applyFill="1" applyBorder="1" applyAlignment="1" applyProtection="1">
      <alignment vertical="center"/>
    </xf>
    <xf numFmtId="49" fontId="5" fillId="0" borderId="5" xfId="49" applyNumberFormat="1" applyFont="1" applyFill="1" applyBorder="1" applyAlignment="1" applyProtection="1">
      <alignment horizontal="center" vertical="center"/>
    </xf>
    <xf numFmtId="0" fontId="1" fillId="0" borderId="5" xfId="49" applyFont="1" applyFill="1" applyBorder="1" applyAlignment="1" applyProtection="1">
      <alignment horizontal="center" vertical="center"/>
    </xf>
    <xf numFmtId="3" fontId="1" fillId="0" borderId="5" xfId="1" applyNumberFormat="1" applyFont="1" applyFill="1" applyBorder="1" applyAlignment="1" applyProtection="1">
      <alignment horizontal="center" vertical="center" wrapText="1" shrinkToFit="1"/>
    </xf>
    <xf numFmtId="49" fontId="1" fillId="0" borderId="5" xfId="49" applyNumberFormat="1" applyFont="1" applyFill="1" applyBorder="1" applyAlignment="1" applyProtection="1">
      <alignment horizontal="center" vertical="center"/>
    </xf>
    <xf numFmtId="0" fontId="1" fillId="0" borderId="5" xfId="49" applyFont="1" applyFill="1" applyBorder="1" applyAlignment="1" applyProtection="1">
      <alignment vertical="center" wrapText="1" shrinkToFit="1"/>
    </xf>
    <xf numFmtId="176" fontId="1" fillId="0" borderId="11" xfId="0" applyNumberFormat="1" applyFont="1" applyFill="1" applyBorder="1" applyAlignment="1" applyProtection="1">
      <alignment horizontal="center" vertical="center"/>
    </xf>
    <xf numFmtId="0" fontId="17" fillId="0" borderId="0" xfId="0" applyFont="1" applyFill="1" applyBorder="1" applyAlignment="1" applyProtection="1">
      <alignment vertical="center"/>
    </xf>
    <xf numFmtId="0" fontId="5" fillId="0" borderId="5" xfId="49" applyFont="1" applyFill="1" applyBorder="1" applyAlignment="1" applyProtection="1">
      <alignment vertical="center" wrapText="1" shrinkToFit="1"/>
    </xf>
    <xf numFmtId="0" fontId="1" fillId="0" borderId="5" xfId="49" applyFont="1" applyFill="1" applyBorder="1" applyAlignment="1" applyProtection="1">
      <alignment vertical="center" wrapText="1" shrinkToFit="1"/>
    </xf>
    <xf numFmtId="0" fontId="23" fillId="0" borderId="0" xfId="0" applyFont="1" applyFill="1" applyBorder="1" applyAlignment="1" applyProtection="1">
      <alignment vertical="center"/>
    </xf>
    <xf numFmtId="0" fontId="1" fillId="0" borderId="0" xfId="0" applyFont="1" applyFill="1" applyBorder="1" applyAlignment="1" applyProtection="1">
      <alignment horizontal="center" vertical="center" wrapText="1"/>
    </xf>
    <xf numFmtId="0" fontId="7" fillId="0" borderId="12" xfId="0" applyNumberFormat="1" applyFont="1" applyFill="1" applyBorder="1" applyAlignment="1" applyProtection="1">
      <alignment horizontal="right" vertical="center"/>
    </xf>
    <xf numFmtId="0" fontId="5" fillId="0" borderId="13" xfId="0" applyNumberFormat="1" applyFont="1" applyFill="1" applyBorder="1" applyAlignment="1" applyProtection="1">
      <alignment horizontal="right" vertical="center"/>
    </xf>
    <xf numFmtId="3" fontId="18" fillId="0" borderId="13" xfId="0" applyNumberFormat="1" applyFont="1" applyFill="1" applyBorder="1" applyAlignment="1" applyProtection="1">
      <alignment horizontal="left" vertical="center" readingOrder="1"/>
    </xf>
    <xf numFmtId="3" fontId="18" fillId="0" borderId="11" xfId="0" applyNumberFormat="1" applyFont="1" applyFill="1" applyBorder="1" applyAlignment="1" applyProtection="1">
      <alignment horizontal="center" vertical="center" readingOrder="1"/>
    </xf>
    <xf numFmtId="176" fontId="2"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justify" vertical="center" wrapText="1"/>
    </xf>
    <xf numFmtId="0" fontId="26" fillId="0" borderId="0" xfId="0" applyFont="1" applyFill="1" applyAlignment="1" applyProtection="1">
      <alignment vertical="center"/>
    </xf>
    <xf numFmtId="0" fontId="27" fillId="0" borderId="0" xfId="0" applyFont="1" applyFill="1" applyBorder="1" applyAlignment="1" applyProtection="1">
      <alignment horizontal="center" vertical="center" wrapText="1"/>
    </xf>
    <xf numFmtId="0" fontId="4" fillId="0" borderId="0" xfId="0" applyFont="1" applyFill="1" applyAlignment="1" applyProtection="1">
      <alignment horizontal="center" vertical="center" wrapText="1"/>
    </xf>
    <xf numFmtId="0" fontId="8" fillId="0" borderId="0" xfId="0" applyFont="1" applyFill="1" applyBorder="1" applyAlignment="1" applyProtection="1">
      <alignment vertical="center" wrapText="1"/>
    </xf>
    <xf numFmtId="0" fontId="8" fillId="0" borderId="0" xfId="0" applyFont="1" applyFill="1" applyAlignment="1" applyProtection="1">
      <alignment vertical="center" wrapText="1"/>
    </xf>
    <xf numFmtId="0" fontId="8" fillId="0" borderId="0" xfId="0" applyFont="1" applyFill="1" applyBorder="1" applyAlignment="1" applyProtection="1">
      <alignment horizontal="left" vertical="center" wrapText="1"/>
    </xf>
    <xf numFmtId="0" fontId="8" fillId="0" borderId="0" xfId="0" applyFont="1" applyFill="1" applyAlignment="1" applyProtection="1">
      <alignment horizontal="left" vertical="center" wrapText="1"/>
    </xf>
    <xf numFmtId="0" fontId="28" fillId="0" borderId="0" xfId="0" applyFont="1" applyFill="1" applyBorder="1" applyAlignment="1" applyProtection="1">
      <alignment vertical="center" wrapText="1"/>
    </xf>
    <xf numFmtId="0" fontId="20" fillId="0" borderId="0" xfId="51" applyFont="1" applyFill="1" applyAlignment="1" applyProtection="1">
      <alignment horizontal="justify" vertical="center" wrapText="1"/>
      <protection hidden="1"/>
    </xf>
    <xf numFmtId="0" fontId="8" fillId="2" borderId="0" xfId="0" applyFont="1" applyFill="1" applyAlignment="1" applyProtection="1">
      <alignment horizontal="left" vertical="center" wrapText="1"/>
    </xf>
    <xf numFmtId="0" fontId="6" fillId="0" borderId="0" xfId="0" applyFont="1" applyFill="1" applyAlignment="1" applyProtection="1">
      <alignment horizontal="left" vertical="center" wrapText="1"/>
    </xf>
    <xf numFmtId="0" fontId="20" fillId="0" borderId="0" xfId="51" applyFont="1" applyFill="1" applyBorder="1" applyAlignment="1" applyProtection="1">
      <alignment vertical="center" wrapText="1"/>
    </xf>
    <xf numFmtId="0" fontId="20" fillId="0" borderId="0" xfId="0" applyFont="1" applyFill="1" applyBorder="1" applyAlignment="1" applyProtection="1">
      <alignment vertical="center" wrapText="1"/>
    </xf>
    <xf numFmtId="0" fontId="20" fillId="0" borderId="0" xfId="0" applyFont="1" applyFill="1" applyBorder="1" applyAlignment="1" applyProtection="1">
      <alignment horizontal="lef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工程量清单（8月1日新版）" xfId="49"/>
    <cellStyle name="常规 16" xfId="50"/>
    <cellStyle name="样式 1" xfId="51"/>
    <cellStyle name="常规 6" xf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7"/>
  <sheetViews>
    <sheetView tabSelected="1" view="pageBreakPreview" zoomScaleNormal="100" workbookViewId="0">
      <selection activeCell="A6" sqref="A6"/>
    </sheetView>
  </sheetViews>
  <sheetFormatPr defaultColWidth="9" defaultRowHeight="14.25" outlineLevelCol="1"/>
  <cols>
    <col min="1" max="1" width="89.25" style="132" customWidth="1"/>
    <col min="2" max="2" width="2.75" style="132" customWidth="1"/>
    <col min="3" max="16384" width="9" style="132"/>
  </cols>
  <sheetData>
    <row r="1" s="132" customFormat="1" ht="40" customHeight="1" spans="1:2">
      <c r="A1" s="133" t="s">
        <v>0</v>
      </c>
      <c r="B1" s="134"/>
    </row>
    <row r="2" s="132" customFormat="1" ht="29" customHeight="1" spans="1:2">
      <c r="A2" s="135" t="s">
        <v>1</v>
      </c>
      <c r="B2" s="136"/>
    </row>
    <row r="3" s="132" customFormat="1" ht="67" customHeight="1" spans="1:2">
      <c r="A3" s="135" t="s">
        <v>2</v>
      </c>
      <c r="B3" s="136"/>
    </row>
    <row r="4" s="132" customFormat="1" ht="40" customHeight="1" spans="1:2">
      <c r="A4" s="135" t="s">
        <v>3</v>
      </c>
      <c r="B4" s="136"/>
    </row>
    <row r="5" s="132" customFormat="1" ht="87" customHeight="1" spans="1:2">
      <c r="A5" s="135" t="s">
        <v>4</v>
      </c>
      <c r="B5" s="136"/>
    </row>
    <row r="6" s="132" customFormat="1" ht="70" customHeight="1" spans="1:2">
      <c r="A6" s="135" t="s">
        <v>5</v>
      </c>
      <c r="B6" s="136"/>
    </row>
    <row r="7" s="132" customFormat="1" ht="48" customHeight="1" spans="1:2">
      <c r="A7" s="135" t="s">
        <v>6</v>
      </c>
      <c r="B7" s="136"/>
    </row>
    <row r="8" s="132" customFormat="1" ht="43" customHeight="1" spans="1:2">
      <c r="A8" s="135" t="s">
        <v>7</v>
      </c>
      <c r="B8" s="136"/>
    </row>
    <row r="9" s="132" customFormat="1" ht="40" customHeight="1" spans="1:2">
      <c r="A9" s="135" t="s">
        <v>8</v>
      </c>
      <c r="B9" s="136"/>
    </row>
    <row r="10" s="132" customFormat="1" ht="29" customHeight="1" spans="1:2">
      <c r="A10" s="135" t="s">
        <v>9</v>
      </c>
      <c r="B10" s="136"/>
    </row>
    <row r="11" s="132" customFormat="1" ht="27" customHeight="1" spans="1:2">
      <c r="A11" s="135" t="s">
        <v>10</v>
      </c>
      <c r="B11" s="136"/>
    </row>
    <row r="12" s="132" customFormat="1" ht="57" customHeight="1" spans="1:2">
      <c r="A12" s="135" t="s">
        <v>11</v>
      </c>
      <c r="B12" s="136"/>
    </row>
    <row r="13" s="132" customFormat="1" ht="51" customHeight="1" spans="1:2">
      <c r="A13" s="135" t="s">
        <v>12</v>
      </c>
      <c r="B13" s="136"/>
    </row>
    <row r="14" s="132" customFormat="1" ht="50" customHeight="1" spans="1:2">
      <c r="A14" s="135" t="s">
        <v>13</v>
      </c>
      <c r="B14" s="136"/>
    </row>
    <row r="15" s="132" customFormat="1" ht="40" customHeight="1" spans="1:2">
      <c r="A15" s="135" t="s">
        <v>14</v>
      </c>
      <c r="B15" s="136"/>
    </row>
    <row r="16" s="132" customFormat="1" ht="33" customHeight="1" spans="1:2">
      <c r="A16" s="135" t="s">
        <v>15</v>
      </c>
      <c r="B16" s="136"/>
    </row>
    <row r="17" s="132" customFormat="1" ht="33" customHeight="1" spans="1:2">
      <c r="A17" s="137" t="s">
        <v>16</v>
      </c>
      <c r="B17" s="138"/>
    </row>
    <row r="18" s="132" customFormat="1" ht="31" customHeight="1" spans="1:2">
      <c r="A18" s="135" t="s">
        <v>17</v>
      </c>
      <c r="B18" s="136"/>
    </row>
    <row r="19" s="132" customFormat="1" ht="27" customHeight="1" spans="1:2">
      <c r="A19" s="135" t="s">
        <v>18</v>
      </c>
      <c r="B19" s="136"/>
    </row>
    <row r="20" s="132" customFormat="1" ht="29" customHeight="1" spans="1:2">
      <c r="A20" s="139" t="s">
        <v>19</v>
      </c>
      <c r="B20" s="136"/>
    </row>
    <row r="21" s="132" customFormat="1" ht="40" customHeight="1" spans="1:2">
      <c r="A21" s="139" t="s">
        <v>20</v>
      </c>
      <c r="B21" s="136"/>
    </row>
    <row r="22" s="132" customFormat="1" ht="66" customHeight="1" spans="1:2">
      <c r="A22" s="139" t="s">
        <v>21</v>
      </c>
      <c r="B22" s="136"/>
    </row>
    <row r="23" s="132" customFormat="1" ht="26" customHeight="1" spans="1:2">
      <c r="A23" s="139" t="s">
        <v>22</v>
      </c>
      <c r="B23" s="136"/>
    </row>
    <row r="24" s="132" customFormat="1" ht="35" customHeight="1" spans="1:2">
      <c r="A24" s="135" t="s">
        <v>23</v>
      </c>
      <c r="B24" s="136"/>
    </row>
    <row r="25" s="132" customFormat="1" ht="66" customHeight="1" spans="1:2">
      <c r="A25" s="139" t="s">
        <v>24</v>
      </c>
      <c r="B25" s="136"/>
    </row>
    <row r="26" s="132" customFormat="1" ht="50" customHeight="1" spans="1:2">
      <c r="A26" s="139" t="s">
        <v>25</v>
      </c>
      <c r="B26" s="136"/>
    </row>
    <row r="27" s="132" customFormat="1" ht="35" customHeight="1" spans="1:2">
      <c r="A27" s="135" t="s">
        <v>26</v>
      </c>
      <c r="B27" s="136"/>
    </row>
    <row r="28" s="132" customFormat="1" ht="50" customHeight="1" spans="1:2">
      <c r="A28" s="135" t="s">
        <v>27</v>
      </c>
      <c r="B28" s="136"/>
    </row>
    <row r="29" s="132" customFormat="1" ht="30" customHeight="1" spans="1:2">
      <c r="A29" s="135" t="s">
        <v>28</v>
      </c>
      <c r="B29" s="136"/>
    </row>
    <row r="30" s="132" customFormat="1" ht="52" customHeight="1" spans="1:2">
      <c r="A30" s="139" t="s">
        <v>29</v>
      </c>
      <c r="B30" s="136"/>
    </row>
    <row r="31" s="132" customFormat="1" ht="40" customHeight="1" spans="1:2">
      <c r="A31" s="139" t="s">
        <v>30</v>
      </c>
      <c r="B31" s="136"/>
    </row>
    <row r="32" s="132" customFormat="1" ht="27" customHeight="1" spans="1:2">
      <c r="A32" s="139" t="s">
        <v>31</v>
      </c>
      <c r="B32" s="136"/>
    </row>
    <row r="33" s="132" customFormat="1" ht="30" customHeight="1" spans="1:2">
      <c r="A33" s="139" t="s">
        <v>32</v>
      </c>
      <c r="B33" s="136"/>
    </row>
    <row r="34" s="132" customFormat="1" ht="27" customHeight="1" spans="1:2">
      <c r="A34" s="135" t="s">
        <v>33</v>
      </c>
      <c r="B34" s="136"/>
    </row>
    <row r="35" s="132" customFormat="1" ht="63" customHeight="1" spans="1:2">
      <c r="A35" s="139" t="s">
        <v>34</v>
      </c>
      <c r="B35" s="136"/>
    </row>
    <row r="36" s="132" customFormat="1" ht="51" customHeight="1" spans="1:2">
      <c r="A36" s="139" t="s">
        <v>35</v>
      </c>
      <c r="B36" s="136"/>
    </row>
    <row r="37" s="132" customFormat="1" ht="36" customHeight="1" spans="1:2">
      <c r="A37" s="135" t="s">
        <v>36</v>
      </c>
      <c r="B37" s="136"/>
    </row>
    <row r="38" s="132" customFormat="1" ht="99" customHeight="1" spans="1:2">
      <c r="A38" s="140" t="s">
        <v>37</v>
      </c>
      <c r="B38" s="136"/>
    </row>
    <row r="39" s="132" customFormat="1" ht="177" customHeight="1" spans="1:2">
      <c r="A39" s="141" t="s">
        <v>38</v>
      </c>
      <c r="B39" s="136"/>
    </row>
    <row r="40" s="132" customFormat="1" ht="72" customHeight="1" spans="1:2">
      <c r="A40" s="137" t="s">
        <v>39</v>
      </c>
      <c r="B40" s="142"/>
    </row>
    <row r="41" s="132" customFormat="1" ht="70" customHeight="1" spans="1:2">
      <c r="A41" s="143" t="s">
        <v>40</v>
      </c>
      <c r="B41" s="142"/>
    </row>
    <row r="42" ht="63" customHeight="1" spans="1:2">
      <c r="A42" s="144" t="s">
        <v>41</v>
      </c>
    </row>
    <row r="43" ht="68" customHeight="1" spans="1:2">
      <c r="A43" s="145" t="s">
        <v>42</v>
      </c>
    </row>
    <row r="44" ht="67" customHeight="1" spans="1:2">
      <c r="A44" s="145" t="s">
        <v>43</v>
      </c>
    </row>
    <row r="47" ht="15" spans="1:2">
      <c r="A47" s="145"/>
    </row>
  </sheetData>
  <sheetProtection algorithmName="SHA-512" hashValue="4XO3VqLPYOh1D/6OzdLVWVLNWzfkVkZ9jW7jo4TXnqKx4exeqC7Ko8uKg/t14gz0UoCEwKA8nP4pee7aiX9XNg==" saltValue="Ce9FpP5jVXfG4Rof+lRLIw==" spinCount="100000" sheet="1" objects="1"/>
  <printOptions horizontalCentered="1"/>
  <pageMargins left="0.700694444444445" right="0.700694444444445" top="0.751388888888889" bottom="0.751388888888889" header="0.298611111111111" footer="0.298611111111111"/>
  <pageSetup paperSize="9"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52"/>
  <sheetViews>
    <sheetView showZeros="0" view="pageBreakPreview" zoomScaleNormal="100" workbookViewId="0">
      <pane ySplit="5" topLeftCell="A6" activePane="bottomLeft" state="frozen"/>
      <selection/>
      <selection pane="bottomLeft" activeCell="B5" sqref="B5"/>
    </sheetView>
  </sheetViews>
  <sheetFormatPr defaultColWidth="9" defaultRowHeight="14.25"/>
  <cols>
    <col min="1" max="1" width="7.63333333333333" style="79" customWidth="1"/>
    <col min="2" max="2" width="35.6333333333333" style="80" customWidth="1"/>
    <col min="3" max="3" width="5.63333333333333" style="79" customWidth="1"/>
    <col min="4" max="4" width="10.6333333333333" style="81" customWidth="1"/>
    <col min="5" max="5" width="10.6333333333333" style="82" customWidth="1"/>
    <col min="6" max="6" width="14.6333333333333" style="81" customWidth="1"/>
    <col min="7" max="10" width="9" style="75"/>
    <col min="11" max="11" width="9.25" style="75"/>
    <col min="12" max="12" width="11.45" style="75"/>
    <col min="13" max="16384" width="9" style="75"/>
  </cols>
  <sheetData>
    <row r="1" s="75" customFormat="1" ht="28.9" customHeight="1" spans="1:7">
      <c r="A1" s="83" t="s">
        <v>44</v>
      </c>
      <c r="B1" s="84"/>
      <c r="C1" s="85"/>
      <c r="E1" s="86"/>
      <c r="F1" s="85"/>
    </row>
    <row r="2" s="76" customFormat="1" ht="35" customHeight="1" spans="1:7">
      <c r="A2" s="87" t="s">
        <v>45</v>
      </c>
      <c r="B2" s="88"/>
      <c r="C2" s="88"/>
      <c r="D2" s="88"/>
      <c r="E2" s="89"/>
      <c r="F2" s="88"/>
    </row>
    <row r="3" s="77" customFormat="1" ht="22.5" customHeight="1" spans="1:7">
      <c r="A3" s="90" t="s">
        <v>46</v>
      </c>
      <c r="B3" s="91"/>
      <c r="C3" s="91"/>
      <c r="D3" s="91"/>
      <c r="E3" s="92"/>
      <c r="F3" s="91"/>
    </row>
    <row r="4" s="78" customFormat="1" ht="18" customHeight="1" spans="1:7">
      <c r="A4" s="93" t="str">
        <f>汇总表!A2</f>
        <v>工程名称：翁牛特旗2026年公路养护（封缝、坑槽）修复工程</v>
      </c>
      <c r="B4" s="94"/>
      <c r="C4" s="95"/>
      <c r="D4" s="95"/>
      <c r="E4" s="96"/>
      <c r="F4" s="97" t="s">
        <v>47</v>
      </c>
    </row>
    <row r="5" s="75" customFormat="1" ht="27" customHeight="1" spans="1:7">
      <c r="A5" s="98" t="s">
        <v>48</v>
      </c>
      <c r="B5" s="99" t="s">
        <v>49</v>
      </c>
      <c r="C5" s="98" t="s">
        <v>50</v>
      </c>
      <c r="D5" s="100" t="s">
        <v>51</v>
      </c>
      <c r="E5" s="101" t="s">
        <v>52</v>
      </c>
      <c r="F5" s="102" t="s">
        <v>53</v>
      </c>
    </row>
    <row r="6" s="75" customFormat="1" ht="27" customHeight="1" spans="1:7">
      <c r="A6" s="103">
        <v>101</v>
      </c>
      <c r="B6" s="104" t="s">
        <v>54</v>
      </c>
      <c r="C6" s="105"/>
      <c r="D6" s="106"/>
      <c r="E6" s="107"/>
      <c r="F6" s="108" t="str">
        <f t="shared" ref="F6:F11" si="0">IF(E6&gt;0,ROUND(D6*E6,0),"")</f>
        <v/>
      </c>
    </row>
    <row r="7" s="75" customFormat="1" ht="27" customHeight="1" spans="1:7">
      <c r="A7" s="105" t="s">
        <v>55</v>
      </c>
      <c r="B7" s="109" t="s">
        <v>56</v>
      </c>
      <c r="C7" s="105"/>
      <c r="D7" s="106"/>
      <c r="E7" s="107"/>
      <c r="F7" s="108" t="str">
        <f t="shared" si="0"/>
        <v/>
      </c>
    </row>
    <row r="8" s="75" customFormat="1" ht="27" customHeight="1" spans="1:7">
      <c r="A8" s="105" t="s">
        <v>57</v>
      </c>
      <c r="B8" s="109" t="s">
        <v>58</v>
      </c>
      <c r="C8" s="110" t="s">
        <v>59</v>
      </c>
      <c r="D8" s="106">
        <v>1</v>
      </c>
      <c r="E8" s="111">
        <f>IF('300章'!E7=0,0,ROUND(SUM(汇总表!F5:F10,F11:F26)*0.003,2))</f>
        <v>0</v>
      </c>
      <c r="F8" s="112" t="str">
        <f t="shared" si="0"/>
        <v/>
      </c>
      <c r="G8" s="113" t="s">
        <v>60</v>
      </c>
    </row>
    <row r="9" s="75" customFormat="1" ht="27" customHeight="1" spans="1:7">
      <c r="A9" s="105" t="s">
        <v>61</v>
      </c>
      <c r="B9" s="109" t="s">
        <v>62</v>
      </c>
      <c r="C9" s="110" t="s">
        <v>59</v>
      </c>
      <c r="D9" s="106">
        <v>1</v>
      </c>
      <c r="E9" s="107">
        <v>4000</v>
      </c>
      <c r="F9" s="112">
        <f t="shared" si="0"/>
        <v>4000</v>
      </c>
    </row>
    <row r="10" s="75" customFormat="1" ht="27" customHeight="1" spans="1:7">
      <c r="A10" s="114">
        <v>102</v>
      </c>
      <c r="B10" s="104" t="s">
        <v>63</v>
      </c>
      <c r="C10" s="115"/>
      <c r="D10" s="106"/>
      <c r="E10" s="107"/>
      <c r="F10" s="116" t="str">
        <f t="shared" si="0"/>
        <v/>
      </c>
    </row>
    <row r="11" s="75" customFormat="1" ht="27" customHeight="1" spans="1:7">
      <c r="A11" s="117" t="s">
        <v>64</v>
      </c>
      <c r="B11" s="118" t="s">
        <v>65</v>
      </c>
      <c r="C11" s="110" t="s">
        <v>59</v>
      </c>
      <c r="D11" s="106">
        <v>1</v>
      </c>
      <c r="E11" s="119">
        <f>3071833*0.015</f>
        <v>46077.495</v>
      </c>
      <c r="F11" s="112">
        <f t="shared" si="0"/>
        <v>46077</v>
      </c>
    </row>
    <row r="12" s="75" customFormat="1" ht="27" customHeight="1" spans="1:7">
      <c r="A12" s="117"/>
      <c r="B12" s="109"/>
      <c r="C12" s="110"/>
      <c r="D12" s="106"/>
      <c r="E12" s="107"/>
      <c r="F12" s="116" t="str">
        <f t="shared" ref="F10:F30" si="1">IF(E12&gt;0,ROUND(D12*E12,0),"")</f>
        <v/>
      </c>
    </row>
    <row r="13" s="75" customFormat="1" ht="27" customHeight="1" spans="1:7">
      <c r="A13" s="117"/>
      <c r="B13" s="109"/>
      <c r="C13" s="110"/>
      <c r="D13" s="106"/>
      <c r="E13" s="107"/>
      <c r="F13" s="116" t="str">
        <f t="shared" si="1"/>
        <v/>
      </c>
      <c r="G13" s="120"/>
    </row>
    <row r="14" s="75" customFormat="1" ht="27" customHeight="1" spans="1:7">
      <c r="A14" s="114"/>
      <c r="B14" s="104"/>
      <c r="C14" s="115"/>
      <c r="D14" s="106"/>
      <c r="E14" s="107"/>
      <c r="F14" s="116" t="str">
        <f t="shared" si="1"/>
        <v/>
      </c>
    </row>
    <row r="15" s="75" customFormat="1" ht="27" customHeight="1" spans="1:7">
      <c r="A15" s="117"/>
      <c r="B15" s="118"/>
      <c r="C15" s="110"/>
      <c r="D15" s="106"/>
      <c r="E15" s="107"/>
      <c r="F15" s="116" t="str">
        <f t="shared" si="1"/>
        <v/>
      </c>
    </row>
    <row r="16" s="75" customFormat="1" ht="27" customHeight="1" spans="1:7">
      <c r="A16" s="114"/>
      <c r="B16" s="121"/>
      <c r="C16" s="110"/>
      <c r="D16" s="106"/>
      <c r="E16" s="107"/>
      <c r="F16" s="116" t="str">
        <f t="shared" si="1"/>
        <v/>
      </c>
    </row>
    <row r="17" s="75" customFormat="1" ht="27" customHeight="1" spans="1:12">
      <c r="A17" s="117"/>
      <c r="B17" s="118"/>
      <c r="C17" s="110"/>
      <c r="D17" s="106"/>
      <c r="E17" s="107"/>
      <c r="F17" s="116" t="str">
        <f t="shared" si="1"/>
        <v/>
      </c>
    </row>
    <row r="18" s="75" customFormat="1" ht="27" customHeight="1" spans="1:12">
      <c r="A18" s="117"/>
      <c r="B18" s="118"/>
      <c r="C18" s="110"/>
      <c r="D18" s="106"/>
      <c r="E18" s="107"/>
      <c r="F18" s="116" t="str">
        <f t="shared" si="1"/>
        <v/>
      </c>
    </row>
    <row r="19" s="75" customFormat="1" ht="27" customHeight="1" spans="1:12">
      <c r="A19" s="117"/>
      <c r="B19" s="118"/>
      <c r="C19" s="110"/>
      <c r="D19" s="106"/>
      <c r="E19" s="107"/>
      <c r="F19" s="116" t="str">
        <f t="shared" si="1"/>
        <v/>
      </c>
    </row>
    <row r="20" s="75" customFormat="1" ht="27" customHeight="1" spans="1:12">
      <c r="A20" s="117"/>
      <c r="B20" s="122"/>
      <c r="C20" s="110"/>
      <c r="D20" s="106"/>
      <c r="E20" s="107"/>
      <c r="F20" s="116" t="str">
        <f t="shared" si="1"/>
        <v/>
      </c>
    </row>
    <row r="21" s="75" customFormat="1" ht="27" customHeight="1" spans="1:12">
      <c r="A21" s="117"/>
      <c r="B21" s="122"/>
      <c r="C21" s="110"/>
      <c r="D21" s="106"/>
      <c r="E21" s="107"/>
      <c r="F21" s="116" t="str">
        <f t="shared" si="1"/>
        <v/>
      </c>
    </row>
    <row r="22" s="75" customFormat="1" ht="27" customHeight="1" spans="1:12">
      <c r="A22" s="117"/>
      <c r="B22" s="118"/>
      <c r="C22" s="110"/>
      <c r="D22" s="106"/>
      <c r="E22" s="107"/>
      <c r="F22" s="116" t="str">
        <f t="shared" si="1"/>
        <v/>
      </c>
    </row>
    <row r="23" s="75" customFormat="1" ht="27" customHeight="1" spans="1:12">
      <c r="A23" s="117"/>
      <c r="B23" s="118"/>
      <c r="C23" s="115"/>
      <c r="D23" s="106"/>
      <c r="E23" s="107"/>
      <c r="F23" s="116" t="str">
        <f t="shared" si="1"/>
        <v/>
      </c>
      <c r="H23" s="123"/>
    </row>
    <row r="24" s="75" customFormat="1" ht="27" customHeight="1" spans="1:12">
      <c r="A24" s="117"/>
      <c r="B24" s="118"/>
      <c r="C24" s="115"/>
      <c r="D24" s="106"/>
      <c r="E24" s="107"/>
      <c r="F24" s="116" t="str">
        <f t="shared" si="1"/>
        <v/>
      </c>
      <c r="L24" s="124"/>
    </row>
    <row r="25" s="75" customFormat="1" ht="27" customHeight="1" spans="1:12">
      <c r="A25" s="117"/>
      <c r="B25" s="118"/>
      <c r="C25" s="115"/>
      <c r="D25" s="106"/>
      <c r="E25" s="107"/>
      <c r="F25" s="116" t="str">
        <f t="shared" si="1"/>
        <v/>
      </c>
      <c r="H25" s="123"/>
      <c r="L25" s="124"/>
    </row>
    <row r="26" s="75" customFormat="1" ht="27" customHeight="1" spans="1:12">
      <c r="A26" s="117"/>
      <c r="B26" s="118"/>
      <c r="C26" s="115"/>
      <c r="D26" s="106"/>
      <c r="E26" s="107"/>
      <c r="F26" s="116" t="str">
        <f t="shared" si="1"/>
        <v/>
      </c>
    </row>
    <row r="27" s="75" customFormat="1" ht="27" customHeight="1" spans="1:12">
      <c r="A27" s="125" t="s">
        <v>66</v>
      </c>
      <c r="B27" s="126"/>
      <c r="C27" s="126"/>
      <c r="D27" s="126"/>
      <c r="E27" s="127">
        <f>IF('300章'!E7=0,0,SUM(F6:F26))</f>
        <v>0</v>
      </c>
      <c r="F27" s="128"/>
    </row>
    <row r="28" s="75" customFormat="1" ht="12.75" spans="1:12">
      <c r="A28" s="79"/>
      <c r="B28" s="80"/>
      <c r="C28" s="79"/>
      <c r="D28" s="79"/>
      <c r="E28" s="129"/>
      <c r="F28" s="79"/>
    </row>
    <row r="29" s="75" customFormat="1" ht="12.75" spans="1:12">
      <c r="A29" s="79"/>
      <c r="B29" s="80"/>
      <c r="C29" s="79"/>
      <c r="D29" s="79"/>
      <c r="E29" s="129"/>
      <c r="F29" s="79"/>
    </row>
    <row r="30" s="75" customFormat="1" ht="12.75" spans="1:12">
      <c r="A30" s="79"/>
      <c r="B30" s="80"/>
      <c r="C30" s="79"/>
      <c r="D30" s="79"/>
      <c r="E30" s="129"/>
      <c r="F30" s="79"/>
    </row>
    <row r="31" s="75" customFormat="1" ht="12.75" spans="1:12">
      <c r="A31" s="130"/>
      <c r="B31" s="131"/>
      <c r="C31" s="130"/>
      <c r="D31" s="79"/>
      <c r="E31" s="129"/>
      <c r="F31" s="79"/>
    </row>
    <row r="32" s="75" customFormat="1" ht="12.75" spans="1:12">
      <c r="A32" s="79"/>
      <c r="B32" s="80"/>
      <c r="C32" s="79"/>
      <c r="D32" s="79"/>
      <c r="E32" s="129"/>
      <c r="F32" s="79"/>
    </row>
    <row r="33" s="75" customFormat="1" ht="12.75" spans="1:6">
      <c r="A33" s="79"/>
      <c r="B33" s="80"/>
      <c r="C33" s="79"/>
      <c r="D33" s="79"/>
      <c r="E33" s="129"/>
      <c r="F33" s="79"/>
    </row>
    <row r="34" s="75" customFormat="1" ht="12.75" spans="1:6">
      <c r="A34" s="79"/>
      <c r="B34" s="80"/>
      <c r="C34" s="79"/>
      <c r="D34" s="79"/>
      <c r="E34" s="129"/>
      <c r="F34" s="79"/>
    </row>
    <row r="35" s="75" customFormat="1" ht="12.75" spans="1:6">
      <c r="A35" s="79"/>
      <c r="B35" s="80"/>
      <c r="C35" s="79"/>
      <c r="D35" s="79"/>
      <c r="E35" s="129"/>
      <c r="F35" s="79"/>
    </row>
    <row r="36" s="75" customFormat="1" ht="12.75" spans="1:6">
      <c r="A36" s="79"/>
      <c r="B36" s="80"/>
      <c r="C36" s="79"/>
      <c r="D36" s="79"/>
      <c r="E36" s="129"/>
      <c r="F36" s="79"/>
    </row>
    <row r="37" s="75" customFormat="1" ht="12.75" spans="1:6">
      <c r="A37" s="79"/>
      <c r="B37" s="80"/>
      <c r="C37" s="79"/>
      <c r="D37" s="79"/>
      <c r="E37" s="129"/>
      <c r="F37" s="79"/>
    </row>
    <row r="38" s="75" customFormat="1" ht="12.75" spans="1:6">
      <c r="A38" s="79"/>
      <c r="B38" s="80"/>
      <c r="C38" s="79"/>
      <c r="D38" s="79"/>
      <c r="E38" s="129"/>
      <c r="F38" s="79"/>
    </row>
    <row r="39" s="75" customFormat="1" ht="12.75" spans="1:6">
      <c r="A39" s="79"/>
      <c r="B39" s="80"/>
      <c r="C39" s="79"/>
      <c r="D39" s="79"/>
      <c r="E39" s="129"/>
      <c r="F39" s="79"/>
    </row>
    <row r="40" s="75" customFormat="1" ht="12.75" spans="1:6">
      <c r="A40" s="79"/>
      <c r="B40" s="80"/>
      <c r="C40" s="79"/>
      <c r="D40" s="79"/>
      <c r="E40" s="129"/>
      <c r="F40" s="79"/>
    </row>
    <row r="41" s="75" customFormat="1" ht="12.75" spans="1:6">
      <c r="A41" s="79"/>
      <c r="B41" s="80"/>
      <c r="C41" s="79"/>
      <c r="D41" s="79"/>
      <c r="E41" s="129"/>
      <c r="F41" s="79"/>
    </row>
    <row r="42" s="75" customFormat="1" ht="12.75" spans="1:6">
      <c r="A42" s="79"/>
      <c r="B42" s="80"/>
      <c r="C42" s="79"/>
      <c r="D42" s="79"/>
      <c r="E42" s="129"/>
      <c r="F42" s="79"/>
    </row>
    <row r="43" s="75" customFormat="1" ht="12.75" spans="1:6">
      <c r="A43" s="79"/>
      <c r="B43" s="80"/>
      <c r="C43" s="79"/>
      <c r="D43" s="79"/>
      <c r="E43" s="129"/>
      <c r="F43" s="79"/>
    </row>
    <row r="44" s="75" customFormat="1" ht="12.75" spans="1:6">
      <c r="A44" s="79"/>
      <c r="B44" s="80"/>
      <c r="C44" s="79"/>
      <c r="D44" s="79"/>
      <c r="E44" s="129"/>
      <c r="F44" s="79"/>
    </row>
    <row r="45" s="75" customFormat="1" ht="12.75" spans="1:6">
      <c r="A45" s="79"/>
      <c r="B45" s="80"/>
      <c r="C45" s="79"/>
      <c r="D45" s="79"/>
      <c r="E45" s="129"/>
      <c r="F45" s="79"/>
    </row>
    <row r="46" s="75" customFormat="1" ht="12.75" spans="1:6">
      <c r="A46" s="79"/>
      <c r="B46" s="80"/>
      <c r="C46" s="79"/>
      <c r="D46" s="79"/>
      <c r="E46" s="129"/>
      <c r="F46" s="79"/>
    </row>
    <row r="47" s="75" customFormat="1" ht="12.75" spans="1:6">
      <c r="A47" s="79"/>
      <c r="B47" s="80"/>
      <c r="C47" s="79"/>
      <c r="D47" s="79"/>
      <c r="E47" s="129"/>
      <c r="F47" s="79"/>
    </row>
    <row r="48" s="75" customFormat="1" ht="12.75" spans="1:6">
      <c r="A48" s="79"/>
      <c r="B48" s="80"/>
      <c r="C48" s="79"/>
      <c r="D48" s="79"/>
      <c r="E48" s="129"/>
      <c r="F48" s="79"/>
    </row>
    <row r="49" s="75" customFormat="1" ht="12.75" spans="1:6">
      <c r="A49" s="79"/>
      <c r="B49" s="80"/>
      <c r="C49" s="79"/>
      <c r="D49" s="79"/>
      <c r="E49" s="129"/>
      <c r="F49" s="79"/>
    </row>
    <row r="50" s="75" customFormat="1" ht="12.75" spans="1:6">
      <c r="A50" s="79"/>
      <c r="B50" s="80"/>
      <c r="C50" s="79"/>
      <c r="D50" s="79"/>
      <c r="E50" s="129"/>
      <c r="F50" s="79"/>
    </row>
    <row r="51" s="75" customFormat="1" ht="12.75" spans="1:6">
      <c r="A51" s="79"/>
      <c r="B51" s="80"/>
      <c r="C51" s="79"/>
      <c r="D51" s="79"/>
      <c r="E51" s="129"/>
      <c r="F51" s="79"/>
    </row>
    <row r="52" s="75" customFormat="1" ht="12.75" spans="1:6">
      <c r="A52" s="79"/>
      <c r="B52" s="80"/>
      <c r="C52" s="79"/>
      <c r="D52" s="79"/>
      <c r="E52" s="129"/>
      <c r="F52" s="79"/>
    </row>
    <row r="53" s="75" customFormat="1" ht="12.75" spans="1:6">
      <c r="A53" s="79"/>
      <c r="B53" s="80"/>
      <c r="C53" s="79"/>
      <c r="D53" s="79"/>
      <c r="E53" s="129"/>
      <c r="F53" s="79"/>
    </row>
    <row r="54" s="75" customFormat="1" ht="12.75" spans="1:6">
      <c r="A54" s="79"/>
      <c r="B54" s="80"/>
      <c r="C54" s="79"/>
      <c r="D54" s="79"/>
      <c r="E54" s="129"/>
      <c r="F54" s="79"/>
    </row>
    <row r="55" s="75" customFormat="1" ht="12.75" spans="1:6">
      <c r="A55" s="79"/>
      <c r="B55" s="80"/>
      <c r="C55" s="79"/>
      <c r="D55" s="79"/>
      <c r="E55" s="129"/>
      <c r="F55" s="79"/>
    </row>
    <row r="56" s="75" customFormat="1" ht="12.75" spans="1:6">
      <c r="A56" s="79"/>
      <c r="B56" s="80"/>
      <c r="C56" s="79"/>
      <c r="D56" s="79"/>
      <c r="E56" s="129"/>
      <c r="F56" s="79"/>
    </row>
    <row r="57" s="75" customFormat="1" ht="12.75" spans="1:6">
      <c r="A57" s="79"/>
      <c r="B57" s="80"/>
      <c r="C57" s="79"/>
      <c r="D57" s="79"/>
      <c r="E57" s="129"/>
      <c r="F57" s="79"/>
    </row>
    <row r="58" s="75" customFormat="1" ht="12.75" spans="1:6">
      <c r="A58" s="79"/>
      <c r="B58" s="80"/>
      <c r="C58" s="79"/>
      <c r="D58" s="79"/>
      <c r="E58" s="129"/>
      <c r="F58" s="79"/>
    </row>
    <row r="59" s="75" customFormat="1" ht="12.75" spans="1:6">
      <c r="A59" s="79"/>
      <c r="B59" s="80"/>
      <c r="C59" s="79"/>
      <c r="D59" s="79"/>
      <c r="E59" s="129"/>
      <c r="F59" s="79"/>
    </row>
    <row r="60" s="75" customFormat="1" ht="12.75" spans="1:6">
      <c r="A60" s="79"/>
      <c r="B60" s="80"/>
      <c r="C60" s="79"/>
      <c r="D60" s="79"/>
      <c r="E60" s="129"/>
      <c r="F60" s="79"/>
    </row>
    <row r="61" s="75" customFormat="1" ht="12.75" spans="1:6">
      <c r="A61" s="79"/>
      <c r="B61" s="80"/>
      <c r="C61" s="79"/>
      <c r="D61" s="79"/>
      <c r="E61" s="129"/>
      <c r="F61" s="79"/>
    </row>
    <row r="62" s="75" customFormat="1" ht="12.75" spans="1:6">
      <c r="A62" s="79"/>
      <c r="B62" s="80"/>
      <c r="C62" s="79"/>
      <c r="D62" s="79"/>
      <c r="E62" s="129"/>
      <c r="F62" s="79"/>
    </row>
    <row r="63" s="75" customFormat="1" ht="12.75" spans="1:6">
      <c r="A63" s="79"/>
      <c r="B63" s="80"/>
      <c r="C63" s="79"/>
      <c r="D63" s="79"/>
      <c r="E63" s="129"/>
      <c r="F63" s="79"/>
    </row>
    <row r="64" s="75" customFormat="1" ht="12.75" spans="1:6">
      <c r="A64" s="79"/>
      <c r="B64" s="80"/>
      <c r="C64" s="79"/>
      <c r="D64" s="79"/>
      <c r="E64" s="129"/>
      <c r="F64" s="79"/>
    </row>
    <row r="65" s="75" customFormat="1" ht="12.75" spans="1:6">
      <c r="A65" s="79"/>
      <c r="B65" s="80"/>
      <c r="C65" s="79"/>
      <c r="D65" s="79"/>
      <c r="E65" s="129"/>
      <c r="F65" s="79"/>
    </row>
    <row r="66" s="75" customFormat="1" ht="12.75" spans="1:6">
      <c r="A66" s="79"/>
      <c r="B66" s="80"/>
      <c r="C66" s="79"/>
      <c r="D66" s="79"/>
      <c r="E66" s="129"/>
      <c r="F66" s="79"/>
    </row>
    <row r="67" s="75" customFormat="1" ht="12.75" spans="1:6">
      <c r="A67" s="79"/>
      <c r="B67" s="80"/>
      <c r="C67" s="79"/>
      <c r="D67" s="79"/>
      <c r="E67" s="129"/>
      <c r="F67" s="79"/>
    </row>
    <row r="68" s="75" customFormat="1" ht="12.75" spans="1:6">
      <c r="A68" s="79"/>
      <c r="B68" s="80"/>
      <c r="C68" s="79"/>
      <c r="D68" s="79"/>
      <c r="E68" s="129"/>
      <c r="F68" s="79"/>
    </row>
    <row r="69" s="75" customFormat="1" ht="12.75" spans="1:6">
      <c r="A69" s="79"/>
      <c r="B69" s="80"/>
      <c r="C69" s="79"/>
      <c r="D69" s="79"/>
      <c r="E69" s="129"/>
      <c r="F69" s="79"/>
    </row>
    <row r="70" s="75" customFormat="1" ht="12.75" spans="1:6">
      <c r="A70" s="79"/>
      <c r="B70" s="80"/>
      <c r="C70" s="79"/>
      <c r="D70" s="79"/>
      <c r="E70" s="129"/>
      <c r="F70" s="79"/>
    </row>
    <row r="71" s="75" customFormat="1" ht="12.75" spans="1:6">
      <c r="A71" s="79"/>
      <c r="B71" s="80"/>
      <c r="C71" s="79"/>
      <c r="D71" s="79"/>
      <c r="E71" s="129"/>
      <c r="F71" s="79"/>
    </row>
    <row r="72" s="75" customFormat="1" ht="12.75" spans="1:6">
      <c r="A72" s="79"/>
      <c r="B72" s="80"/>
      <c r="C72" s="79"/>
      <c r="D72" s="79"/>
      <c r="E72" s="129"/>
      <c r="F72" s="79"/>
    </row>
    <row r="73" s="75" customFormat="1" ht="12.75" spans="1:6">
      <c r="A73" s="79"/>
      <c r="B73" s="80"/>
      <c r="C73" s="79"/>
      <c r="D73" s="79"/>
      <c r="E73" s="129"/>
      <c r="F73" s="79"/>
    </row>
    <row r="74" s="75" customFormat="1" ht="12.75" spans="1:6">
      <c r="A74" s="79"/>
      <c r="B74" s="80"/>
      <c r="C74" s="79"/>
      <c r="D74" s="79"/>
      <c r="E74" s="129"/>
      <c r="F74" s="79"/>
    </row>
    <row r="75" s="75" customFormat="1" ht="12.75" spans="1:6">
      <c r="A75" s="79"/>
      <c r="B75" s="80"/>
      <c r="C75" s="79"/>
      <c r="D75" s="79"/>
      <c r="E75" s="129"/>
      <c r="F75" s="79"/>
    </row>
    <row r="76" s="75" customFormat="1" ht="12.75" spans="1:6">
      <c r="A76" s="79"/>
      <c r="B76" s="80"/>
      <c r="C76" s="79"/>
      <c r="D76" s="79"/>
      <c r="E76" s="129"/>
      <c r="F76" s="79"/>
    </row>
    <row r="77" s="75" customFormat="1" ht="12.75" spans="1:6">
      <c r="A77" s="79"/>
      <c r="B77" s="80"/>
      <c r="C77" s="79"/>
      <c r="D77" s="79"/>
      <c r="E77" s="129"/>
      <c r="F77" s="79"/>
    </row>
    <row r="78" s="75" customFormat="1" ht="12.75" spans="1:6">
      <c r="A78" s="79"/>
      <c r="B78" s="80"/>
      <c r="C78" s="79"/>
      <c r="D78" s="79"/>
      <c r="E78" s="129"/>
      <c r="F78" s="79"/>
    </row>
    <row r="79" s="75" customFormat="1" ht="12.75" spans="1:6">
      <c r="A79" s="79"/>
      <c r="B79" s="80"/>
      <c r="C79" s="79"/>
      <c r="D79" s="79"/>
      <c r="E79" s="129"/>
      <c r="F79" s="79"/>
    </row>
    <row r="80" s="75" customFormat="1" ht="12.75" spans="1:6">
      <c r="A80" s="79"/>
      <c r="B80" s="80"/>
      <c r="C80" s="79"/>
      <c r="D80" s="79"/>
      <c r="E80" s="129"/>
      <c r="F80" s="79"/>
    </row>
    <row r="81" s="75" customFormat="1" ht="12.75" spans="1:6">
      <c r="A81" s="79"/>
      <c r="B81" s="80"/>
      <c r="C81" s="79"/>
      <c r="D81" s="79"/>
      <c r="E81" s="129"/>
      <c r="F81" s="79"/>
    </row>
    <row r="82" s="75" customFormat="1" ht="12.75" spans="1:6">
      <c r="A82" s="79"/>
      <c r="B82" s="80"/>
      <c r="C82" s="79"/>
      <c r="D82" s="79"/>
      <c r="E82" s="129"/>
      <c r="F82" s="79"/>
    </row>
    <row r="83" s="75" customFormat="1" ht="12.75" spans="1:6">
      <c r="A83" s="79"/>
      <c r="B83" s="80"/>
      <c r="C83" s="79"/>
      <c r="D83" s="79"/>
      <c r="E83" s="129"/>
      <c r="F83" s="79"/>
    </row>
    <row r="84" s="75" customFormat="1" ht="12.75" spans="1:6">
      <c r="A84" s="79"/>
      <c r="B84" s="80"/>
      <c r="C84" s="79"/>
      <c r="D84" s="79"/>
      <c r="E84" s="129"/>
      <c r="F84" s="79"/>
    </row>
    <row r="85" s="75" customFormat="1" ht="12.75" spans="1:6">
      <c r="A85" s="79"/>
      <c r="B85" s="80"/>
      <c r="C85" s="79"/>
      <c r="D85" s="79"/>
      <c r="E85" s="129"/>
      <c r="F85" s="79"/>
    </row>
    <row r="86" s="75" customFormat="1" ht="12.75" spans="1:6">
      <c r="A86" s="79"/>
      <c r="B86" s="80"/>
      <c r="C86" s="79"/>
      <c r="D86" s="79"/>
      <c r="E86" s="129"/>
      <c r="F86" s="79"/>
    </row>
    <row r="87" s="75" customFormat="1" ht="12.75" spans="1:6">
      <c r="A87" s="79"/>
      <c r="B87" s="80"/>
      <c r="C87" s="79"/>
      <c r="D87" s="79"/>
      <c r="E87" s="129"/>
      <c r="F87" s="79"/>
    </row>
    <row r="88" s="75" customFormat="1" ht="12.75" spans="1:6">
      <c r="A88" s="79"/>
      <c r="B88" s="80"/>
      <c r="C88" s="79"/>
      <c r="D88" s="79"/>
      <c r="E88" s="129"/>
      <c r="F88" s="79"/>
    </row>
    <row r="89" s="75" customFormat="1" ht="12.75" spans="1:6">
      <c r="A89" s="79"/>
      <c r="B89" s="80"/>
      <c r="C89" s="79"/>
      <c r="D89" s="79"/>
      <c r="E89" s="129"/>
      <c r="F89" s="79"/>
    </row>
    <row r="90" s="75" customFormat="1" ht="12.75" spans="1:6">
      <c r="A90" s="79"/>
      <c r="B90" s="80"/>
      <c r="C90" s="79"/>
      <c r="D90" s="79"/>
      <c r="E90" s="129"/>
      <c r="F90" s="79"/>
    </row>
    <row r="91" s="75" customFormat="1" ht="12.75" spans="1:6">
      <c r="A91" s="79"/>
      <c r="B91" s="80"/>
      <c r="C91" s="79"/>
      <c r="D91" s="79"/>
      <c r="E91" s="129"/>
      <c r="F91" s="79"/>
    </row>
    <row r="92" s="75" customFormat="1" ht="12.75" spans="1:6">
      <c r="A92" s="79"/>
      <c r="B92" s="80"/>
      <c r="C92" s="79"/>
      <c r="D92" s="79"/>
      <c r="E92" s="129"/>
      <c r="F92" s="79"/>
    </row>
    <row r="93" s="75" customFormat="1" ht="12.75" spans="1:6">
      <c r="A93" s="79"/>
      <c r="B93" s="80"/>
      <c r="C93" s="79"/>
      <c r="D93" s="79"/>
      <c r="E93" s="129"/>
      <c r="F93" s="79"/>
    </row>
    <row r="94" s="75" customFormat="1" ht="12.75" spans="1:6">
      <c r="A94" s="79"/>
      <c r="B94" s="80"/>
      <c r="C94" s="79"/>
      <c r="D94" s="79"/>
      <c r="E94" s="129"/>
      <c r="F94" s="79"/>
    </row>
    <row r="95" s="75" customFormat="1" ht="12.75" spans="1:6">
      <c r="A95" s="79"/>
      <c r="B95" s="80"/>
      <c r="C95" s="79"/>
      <c r="D95" s="79"/>
      <c r="E95" s="129"/>
      <c r="F95" s="79"/>
    </row>
    <row r="96" s="75" customFormat="1" ht="12.75" spans="1:6">
      <c r="A96" s="79"/>
      <c r="B96" s="80"/>
      <c r="C96" s="79"/>
      <c r="D96" s="79"/>
      <c r="E96" s="129"/>
      <c r="F96" s="79"/>
    </row>
    <row r="97" s="75" customFormat="1" ht="12.75" spans="1:6">
      <c r="A97" s="79"/>
      <c r="B97" s="80"/>
      <c r="C97" s="79"/>
      <c r="D97" s="79"/>
      <c r="E97" s="129"/>
      <c r="F97" s="79"/>
    </row>
    <row r="98" s="75" customFormat="1" ht="12.75" spans="1:6">
      <c r="A98" s="79"/>
      <c r="B98" s="80"/>
      <c r="C98" s="79"/>
      <c r="D98" s="79"/>
      <c r="E98" s="129"/>
      <c r="F98" s="79"/>
    </row>
    <row r="99" s="75" customFormat="1" ht="12.75" spans="1:6">
      <c r="A99" s="79"/>
      <c r="B99" s="80"/>
      <c r="C99" s="79"/>
      <c r="D99" s="79"/>
      <c r="E99" s="129"/>
      <c r="F99" s="79"/>
    </row>
    <row r="100" s="75" customFormat="1" ht="12.75" spans="1:6">
      <c r="A100" s="79"/>
      <c r="B100" s="80"/>
      <c r="C100" s="79"/>
      <c r="D100" s="79"/>
      <c r="E100" s="129"/>
      <c r="F100" s="79"/>
    </row>
    <row r="101" s="75" customFormat="1" ht="12.75" spans="1:6">
      <c r="A101" s="79"/>
      <c r="B101" s="80"/>
      <c r="C101" s="79"/>
      <c r="D101" s="79"/>
      <c r="E101" s="129"/>
      <c r="F101" s="79"/>
    </row>
    <row r="102" s="75" customFormat="1" ht="12.75" spans="1:6">
      <c r="A102" s="79"/>
      <c r="B102" s="80"/>
      <c r="C102" s="79"/>
      <c r="D102" s="79"/>
      <c r="E102" s="129"/>
      <c r="F102" s="79"/>
    </row>
    <row r="103" s="75" customFormat="1" ht="12.75" spans="1:6">
      <c r="A103" s="79"/>
      <c r="B103" s="80"/>
      <c r="C103" s="79"/>
      <c r="D103" s="79"/>
      <c r="E103" s="129"/>
      <c r="F103" s="79"/>
    </row>
    <row r="104" s="75" customFormat="1" ht="12.75" spans="1:6">
      <c r="A104" s="79"/>
      <c r="B104" s="80"/>
      <c r="C104" s="79"/>
      <c r="D104" s="79"/>
      <c r="E104" s="129"/>
      <c r="F104" s="79"/>
    </row>
    <row r="105" s="75" customFormat="1" ht="12.75" spans="1:6">
      <c r="A105" s="79"/>
      <c r="B105" s="80"/>
      <c r="C105" s="79"/>
      <c r="D105" s="79"/>
      <c r="E105" s="129"/>
      <c r="F105" s="79"/>
    </row>
    <row r="106" s="75" customFormat="1" ht="12.75" spans="1:6">
      <c r="A106" s="79"/>
      <c r="B106" s="80"/>
      <c r="C106" s="79"/>
      <c r="D106" s="79"/>
      <c r="E106" s="129"/>
      <c r="F106" s="79"/>
    </row>
    <row r="107" s="75" customFormat="1" ht="12.75" spans="1:6">
      <c r="A107" s="79"/>
      <c r="B107" s="80"/>
      <c r="C107" s="79"/>
      <c r="D107" s="79"/>
      <c r="E107" s="129"/>
      <c r="F107" s="79"/>
    </row>
    <row r="108" s="75" customFormat="1" ht="12.75" spans="1:6">
      <c r="A108" s="79"/>
      <c r="B108" s="80"/>
      <c r="C108" s="79"/>
      <c r="D108" s="79"/>
      <c r="E108" s="129"/>
      <c r="F108" s="79"/>
    </row>
    <row r="109" s="75" customFormat="1" ht="12.75" spans="1:6">
      <c r="A109" s="79"/>
      <c r="B109" s="80"/>
      <c r="C109" s="79"/>
      <c r="D109" s="79"/>
      <c r="E109" s="129"/>
      <c r="F109" s="79"/>
    </row>
    <row r="110" s="75" customFormat="1" ht="12.75" spans="1:6">
      <c r="A110" s="79"/>
      <c r="B110" s="80"/>
      <c r="C110" s="79"/>
      <c r="D110" s="79"/>
      <c r="E110" s="129"/>
      <c r="F110" s="79"/>
    </row>
    <row r="111" s="75" customFormat="1" ht="12.75" spans="1:6">
      <c r="A111" s="79"/>
      <c r="B111" s="80"/>
      <c r="C111" s="79"/>
      <c r="D111" s="79"/>
      <c r="E111" s="129"/>
      <c r="F111" s="79"/>
    </row>
    <row r="112" s="75" customFormat="1" ht="12.75" spans="1:6">
      <c r="A112" s="79"/>
      <c r="B112" s="80"/>
      <c r="C112" s="79"/>
      <c r="D112" s="79"/>
      <c r="E112" s="129"/>
      <c r="F112" s="79"/>
    </row>
    <row r="113" s="75" customFormat="1" ht="12.75" spans="1:6">
      <c r="A113" s="79"/>
      <c r="B113" s="80"/>
      <c r="C113" s="79"/>
      <c r="D113" s="79"/>
      <c r="E113" s="129"/>
      <c r="F113" s="79"/>
    </row>
    <row r="114" s="75" customFormat="1" ht="12.75" spans="1:6">
      <c r="A114" s="79"/>
      <c r="B114" s="80"/>
      <c r="C114" s="79"/>
      <c r="D114" s="79"/>
      <c r="E114" s="129"/>
      <c r="F114" s="79"/>
    </row>
    <row r="115" s="75" customFormat="1" ht="12.75" spans="1:6">
      <c r="A115" s="79"/>
      <c r="B115" s="80"/>
      <c r="C115" s="79"/>
      <c r="D115" s="79"/>
      <c r="E115" s="129"/>
      <c r="F115" s="79"/>
    </row>
    <row r="116" s="75" customFormat="1" ht="12.75" spans="1:6">
      <c r="A116" s="79"/>
      <c r="B116" s="80"/>
      <c r="C116" s="79"/>
      <c r="D116" s="79"/>
      <c r="E116" s="129"/>
      <c r="F116" s="79"/>
    </row>
    <row r="117" s="75" customFormat="1" ht="12.75" spans="1:6">
      <c r="A117" s="79"/>
      <c r="B117" s="80"/>
      <c r="C117" s="79"/>
      <c r="D117" s="79"/>
      <c r="E117" s="129"/>
      <c r="F117" s="79"/>
    </row>
    <row r="118" s="75" customFormat="1" ht="12.75" spans="1:6">
      <c r="A118" s="79"/>
      <c r="B118" s="80"/>
      <c r="C118" s="79"/>
      <c r="D118" s="79"/>
      <c r="E118" s="129"/>
      <c r="F118" s="79"/>
    </row>
    <row r="119" s="75" customFormat="1" ht="12.75" spans="1:6">
      <c r="A119" s="79"/>
      <c r="B119" s="80"/>
      <c r="C119" s="79"/>
      <c r="D119" s="79"/>
      <c r="E119" s="129"/>
      <c r="F119" s="79"/>
    </row>
    <row r="120" s="75" customFormat="1" ht="12.75" spans="1:6">
      <c r="A120" s="79"/>
      <c r="B120" s="80"/>
      <c r="C120" s="79"/>
      <c r="D120" s="79"/>
      <c r="E120" s="129"/>
      <c r="F120" s="79"/>
    </row>
    <row r="121" s="75" customFormat="1" ht="12.75" spans="1:6">
      <c r="A121" s="79"/>
      <c r="B121" s="80"/>
      <c r="C121" s="79"/>
      <c r="D121" s="79"/>
      <c r="E121" s="129"/>
      <c r="F121" s="79"/>
    </row>
    <row r="122" s="75" customFormat="1" ht="12.75" spans="1:6">
      <c r="A122" s="79"/>
      <c r="B122" s="80"/>
      <c r="C122" s="79"/>
      <c r="D122" s="79"/>
      <c r="E122" s="129"/>
      <c r="F122" s="79"/>
    </row>
    <row r="123" s="75" customFormat="1" ht="12.75" spans="1:6">
      <c r="A123" s="79"/>
      <c r="B123" s="80"/>
      <c r="C123" s="79"/>
      <c r="D123" s="79"/>
      <c r="E123" s="129"/>
      <c r="F123" s="79"/>
    </row>
    <row r="124" s="75" customFormat="1" ht="12.75" spans="1:6">
      <c r="A124" s="79"/>
      <c r="B124" s="80"/>
      <c r="C124" s="79"/>
      <c r="D124" s="79"/>
      <c r="E124" s="129"/>
      <c r="F124" s="79"/>
    </row>
    <row r="125" s="75" customFormat="1" ht="12.75" spans="1:6">
      <c r="A125" s="79"/>
      <c r="B125" s="80"/>
      <c r="C125" s="79"/>
      <c r="D125" s="79"/>
      <c r="E125" s="129"/>
      <c r="F125" s="79"/>
    </row>
    <row r="126" s="75" customFormat="1" ht="12.75" spans="1:6">
      <c r="A126" s="79"/>
      <c r="B126" s="80"/>
      <c r="C126" s="79"/>
      <c r="D126" s="79"/>
      <c r="E126" s="129"/>
      <c r="F126" s="79"/>
    </row>
    <row r="127" s="75" customFormat="1" ht="12.75" spans="1:6">
      <c r="A127" s="79"/>
      <c r="B127" s="80"/>
      <c r="C127" s="79"/>
      <c r="D127" s="79"/>
      <c r="E127" s="129"/>
      <c r="F127" s="79"/>
    </row>
    <row r="128" s="75" customFormat="1" ht="12.75" spans="1:6">
      <c r="A128" s="79"/>
      <c r="B128" s="80"/>
      <c r="C128" s="79"/>
      <c r="D128" s="79"/>
      <c r="E128" s="129"/>
      <c r="F128" s="79"/>
    </row>
    <row r="129" s="75" customFormat="1" ht="12.75" spans="1:6">
      <c r="A129" s="79"/>
      <c r="B129" s="80"/>
      <c r="C129" s="79"/>
      <c r="D129" s="79"/>
      <c r="E129" s="129"/>
      <c r="F129" s="79"/>
    </row>
    <row r="130" s="75" customFormat="1" ht="12.75" spans="1:6">
      <c r="A130" s="79"/>
      <c r="B130" s="80"/>
      <c r="C130" s="79"/>
      <c r="D130" s="79"/>
      <c r="E130" s="129"/>
      <c r="F130" s="79"/>
    </row>
    <row r="131" s="75" customFormat="1" ht="12.75" spans="1:6">
      <c r="A131" s="79"/>
      <c r="B131" s="80"/>
      <c r="C131" s="79"/>
      <c r="D131" s="79"/>
      <c r="E131" s="129"/>
      <c r="F131" s="79"/>
    </row>
    <row r="132" s="75" customFormat="1" ht="12.75" spans="1:6">
      <c r="A132" s="79"/>
      <c r="B132" s="80"/>
      <c r="C132" s="79"/>
      <c r="D132" s="79"/>
      <c r="E132" s="129"/>
      <c r="F132" s="79"/>
    </row>
    <row r="133" s="75" customFormat="1" ht="12.75" spans="1:6">
      <c r="A133" s="79"/>
      <c r="B133" s="80"/>
      <c r="C133" s="79"/>
      <c r="D133" s="79"/>
      <c r="E133" s="129"/>
      <c r="F133" s="79"/>
    </row>
    <row r="134" s="75" customFormat="1" ht="12.75" spans="1:6">
      <c r="A134" s="79"/>
      <c r="B134" s="80"/>
      <c r="C134" s="79"/>
      <c r="D134" s="79"/>
      <c r="E134" s="129"/>
      <c r="F134" s="79"/>
    </row>
    <row r="135" s="75" customFormat="1" ht="12.75" spans="1:6">
      <c r="A135" s="79"/>
      <c r="B135" s="80"/>
      <c r="C135" s="79"/>
      <c r="D135" s="79"/>
      <c r="E135" s="129"/>
      <c r="F135" s="79"/>
    </row>
    <row r="136" s="75" customFormat="1" ht="12.75" spans="1:6">
      <c r="A136" s="79"/>
      <c r="B136" s="80"/>
      <c r="C136" s="79"/>
      <c r="D136" s="79"/>
      <c r="E136" s="129"/>
      <c r="F136" s="79"/>
    </row>
    <row r="137" s="75" customFormat="1" ht="12.75" spans="1:6">
      <c r="A137" s="79"/>
      <c r="B137" s="80"/>
      <c r="C137" s="79"/>
      <c r="D137" s="79"/>
      <c r="E137" s="129"/>
      <c r="F137" s="79"/>
    </row>
    <row r="138" s="75" customFormat="1" ht="12.75" spans="1:6">
      <c r="A138" s="79"/>
      <c r="B138" s="80"/>
      <c r="C138" s="79"/>
      <c r="D138" s="79"/>
      <c r="E138" s="129"/>
      <c r="F138" s="79"/>
    </row>
    <row r="139" s="75" customFormat="1" ht="12.75" spans="1:6">
      <c r="A139" s="79"/>
      <c r="B139" s="80"/>
      <c r="C139" s="79"/>
      <c r="D139" s="79"/>
      <c r="E139" s="129"/>
      <c r="F139" s="79"/>
    </row>
    <row r="140" s="75" customFormat="1" ht="12.75" spans="1:6">
      <c r="A140" s="79"/>
      <c r="B140" s="80"/>
      <c r="C140" s="79"/>
      <c r="D140" s="79"/>
      <c r="E140" s="129"/>
      <c r="F140" s="79"/>
    </row>
    <row r="141" s="75" customFormat="1" ht="12.75" spans="1:6">
      <c r="A141" s="79"/>
      <c r="B141" s="80"/>
      <c r="C141" s="79"/>
      <c r="D141" s="79"/>
      <c r="E141" s="129"/>
      <c r="F141" s="79"/>
    </row>
    <row r="142" s="75" customFormat="1" ht="12.75" spans="1:6">
      <c r="A142" s="79"/>
      <c r="B142" s="80"/>
      <c r="C142" s="79"/>
      <c r="D142" s="79"/>
      <c r="E142" s="129"/>
      <c r="F142" s="79"/>
    </row>
    <row r="143" s="75" customFormat="1" ht="12.75" spans="1:6">
      <c r="A143" s="79"/>
      <c r="B143" s="80"/>
      <c r="C143" s="79"/>
      <c r="D143" s="79"/>
      <c r="E143" s="129"/>
      <c r="F143" s="79"/>
    </row>
    <row r="144" s="75" customFormat="1" ht="12.75" spans="1:6">
      <c r="A144" s="79"/>
      <c r="B144" s="80"/>
      <c r="C144" s="79"/>
      <c r="D144" s="79"/>
      <c r="E144" s="129"/>
      <c r="F144" s="79"/>
    </row>
    <row r="145" s="75" customFormat="1" ht="12.75" spans="1:6">
      <c r="A145" s="79"/>
      <c r="B145" s="80"/>
      <c r="C145" s="79"/>
      <c r="D145" s="79"/>
      <c r="E145" s="129"/>
      <c r="F145" s="79"/>
    </row>
    <row r="146" s="75" customFormat="1" ht="12.75" spans="1:6">
      <c r="A146" s="79"/>
      <c r="B146" s="80"/>
      <c r="C146" s="79"/>
      <c r="D146" s="79"/>
      <c r="E146" s="129"/>
      <c r="F146" s="79"/>
    </row>
    <row r="147" s="75" customFormat="1" ht="12.75" spans="1:6">
      <c r="A147" s="79"/>
      <c r="B147" s="80"/>
      <c r="C147" s="79"/>
      <c r="D147" s="79"/>
      <c r="E147" s="129"/>
      <c r="F147" s="79"/>
    </row>
    <row r="148" s="75" customFormat="1" ht="12.75" spans="1:6">
      <c r="A148" s="79"/>
      <c r="B148" s="80"/>
      <c r="C148" s="79"/>
      <c r="D148" s="79"/>
      <c r="E148" s="129"/>
      <c r="F148" s="79"/>
    </row>
    <row r="149" s="75" customFormat="1" ht="12.75" spans="1:6">
      <c r="A149" s="79"/>
      <c r="B149" s="80"/>
      <c r="C149" s="79"/>
      <c r="D149" s="79"/>
      <c r="E149" s="129"/>
      <c r="F149" s="79"/>
    </row>
    <row r="150" s="75" customFormat="1" ht="12.75" spans="1:6">
      <c r="A150" s="79"/>
      <c r="B150" s="80"/>
      <c r="C150" s="79"/>
      <c r="D150" s="79"/>
      <c r="E150" s="129"/>
      <c r="F150" s="79"/>
    </row>
    <row r="151" s="75" customFormat="1" ht="12.75" spans="1:6">
      <c r="A151" s="79"/>
      <c r="B151" s="80"/>
      <c r="C151" s="79"/>
      <c r="D151" s="79"/>
      <c r="E151" s="129"/>
      <c r="F151" s="79"/>
    </row>
    <row r="152" s="75" customFormat="1" ht="12.75" spans="1:6">
      <c r="A152" s="79"/>
      <c r="B152" s="80"/>
      <c r="C152" s="79"/>
      <c r="D152" s="79"/>
      <c r="E152" s="129"/>
      <c r="F152" s="79"/>
    </row>
    <row r="153" s="75" customFormat="1" ht="12.75" spans="1:6">
      <c r="A153" s="79"/>
      <c r="B153" s="80"/>
      <c r="C153" s="79"/>
      <c r="D153" s="79"/>
      <c r="E153" s="129"/>
      <c r="F153" s="79"/>
    </row>
    <row r="154" s="75" customFormat="1" ht="12.75" spans="1:6">
      <c r="A154" s="79"/>
      <c r="B154" s="80"/>
      <c r="C154" s="79"/>
      <c r="D154" s="79"/>
      <c r="E154" s="129"/>
      <c r="F154" s="79"/>
    </row>
    <row r="155" s="75" customFormat="1" ht="12.75" spans="1:6">
      <c r="A155" s="79"/>
      <c r="B155" s="80"/>
      <c r="C155" s="79"/>
      <c r="D155" s="79"/>
      <c r="E155" s="129"/>
      <c r="F155" s="79"/>
    </row>
    <row r="156" s="75" customFormat="1" ht="12.75" spans="1:6">
      <c r="A156" s="79"/>
      <c r="B156" s="80"/>
      <c r="C156" s="79"/>
      <c r="D156" s="79"/>
      <c r="E156" s="129"/>
      <c r="F156" s="79"/>
    </row>
    <row r="157" s="75" customFormat="1" ht="12.75" spans="1:6">
      <c r="A157" s="79"/>
      <c r="B157" s="80"/>
      <c r="C157" s="79"/>
      <c r="D157" s="79"/>
      <c r="E157" s="129"/>
      <c r="F157" s="79"/>
    </row>
    <row r="158" s="75" customFormat="1" ht="12.75" spans="1:6">
      <c r="A158" s="79"/>
      <c r="B158" s="80"/>
      <c r="C158" s="79"/>
      <c r="D158" s="79"/>
      <c r="E158" s="129"/>
      <c r="F158" s="79"/>
    </row>
    <row r="159" s="75" customFormat="1" ht="12.75" spans="1:6">
      <c r="A159" s="79"/>
      <c r="B159" s="80"/>
      <c r="C159" s="79"/>
      <c r="D159" s="79"/>
      <c r="E159" s="129"/>
      <c r="F159" s="79"/>
    </row>
    <row r="160" s="75" customFormat="1" ht="12.75" spans="1:6">
      <c r="A160" s="79"/>
      <c r="B160" s="80"/>
      <c r="C160" s="79"/>
      <c r="D160" s="79"/>
      <c r="E160" s="129"/>
      <c r="F160" s="79"/>
    </row>
    <row r="161" s="75" customFormat="1" ht="12.75" spans="1:6">
      <c r="A161" s="79"/>
      <c r="B161" s="80"/>
      <c r="C161" s="79"/>
      <c r="D161" s="79"/>
      <c r="E161" s="129"/>
      <c r="F161" s="79"/>
    </row>
    <row r="162" s="75" customFormat="1" ht="12.75" spans="1:6">
      <c r="A162" s="79"/>
      <c r="B162" s="80"/>
      <c r="C162" s="79"/>
      <c r="D162" s="79"/>
      <c r="E162" s="129"/>
      <c r="F162" s="79"/>
    </row>
    <row r="163" s="75" customFormat="1" ht="12.75" spans="1:6">
      <c r="A163" s="79"/>
      <c r="B163" s="80"/>
      <c r="C163" s="79"/>
      <c r="D163" s="79"/>
      <c r="E163" s="129"/>
      <c r="F163" s="79"/>
    </row>
    <row r="164" s="75" customFormat="1" ht="12.75" spans="1:6">
      <c r="A164" s="79"/>
      <c r="B164" s="80"/>
      <c r="C164" s="79"/>
      <c r="D164" s="79"/>
      <c r="E164" s="129"/>
      <c r="F164" s="79"/>
    </row>
    <row r="165" s="75" customFormat="1" ht="12.75" spans="1:6">
      <c r="A165" s="79"/>
      <c r="B165" s="80"/>
      <c r="C165" s="79"/>
      <c r="D165" s="79"/>
      <c r="E165" s="129"/>
      <c r="F165" s="79"/>
    </row>
    <row r="166" s="75" customFormat="1" ht="12.75" spans="1:6">
      <c r="A166" s="79"/>
      <c r="B166" s="80"/>
      <c r="C166" s="79"/>
      <c r="D166" s="79"/>
      <c r="E166" s="129"/>
      <c r="F166" s="79"/>
    </row>
    <row r="167" s="75" customFormat="1" ht="12.75" spans="1:6">
      <c r="A167" s="79"/>
      <c r="B167" s="80"/>
      <c r="C167" s="79"/>
      <c r="D167" s="79"/>
      <c r="E167" s="129"/>
      <c r="F167" s="79"/>
    </row>
    <row r="168" s="75" customFormat="1" ht="12.75" spans="1:6">
      <c r="A168" s="79"/>
      <c r="B168" s="80"/>
      <c r="C168" s="79"/>
      <c r="D168" s="79"/>
      <c r="E168" s="129"/>
      <c r="F168" s="79"/>
    </row>
    <row r="169" s="75" customFormat="1" ht="12.75" spans="1:6">
      <c r="A169" s="79"/>
      <c r="B169" s="80"/>
      <c r="C169" s="79"/>
      <c r="D169" s="79"/>
      <c r="E169" s="129"/>
      <c r="F169" s="79"/>
    </row>
    <row r="170" s="75" customFormat="1" ht="12.75" spans="1:6">
      <c r="A170" s="79"/>
      <c r="B170" s="80"/>
      <c r="C170" s="79"/>
      <c r="D170" s="79"/>
      <c r="E170" s="129"/>
      <c r="F170" s="79"/>
    </row>
    <row r="171" s="75" customFormat="1" ht="12.75" spans="1:6">
      <c r="A171" s="79"/>
      <c r="B171" s="80"/>
      <c r="C171" s="79"/>
      <c r="D171" s="79"/>
      <c r="E171" s="129"/>
      <c r="F171" s="79"/>
    </row>
    <row r="172" s="75" customFormat="1" ht="12.75" spans="1:6">
      <c r="A172" s="79"/>
      <c r="B172" s="80"/>
      <c r="C172" s="79"/>
      <c r="D172" s="79"/>
      <c r="E172" s="129"/>
      <c r="F172" s="79"/>
    </row>
    <row r="173" s="75" customFormat="1" ht="12.75" spans="1:6">
      <c r="A173" s="79"/>
      <c r="B173" s="80"/>
      <c r="C173" s="79"/>
      <c r="D173" s="79"/>
      <c r="E173" s="129"/>
      <c r="F173" s="79"/>
    </row>
    <row r="174" s="75" customFormat="1" ht="12.75" spans="1:6">
      <c r="A174" s="79"/>
      <c r="B174" s="80"/>
      <c r="C174" s="79"/>
      <c r="D174" s="79"/>
      <c r="E174" s="129"/>
      <c r="F174" s="79"/>
    </row>
    <row r="175" s="75" customFormat="1" ht="12.75" spans="1:6">
      <c r="A175" s="79"/>
      <c r="B175" s="80"/>
      <c r="C175" s="79"/>
      <c r="D175" s="79"/>
      <c r="E175" s="129"/>
      <c r="F175" s="79"/>
    </row>
    <row r="176" s="75" customFormat="1" ht="12.75" spans="1:6">
      <c r="A176" s="79"/>
      <c r="B176" s="80"/>
      <c r="C176" s="79"/>
      <c r="D176" s="79"/>
      <c r="E176" s="129"/>
      <c r="F176" s="79"/>
    </row>
    <row r="177" s="75" customFormat="1" ht="12.75" spans="1:6">
      <c r="A177" s="79"/>
      <c r="B177" s="80"/>
      <c r="C177" s="79"/>
      <c r="D177" s="79"/>
      <c r="E177" s="129"/>
      <c r="F177" s="79"/>
    </row>
    <row r="178" s="75" customFormat="1" ht="12.75" spans="1:6">
      <c r="A178" s="79"/>
      <c r="B178" s="80"/>
      <c r="C178" s="79"/>
      <c r="D178" s="79"/>
      <c r="E178" s="129"/>
      <c r="F178" s="79"/>
    </row>
    <row r="179" s="75" customFormat="1" ht="12.75" spans="1:6">
      <c r="A179" s="79"/>
      <c r="B179" s="80"/>
      <c r="C179" s="79"/>
      <c r="D179" s="79"/>
      <c r="E179" s="129"/>
      <c r="F179" s="79"/>
    </row>
    <row r="180" s="75" customFormat="1" ht="12.75" spans="1:6">
      <c r="A180" s="79"/>
      <c r="B180" s="80"/>
      <c r="C180" s="79"/>
      <c r="D180" s="79"/>
      <c r="E180" s="129"/>
      <c r="F180" s="79"/>
    </row>
    <row r="181" s="75" customFormat="1" ht="12.75" spans="1:6">
      <c r="A181" s="79"/>
      <c r="B181" s="80"/>
      <c r="C181" s="79"/>
      <c r="D181" s="79"/>
      <c r="E181" s="129"/>
      <c r="F181" s="79"/>
    </row>
    <row r="182" s="75" customFormat="1" ht="12.75" spans="1:6">
      <c r="A182" s="79"/>
      <c r="B182" s="80"/>
      <c r="C182" s="79"/>
      <c r="D182" s="79"/>
      <c r="E182" s="129"/>
      <c r="F182" s="79"/>
    </row>
    <row r="183" s="75" customFormat="1" ht="12.75" spans="1:6">
      <c r="A183" s="79"/>
      <c r="B183" s="80"/>
      <c r="C183" s="79"/>
      <c r="D183" s="79"/>
      <c r="E183" s="129"/>
      <c r="F183" s="79"/>
    </row>
    <row r="184" s="75" customFormat="1" ht="12.75" spans="1:6">
      <c r="A184" s="79"/>
      <c r="B184" s="80"/>
      <c r="C184" s="79"/>
      <c r="D184" s="79"/>
      <c r="E184" s="129"/>
      <c r="F184" s="79"/>
    </row>
    <row r="185" s="75" customFormat="1" ht="12.75" spans="1:6">
      <c r="A185" s="79"/>
      <c r="B185" s="80"/>
      <c r="C185" s="79"/>
      <c r="D185" s="79"/>
      <c r="E185" s="129"/>
      <c r="F185" s="79"/>
    </row>
    <row r="186" s="75" customFormat="1" ht="12.75" spans="1:6">
      <c r="A186" s="79"/>
      <c r="B186" s="80"/>
      <c r="C186" s="79"/>
      <c r="D186" s="79"/>
      <c r="E186" s="129"/>
      <c r="F186" s="79"/>
    </row>
    <row r="187" s="75" customFormat="1" spans="1:6">
      <c r="A187" s="79"/>
      <c r="B187" s="80"/>
      <c r="C187" s="79"/>
      <c r="D187" s="81"/>
      <c r="E187" s="82"/>
      <c r="F187" s="81"/>
    </row>
    <row r="188" s="75" customFormat="1" spans="1:6">
      <c r="A188" s="79"/>
      <c r="B188" s="80"/>
      <c r="C188" s="79"/>
      <c r="D188" s="81"/>
      <c r="E188" s="82"/>
      <c r="F188" s="81"/>
    </row>
    <row r="189" s="75" customFormat="1" spans="1:6">
      <c r="A189" s="79"/>
      <c r="B189" s="80"/>
      <c r="C189" s="79"/>
      <c r="D189" s="81"/>
      <c r="E189" s="82"/>
      <c r="F189" s="81"/>
    </row>
    <row r="190" s="75" customFormat="1" spans="1:6">
      <c r="A190" s="79"/>
      <c r="B190" s="80"/>
      <c r="C190" s="79"/>
      <c r="D190" s="81"/>
      <c r="E190" s="82"/>
      <c r="F190" s="81"/>
    </row>
    <row r="191" s="75" customFormat="1" spans="1:6">
      <c r="A191" s="79"/>
      <c r="B191" s="80"/>
      <c r="C191" s="79"/>
      <c r="D191" s="81"/>
      <c r="E191" s="82"/>
      <c r="F191" s="81"/>
    </row>
    <row r="192" s="75" customFormat="1" spans="1:6">
      <c r="A192" s="79"/>
      <c r="B192" s="80"/>
      <c r="C192" s="79"/>
      <c r="D192" s="81"/>
      <c r="E192" s="82"/>
      <c r="F192" s="81"/>
    </row>
    <row r="193" s="75" customFormat="1" spans="1:6">
      <c r="A193" s="79"/>
      <c r="B193" s="80"/>
      <c r="C193" s="79"/>
      <c r="D193" s="81"/>
      <c r="E193" s="82"/>
      <c r="F193" s="81"/>
    </row>
    <row r="194" s="75" customFormat="1" spans="1:6">
      <c r="A194" s="79"/>
      <c r="B194" s="80"/>
      <c r="C194" s="79"/>
      <c r="D194" s="81"/>
      <c r="E194" s="82"/>
      <c r="F194" s="81"/>
    </row>
    <row r="195" s="75" customFormat="1" spans="1:6">
      <c r="A195" s="79"/>
      <c r="B195" s="80"/>
      <c r="C195" s="79"/>
      <c r="D195" s="81"/>
      <c r="E195" s="82"/>
      <c r="F195" s="81"/>
    </row>
    <row r="196" s="75" customFormat="1" spans="1:6">
      <c r="A196" s="79"/>
      <c r="B196" s="80"/>
      <c r="C196" s="79"/>
      <c r="D196" s="81"/>
      <c r="E196" s="82"/>
      <c r="F196" s="81"/>
    </row>
    <row r="197" s="75" customFormat="1" spans="1:6">
      <c r="A197" s="79"/>
      <c r="B197" s="80"/>
      <c r="C197" s="79"/>
      <c r="D197" s="81"/>
      <c r="E197" s="82"/>
      <c r="F197" s="81"/>
    </row>
    <row r="198" s="75" customFormat="1" spans="1:6">
      <c r="A198" s="79"/>
      <c r="B198" s="80"/>
      <c r="C198" s="79"/>
      <c r="D198" s="81"/>
      <c r="E198" s="82"/>
      <c r="F198" s="81"/>
    </row>
    <row r="199" s="75" customFormat="1" spans="1:6">
      <c r="A199" s="79"/>
      <c r="B199" s="80"/>
      <c r="C199" s="79"/>
      <c r="D199" s="81"/>
      <c r="E199" s="82"/>
      <c r="F199" s="81"/>
    </row>
    <row r="200" s="75" customFormat="1" spans="1:6">
      <c r="A200" s="79"/>
      <c r="B200" s="80"/>
      <c r="C200" s="79"/>
      <c r="D200" s="81"/>
      <c r="E200" s="82"/>
      <c r="F200" s="81"/>
    </row>
    <row r="201" s="75" customFormat="1" spans="1:6">
      <c r="A201" s="79"/>
      <c r="B201" s="80"/>
      <c r="C201" s="79"/>
      <c r="D201" s="81"/>
      <c r="E201" s="82"/>
      <c r="F201" s="81"/>
    </row>
    <row r="202" s="75" customFormat="1" spans="1:6">
      <c r="A202" s="79"/>
      <c r="B202" s="80"/>
      <c r="C202" s="79"/>
      <c r="D202" s="81"/>
      <c r="E202" s="82"/>
      <c r="F202" s="81"/>
    </row>
    <row r="203" s="75" customFormat="1" spans="1:6">
      <c r="A203" s="79"/>
      <c r="B203" s="80"/>
      <c r="C203" s="79"/>
      <c r="D203" s="81"/>
      <c r="E203" s="82"/>
      <c r="F203" s="81"/>
    </row>
    <row r="204" s="75" customFormat="1" spans="1:6">
      <c r="A204" s="79"/>
      <c r="B204" s="80"/>
      <c r="C204" s="79"/>
      <c r="D204" s="81"/>
      <c r="E204" s="82"/>
      <c r="F204" s="81"/>
    </row>
    <row r="205" s="75" customFormat="1" spans="1:6">
      <c r="A205" s="79"/>
      <c r="B205" s="80"/>
      <c r="C205" s="79"/>
      <c r="D205" s="81"/>
      <c r="E205" s="82"/>
      <c r="F205" s="81"/>
    </row>
    <row r="206" s="75" customFormat="1" spans="1:6">
      <c r="A206" s="79"/>
      <c r="B206" s="80"/>
      <c r="C206" s="79"/>
      <c r="D206" s="81"/>
      <c r="E206" s="82"/>
      <c r="F206" s="81"/>
    </row>
    <row r="207" s="75" customFormat="1" spans="1:6">
      <c r="A207" s="79"/>
      <c r="B207" s="80"/>
      <c r="C207" s="79"/>
      <c r="D207" s="81"/>
      <c r="E207" s="82"/>
      <c r="F207" s="81"/>
    </row>
    <row r="208" s="75" customFormat="1" spans="1:6">
      <c r="A208" s="79"/>
      <c r="B208" s="80"/>
      <c r="C208" s="79"/>
      <c r="D208" s="81"/>
      <c r="E208" s="82"/>
      <c r="F208" s="81"/>
    </row>
    <row r="209" s="75" customFormat="1" spans="1:6">
      <c r="A209" s="79"/>
      <c r="B209" s="80"/>
      <c r="C209" s="79"/>
      <c r="D209" s="81"/>
      <c r="E209" s="82"/>
      <c r="F209" s="81"/>
    </row>
    <row r="210" s="75" customFormat="1" spans="1:6">
      <c r="A210" s="79"/>
      <c r="B210" s="80"/>
      <c r="C210" s="79"/>
      <c r="D210" s="81"/>
      <c r="E210" s="82"/>
      <c r="F210" s="81"/>
    </row>
    <row r="211" s="75" customFormat="1" spans="1:6">
      <c r="A211" s="79"/>
      <c r="B211" s="80"/>
      <c r="C211" s="79"/>
      <c r="D211" s="81"/>
      <c r="E211" s="82"/>
      <c r="F211" s="81"/>
    </row>
    <row r="212" s="75" customFormat="1" spans="1:6">
      <c r="A212" s="79"/>
      <c r="B212" s="80"/>
      <c r="C212" s="79"/>
      <c r="D212" s="81"/>
      <c r="E212" s="82"/>
      <c r="F212" s="81"/>
    </row>
    <row r="213" s="75" customFormat="1" spans="1:6">
      <c r="A213" s="79"/>
      <c r="B213" s="80"/>
      <c r="C213" s="79"/>
      <c r="D213" s="81"/>
      <c r="E213" s="82"/>
      <c r="F213" s="81"/>
    </row>
    <row r="214" s="75" customFormat="1" spans="1:6">
      <c r="A214" s="79"/>
      <c r="B214" s="80"/>
      <c r="C214" s="79"/>
      <c r="D214" s="81"/>
      <c r="E214" s="82"/>
      <c r="F214" s="81"/>
    </row>
    <row r="215" s="75" customFormat="1" spans="1:6">
      <c r="A215" s="79"/>
      <c r="B215" s="80"/>
      <c r="C215" s="79"/>
      <c r="D215" s="81"/>
      <c r="E215" s="82"/>
      <c r="F215" s="81"/>
    </row>
    <row r="216" s="75" customFormat="1" spans="1:6">
      <c r="A216" s="79"/>
      <c r="B216" s="80"/>
      <c r="C216" s="79"/>
      <c r="D216" s="81"/>
      <c r="E216" s="82"/>
      <c r="F216" s="81"/>
    </row>
    <row r="217" s="75" customFormat="1" spans="1:6">
      <c r="A217" s="79"/>
      <c r="B217" s="80"/>
      <c r="C217" s="79"/>
      <c r="D217" s="81"/>
      <c r="E217" s="82"/>
      <c r="F217" s="81"/>
    </row>
    <row r="218" s="75" customFormat="1" spans="1:6">
      <c r="A218" s="79"/>
      <c r="B218" s="80"/>
      <c r="C218" s="79"/>
      <c r="D218" s="81"/>
      <c r="E218" s="82"/>
      <c r="F218" s="81"/>
    </row>
    <row r="219" s="75" customFormat="1" spans="1:6">
      <c r="A219" s="79"/>
      <c r="B219" s="80"/>
      <c r="C219" s="79"/>
      <c r="D219" s="81"/>
      <c r="E219" s="82"/>
      <c r="F219" s="81"/>
    </row>
    <row r="220" s="75" customFormat="1" spans="1:6">
      <c r="A220" s="79"/>
      <c r="B220" s="80"/>
      <c r="C220" s="79"/>
      <c r="D220" s="81"/>
      <c r="E220" s="82"/>
      <c r="F220" s="81"/>
    </row>
    <row r="221" s="75" customFormat="1" spans="1:6">
      <c r="A221" s="79"/>
      <c r="B221" s="80"/>
      <c r="C221" s="79"/>
      <c r="D221" s="81"/>
      <c r="E221" s="82"/>
      <c r="F221" s="81"/>
    </row>
    <row r="222" s="75" customFormat="1" spans="1:6">
      <c r="A222" s="79"/>
      <c r="B222" s="80"/>
      <c r="C222" s="79"/>
      <c r="D222" s="81"/>
      <c r="E222" s="82"/>
      <c r="F222" s="81"/>
    </row>
    <row r="223" s="75" customFormat="1" spans="1:6">
      <c r="A223" s="79"/>
      <c r="B223" s="80"/>
      <c r="C223" s="79"/>
      <c r="D223" s="81"/>
      <c r="E223" s="82"/>
      <c r="F223" s="81"/>
    </row>
    <row r="224" s="75" customFormat="1" spans="1:6">
      <c r="A224" s="79"/>
      <c r="B224" s="80"/>
      <c r="C224" s="79"/>
      <c r="D224" s="81"/>
      <c r="E224" s="82"/>
      <c r="F224" s="81"/>
    </row>
    <row r="225" s="75" customFormat="1" spans="1:6">
      <c r="A225" s="79"/>
      <c r="B225" s="80"/>
      <c r="C225" s="79"/>
      <c r="D225" s="81"/>
      <c r="E225" s="82"/>
      <c r="F225" s="81"/>
    </row>
    <row r="226" s="75" customFormat="1" spans="1:6">
      <c r="A226" s="79"/>
      <c r="B226" s="80"/>
      <c r="C226" s="79"/>
      <c r="D226" s="81"/>
      <c r="E226" s="82"/>
      <c r="F226" s="81"/>
    </row>
    <row r="227" s="75" customFormat="1" spans="1:6">
      <c r="A227" s="79"/>
      <c r="B227" s="80"/>
      <c r="C227" s="79"/>
      <c r="D227" s="81"/>
      <c r="E227" s="82"/>
      <c r="F227" s="81"/>
    </row>
    <row r="228" s="75" customFormat="1" spans="1:6">
      <c r="A228" s="79"/>
      <c r="B228" s="80"/>
      <c r="C228" s="79"/>
      <c r="D228" s="81"/>
      <c r="E228" s="82"/>
      <c r="F228" s="81"/>
    </row>
    <row r="229" s="75" customFormat="1" spans="1:6">
      <c r="A229" s="79"/>
      <c r="B229" s="80"/>
      <c r="C229" s="79"/>
      <c r="D229" s="81"/>
      <c r="E229" s="82"/>
      <c r="F229" s="81"/>
    </row>
    <row r="230" s="75" customFormat="1" spans="1:6">
      <c r="A230" s="79"/>
      <c r="B230" s="80"/>
      <c r="C230" s="79"/>
      <c r="D230" s="81"/>
      <c r="E230" s="82"/>
      <c r="F230" s="81"/>
    </row>
    <row r="231" s="75" customFormat="1" spans="1:6">
      <c r="A231" s="79"/>
      <c r="B231" s="80"/>
      <c r="C231" s="79"/>
      <c r="D231" s="81"/>
      <c r="E231" s="82"/>
      <c r="F231" s="81"/>
    </row>
    <row r="232" s="75" customFormat="1" spans="1:6">
      <c r="A232" s="79"/>
      <c r="B232" s="80"/>
      <c r="C232" s="79"/>
      <c r="D232" s="81"/>
      <c r="E232" s="82"/>
      <c r="F232" s="81"/>
    </row>
    <row r="233" s="75" customFormat="1" spans="1:6">
      <c r="A233" s="79"/>
      <c r="B233" s="80"/>
      <c r="C233" s="79"/>
      <c r="D233" s="81"/>
      <c r="E233" s="82"/>
      <c r="F233" s="81"/>
    </row>
    <row r="234" s="75" customFormat="1" spans="1:6">
      <c r="A234" s="79"/>
      <c r="B234" s="80"/>
      <c r="C234" s="79"/>
      <c r="D234" s="81"/>
      <c r="E234" s="82"/>
      <c r="F234" s="81"/>
    </row>
    <row r="235" s="75" customFormat="1" spans="1:6">
      <c r="A235" s="79"/>
      <c r="B235" s="80"/>
      <c r="C235" s="79"/>
      <c r="D235" s="81"/>
      <c r="E235" s="82"/>
      <c r="F235" s="81"/>
    </row>
    <row r="236" s="75" customFormat="1" spans="1:6">
      <c r="A236" s="79"/>
      <c r="B236" s="80"/>
      <c r="C236" s="79"/>
      <c r="D236" s="81"/>
      <c r="E236" s="82"/>
      <c r="F236" s="81"/>
    </row>
    <row r="237" s="75" customFormat="1" spans="1:6">
      <c r="A237" s="79"/>
      <c r="B237" s="80"/>
      <c r="C237" s="79"/>
      <c r="D237" s="81"/>
      <c r="E237" s="82"/>
      <c r="F237" s="81"/>
    </row>
    <row r="238" s="75" customFormat="1" spans="1:6">
      <c r="A238" s="79"/>
      <c r="B238" s="80"/>
      <c r="C238" s="79"/>
      <c r="D238" s="81"/>
      <c r="E238" s="82"/>
      <c r="F238" s="81"/>
    </row>
    <row r="239" s="75" customFormat="1" spans="1:6">
      <c r="A239" s="79"/>
      <c r="B239" s="80"/>
      <c r="C239" s="79"/>
      <c r="D239" s="81"/>
      <c r="E239" s="82"/>
      <c r="F239" s="81"/>
    </row>
    <row r="240" s="75" customFormat="1" spans="1:6">
      <c r="A240" s="79"/>
      <c r="B240" s="80"/>
      <c r="C240" s="79"/>
      <c r="D240" s="81"/>
      <c r="E240" s="82"/>
      <c r="F240" s="81"/>
    </row>
    <row r="241" s="75" customFormat="1" spans="1:6">
      <c r="A241" s="79"/>
      <c r="B241" s="80"/>
      <c r="C241" s="79"/>
      <c r="D241" s="81"/>
      <c r="E241" s="82"/>
      <c r="F241" s="81"/>
    </row>
    <row r="242" s="75" customFormat="1" spans="1:6">
      <c r="A242" s="79"/>
      <c r="B242" s="80"/>
      <c r="C242" s="79"/>
      <c r="D242" s="81"/>
      <c r="E242" s="82"/>
      <c r="F242" s="81"/>
    </row>
    <row r="243" s="75" customFormat="1" spans="1:6">
      <c r="A243" s="79"/>
      <c r="B243" s="80"/>
      <c r="C243" s="79"/>
      <c r="D243" s="81"/>
      <c r="E243" s="82"/>
      <c r="F243" s="81"/>
    </row>
    <row r="244" s="75" customFormat="1" spans="1:6">
      <c r="A244" s="79"/>
      <c r="B244" s="80"/>
      <c r="C244" s="79"/>
      <c r="D244" s="81"/>
      <c r="E244" s="82"/>
      <c r="F244" s="81"/>
    </row>
    <row r="245" s="75" customFormat="1" spans="1:6">
      <c r="A245" s="79"/>
      <c r="B245" s="80"/>
      <c r="C245" s="79"/>
      <c r="D245" s="81"/>
      <c r="E245" s="82"/>
      <c r="F245" s="81"/>
    </row>
    <row r="246" s="75" customFormat="1" spans="1:6">
      <c r="A246" s="79"/>
      <c r="B246" s="80"/>
      <c r="C246" s="79"/>
      <c r="D246" s="81"/>
      <c r="E246" s="82"/>
      <c r="F246" s="81"/>
    </row>
    <row r="247" s="75" customFormat="1" spans="1:6">
      <c r="A247" s="79"/>
      <c r="B247" s="80"/>
      <c r="C247" s="79"/>
      <c r="D247" s="81"/>
      <c r="E247" s="82"/>
      <c r="F247" s="81"/>
    </row>
    <row r="248" s="75" customFormat="1" spans="1:6">
      <c r="A248" s="79"/>
      <c r="B248" s="80"/>
      <c r="C248" s="79"/>
      <c r="D248" s="81"/>
      <c r="E248" s="82"/>
      <c r="F248" s="81"/>
    </row>
    <row r="249" s="75" customFormat="1" spans="1:6">
      <c r="A249" s="79"/>
      <c r="B249" s="80"/>
      <c r="C249" s="79"/>
      <c r="D249" s="81"/>
      <c r="E249" s="82"/>
      <c r="F249" s="81"/>
    </row>
    <row r="250" s="75" customFormat="1" spans="1:6">
      <c r="A250" s="79"/>
      <c r="B250" s="80"/>
      <c r="C250" s="79"/>
      <c r="D250" s="81"/>
      <c r="E250" s="82"/>
      <c r="F250" s="81"/>
    </row>
    <row r="251" s="75" customFormat="1" spans="1:6">
      <c r="A251" s="79"/>
      <c r="B251" s="80"/>
      <c r="C251" s="79"/>
      <c r="D251" s="81"/>
      <c r="E251" s="82"/>
      <c r="F251" s="81"/>
    </row>
    <row r="252" s="75" customFormat="1" spans="1:6">
      <c r="A252" s="79"/>
      <c r="B252" s="80"/>
      <c r="C252" s="79"/>
      <c r="D252" s="81"/>
      <c r="E252" s="82"/>
      <c r="F252" s="81"/>
    </row>
  </sheetData>
  <sheetProtection algorithmName="SHA-512" hashValue="pIy2NDMG9oo3LZf4xRdlBN0PqSr78ld7ZxvOLBJhmimY4EG3wiEHANn3Is2eUeaJxf/svn2zPgfxEZQkzVbUrg==" saltValue="FLdejgtn7P0us+CRLso6yA==" spinCount="100000" sheet="1" objects="1"/>
  <mergeCells count="5">
    <mergeCell ref="A2:F2"/>
    <mergeCell ref="A3:F3"/>
    <mergeCell ref="A27:D27"/>
    <mergeCell ref="E27:F27"/>
    <mergeCell ref="L24:L25"/>
  </mergeCells>
  <dataValidations count="1">
    <dataValidation allowBlank="1" showInputMessage="1" showErrorMessage="1" sqref="A5:B5 B6:B9 B12:B13"/>
  </dataValidations>
  <printOptions horizontalCentered="1"/>
  <pageMargins left="0.751388888888889" right="0.751388888888889" top="1" bottom="1" header="0.5" footer="0.5"/>
  <pageSetup paperSize="9" scale="95"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5"/>
  <sheetViews>
    <sheetView showZeros="0" view="pageBreakPreview" zoomScaleNormal="100" workbookViewId="0">
      <pane xSplit="6" ySplit="4" topLeftCell="G5" activePane="bottomRight" state="frozen"/>
      <selection/>
      <selection pane="topRight"/>
      <selection pane="bottomLeft"/>
      <selection pane="bottomRight" activeCell="C11" sqref="C11"/>
    </sheetView>
  </sheetViews>
  <sheetFormatPr defaultColWidth="9" defaultRowHeight="14.25" outlineLevelCol="6"/>
  <cols>
    <col min="1" max="1" width="7.63333333333333" style="29" customWidth="1"/>
    <col min="2" max="2" width="36.625" style="30" customWidth="1"/>
    <col min="3" max="3" width="6.75" style="31" customWidth="1"/>
    <col min="4" max="4" width="11.125" style="32" customWidth="1"/>
    <col min="5" max="5" width="10.6333333333333" style="32" customWidth="1"/>
    <col min="6" max="6" width="11.7666666666667" style="32" customWidth="1"/>
    <col min="7" max="16384" width="9" style="24"/>
  </cols>
  <sheetData>
    <row r="1" s="24" customFormat="1" ht="35" customHeight="1" spans="1:7">
      <c r="A1" s="33" t="s">
        <v>67</v>
      </c>
      <c r="B1" s="34"/>
      <c r="C1" s="34"/>
      <c r="D1" s="34"/>
      <c r="E1" s="34"/>
      <c r="F1" s="34"/>
    </row>
    <row r="2" s="25" customFormat="1" ht="22.5" customHeight="1" spans="1:7">
      <c r="A2" s="35" t="s">
        <v>68</v>
      </c>
      <c r="B2" s="36"/>
      <c r="C2" s="36"/>
      <c r="D2" s="36"/>
      <c r="E2" s="36"/>
      <c r="F2" s="36"/>
    </row>
    <row r="3" s="25" customFormat="1" ht="18" customHeight="1" spans="1:7">
      <c r="A3" s="37" t="str">
        <f>汇总表!A2</f>
        <v>工程名称：翁牛特旗2026年公路养护（封缝、坑槽）修复工程</v>
      </c>
      <c r="B3" s="38"/>
      <c r="C3" s="39"/>
      <c r="D3" s="40"/>
      <c r="E3" s="41"/>
      <c r="F3" s="42" t="s">
        <v>69</v>
      </c>
    </row>
    <row r="4" s="26" customFormat="1" ht="27" customHeight="1" spans="1:7">
      <c r="A4" s="43" t="s">
        <v>70</v>
      </c>
      <c r="B4" s="44" t="s">
        <v>71</v>
      </c>
      <c r="C4" s="43" t="s">
        <v>72</v>
      </c>
      <c r="D4" s="45" t="s">
        <v>73</v>
      </c>
      <c r="E4" s="46" t="s">
        <v>74</v>
      </c>
      <c r="F4" s="43" t="s">
        <v>75</v>
      </c>
    </row>
    <row r="5" s="27" customFormat="1" ht="27" customHeight="1" spans="1:7">
      <c r="A5" s="47">
        <v>303</v>
      </c>
      <c r="B5" s="48" t="s">
        <v>76</v>
      </c>
      <c r="C5" s="49"/>
      <c r="D5" s="50"/>
      <c r="E5" s="50"/>
      <c r="F5" s="51" t="str">
        <f t="shared" ref="F5:F9" si="0">IF(E5&gt;0,ROUND(D5*E5,0),"")</f>
        <v/>
      </c>
    </row>
    <row r="6" s="27" customFormat="1" ht="27" customHeight="1" spans="1:7">
      <c r="A6" s="52" t="s">
        <v>77</v>
      </c>
      <c r="B6" s="53" t="s">
        <v>78</v>
      </c>
      <c r="C6" s="49"/>
      <c r="D6" s="54"/>
      <c r="E6" s="54"/>
      <c r="F6" s="51" t="str">
        <f t="shared" si="0"/>
        <v/>
      </c>
    </row>
    <row r="7" s="27" customFormat="1" ht="27" customHeight="1" spans="1:7">
      <c r="A7" s="52" t="s">
        <v>61</v>
      </c>
      <c r="B7" s="55" t="s">
        <v>79</v>
      </c>
      <c r="C7" s="49" t="s">
        <v>80</v>
      </c>
      <c r="D7" s="54">
        <v>869234</v>
      </c>
      <c r="E7" s="56"/>
      <c r="F7" s="51" t="str">
        <f t="shared" si="0"/>
        <v/>
      </c>
      <c r="G7" s="57" t="s">
        <v>81</v>
      </c>
    </row>
    <row r="8" s="28" customFormat="1" ht="27" customHeight="1" spans="1:7">
      <c r="A8" s="52" t="s">
        <v>82</v>
      </c>
      <c r="B8" s="55" t="s">
        <v>83</v>
      </c>
      <c r="C8" s="49"/>
      <c r="D8" s="54"/>
      <c r="E8" s="56"/>
      <c r="F8" s="51" t="str">
        <f t="shared" si="0"/>
        <v/>
      </c>
    </row>
    <row r="9" s="28" customFormat="1" ht="27" customHeight="1" spans="1:7">
      <c r="A9" s="52" t="s">
        <v>84</v>
      </c>
      <c r="B9" s="58" t="s">
        <v>85</v>
      </c>
      <c r="C9" s="49" t="s">
        <v>86</v>
      </c>
      <c r="D9" s="54">
        <v>803.6</v>
      </c>
      <c r="E9" s="56"/>
      <c r="F9" s="51" t="str">
        <f t="shared" si="0"/>
        <v/>
      </c>
    </row>
    <row r="10" s="28" customFormat="1" ht="27" customHeight="1" spans="1:7">
      <c r="A10" s="52"/>
      <c r="B10" s="58"/>
      <c r="C10" s="49"/>
      <c r="D10" s="54"/>
      <c r="E10" s="56"/>
      <c r="F10" s="51" t="str">
        <f t="shared" ref="F8:F24" si="1">IF(E10&gt;0,ROUND(D10*E10,0),"")</f>
        <v/>
      </c>
    </row>
    <row r="11" s="28" customFormat="1" ht="27" customHeight="1" spans="1:7">
      <c r="A11" s="47"/>
      <c r="B11" s="59"/>
      <c r="C11" s="49"/>
      <c r="D11" s="54"/>
      <c r="E11" s="56"/>
      <c r="F11" s="51" t="str">
        <f t="shared" si="1"/>
        <v/>
      </c>
    </row>
    <row r="12" s="28" customFormat="1" ht="27" customHeight="1" spans="1:7">
      <c r="A12" s="52"/>
      <c r="B12" s="58"/>
      <c r="C12" s="49"/>
      <c r="D12" s="60"/>
      <c r="E12" s="61"/>
      <c r="F12" s="51" t="str">
        <f t="shared" si="1"/>
        <v/>
      </c>
    </row>
    <row r="13" s="28" customFormat="1" ht="27" customHeight="1" spans="1:7">
      <c r="A13" s="47"/>
      <c r="B13" s="62"/>
      <c r="C13" s="49"/>
      <c r="D13" s="54"/>
      <c r="E13" s="54"/>
      <c r="F13" s="51" t="str">
        <f t="shared" si="1"/>
        <v/>
      </c>
    </row>
    <row r="14" s="28" customFormat="1" ht="27" customHeight="1" spans="1:7">
      <c r="A14" s="52"/>
      <c r="B14" s="63"/>
      <c r="C14" s="49"/>
      <c r="D14" s="54"/>
      <c r="E14" s="61"/>
      <c r="F14" s="51" t="str">
        <f t="shared" si="1"/>
        <v/>
      </c>
    </row>
    <row r="15" s="28" customFormat="1" ht="27" customHeight="1" spans="1:7">
      <c r="A15" s="52"/>
      <c r="B15" s="58"/>
      <c r="C15" s="49"/>
      <c r="D15" s="60"/>
      <c r="E15" s="61"/>
      <c r="F15" s="51" t="str">
        <f t="shared" si="1"/>
        <v/>
      </c>
    </row>
    <row r="16" s="28" customFormat="1" ht="27" customHeight="1" spans="1:7">
      <c r="A16" s="64"/>
      <c r="B16" s="65"/>
      <c r="C16" s="49"/>
      <c r="D16" s="60"/>
      <c r="E16" s="61"/>
      <c r="F16" s="51" t="str">
        <f t="shared" si="1"/>
        <v/>
      </c>
    </row>
    <row r="17" s="28" customFormat="1" ht="27" customHeight="1" spans="1:6">
      <c r="A17" s="66"/>
      <c r="B17" s="67"/>
      <c r="C17" s="49"/>
      <c r="D17" s="60"/>
      <c r="E17" s="54"/>
      <c r="F17" s="51" t="str">
        <f t="shared" si="1"/>
        <v/>
      </c>
    </row>
    <row r="18" s="28" customFormat="1" ht="27" customHeight="1" spans="1:6">
      <c r="A18" s="66"/>
      <c r="B18" s="67"/>
      <c r="C18" s="49"/>
      <c r="D18" s="60"/>
      <c r="E18" s="61"/>
      <c r="F18" s="51" t="str">
        <f t="shared" si="1"/>
        <v/>
      </c>
    </row>
    <row r="19" s="28" customFormat="1" ht="27" customHeight="1" spans="1:6">
      <c r="A19" s="52"/>
      <c r="B19" s="67"/>
      <c r="C19" s="49"/>
      <c r="D19" s="51"/>
      <c r="E19" s="54"/>
      <c r="F19" s="51" t="str">
        <f t="shared" si="1"/>
        <v/>
      </c>
    </row>
    <row r="20" s="28" customFormat="1" ht="27" customHeight="1" spans="1:6">
      <c r="A20" s="64"/>
      <c r="B20" s="65"/>
      <c r="C20" s="49"/>
      <c r="D20" s="60"/>
      <c r="E20" s="54"/>
      <c r="F20" s="51" t="str">
        <f t="shared" si="1"/>
        <v/>
      </c>
    </row>
    <row r="21" s="28" customFormat="1" ht="27" customHeight="1" spans="1:6">
      <c r="A21" s="64"/>
      <c r="B21" s="65"/>
      <c r="C21" s="49"/>
      <c r="D21" s="60"/>
      <c r="E21" s="68"/>
      <c r="F21" s="51"/>
    </row>
    <row r="22" s="28" customFormat="1" ht="27" customHeight="1" spans="1:6">
      <c r="A22" s="64"/>
      <c r="B22" s="65"/>
      <c r="C22" s="49"/>
      <c r="D22" s="60"/>
      <c r="E22" s="68"/>
      <c r="F22" s="51"/>
    </row>
    <row r="23" s="28" customFormat="1" ht="27" customHeight="1" spans="1:6">
      <c r="A23" s="64"/>
      <c r="B23" s="65"/>
      <c r="C23" s="49"/>
      <c r="D23" s="60"/>
      <c r="E23" s="68"/>
      <c r="F23" s="51"/>
    </row>
    <row r="24" s="28" customFormat="1" ht="27" customHeight="1" spans="1:6">
      <c r="A24" s="66"/>
      <c r="B24" s="67"/>
      <c r="C24" s="49"/>
      <c r="D24" s="60"/>
      <c r="E24" s="61"/>
      <c r="F24" s="51" t="str">
        <f>IF(E24&gt;0,ROUND(D24*E24,0),"")</f>
        <v/>
      </c>
    </row>
    <row r="25" s="28" customFormat="1" ht="27" customHeight="1" spans="1:6">
      <c r="A25" s="66"/>
      <c r="B25" s="69"/>
      <c r="C25" s="49"/>
      <c r="D25" s="54"/>
      <c r="E25" s="61"/>
      <c r="F25" s="51" t="str">
        <f>IF(E25&gt;0,ROUND(D25*E25,0),"")</f>
        <v/>
      </c>
    </row>
    <row r="26" s="24" customFormat="1" ht="27" customHeight="1" spans="1:6">
      <c r="A26" s="70" t="s">
        <v>87</v>
      </c>
      <c r="B26" s="71"/>
      <c r="C26" s="71"/>
      <c r="D26" s="72"/>
      <c r="E26" s="73">
        <f>SUM(F5:F25)</f>
        <v>0</v>
      </c>
      <c r="F26" s="74"/>
    </row>
    <row r="27" s="1" customFormat="1" spans="1:6">
      <c r="A27" s="29"/>
      <c r="B27" s="30"/>
      <c r="C27" s="31"/>
      <c r="D27" s="32"/>
      <c r="E27" s="32"/>
      <c r="F27" s="32"/>
    </row>
    <row r="28" s="1" customFormat="1" spans="1:6">
      <c r="A28" s="29"/>
      <c r="B28" s="30"/>
      <c r="C28" s="31"/>
      <c r="D28" s="32"/>
      <c r="E28" s="32"/>
      <c r="F28" s="32"/>
    </row>
    <row r="29" s="1" customFormat="1" spans="1:6">
      <c r="A29" s="29"/>
      <c r="B29" s="30"/>
      <c r="C29" s="31"/>
      <c r="D29" s="32"/>
      <c r="E29" s="32"/>
      <c r="F29" s="32"/>
    </row>
    <row r="30" s="1" customFormat="1" spans="1:6">
      <c r="A30" s="29"/>
      <c r="B30" s="30"/>
      <c r="C30" s="31"/>
      <c r="D30" s="32"/>
      <c r="E30" s="32"/>
      <c r="F30" s="32"/>
    </row>
    <row r="31" s="1" customFormat="1" spans="1:6">
      <c r="A31" s="29"/>
      <c r="B31" s="30"/>
      <c r="C31" s="31"/>
      <c r="D31" s="32"/>
      <c r="E31" s="32"/>
      <c r="F31" s="32"/>
    </row>
    <row r="32" s="1" customFormat="1" spans="1:6">
      <c r="A32" s="29"/>
      <c r="B32" s="30"/>
      <c r="C32" s="31"/>
      <c r="D32" s="32"/>
      <c r="E32" s="32"/>
      <c r="F32" s="32"/>
    </row>
    <row r="33" s="1" customFormat="1" spans="1:6">
      <c r="A33" s="29"/>
      <c r="B33" s="30"/>
      <c r="C33" s="31"/>
      <c r="D33" s="32"/>
      <c r="E33" s="32"/>
      <c r="F33" s="32"/>
    </row>
    <row r="34" s="1" customFormat="1" spans="1:6">
      <c r="A34" s="29"/>
      <c r="B34" s="30"/>
      <c r="C34" s="31"/>
      <c r="D34" s="32"/>
      <c r="E34" s="32"/>
      <c r="F34" s="32"/>
    </row>
    <row r="35" s="1" customFormat="1" spans="1:6">
      <c r="A35" s="29"/>
      <c r="B35" s="30"/>
      <c r="C35" s="31"/>
      <c r="D35" s="32"/>
      <c r="E35" s="32"/>
      <c r="F35" s="32"/>
    </row>
    <row r="36" s="1" customFormat="1" spans="1:6">
      <c r="A36" s="29"/>
      <c r="B36" s="30"/>
      <c r="C36" s="31"/>
      <c r="D36" s="32"/>
      <c r="E36" s="32"/>
      <c r="F36" s="32"/>
    </row>
    <row r="37" s="1" customFormat="1" spans="1:6">
      <c r="A37" s="29"/>
      <c r="B37" s="30"/>
      <c r="C37" s="31"/>
      <c r="D37" s="32"/>
      <c r="E37" s="32"/>
      <c r="F37" s="32"/>
    </row>
    <row r="38" s="1" customFormat="1" spans="1:6">
      <c r="A38" s="29"/>
      <c r="B38" s="30"/>
      <c r="C38" s="31"/>
      <c r="D38" s="32"/>
      <c r="E38" s="32"/>
      <c r="F38" s="32"/>
    </row>
    <row r="39" s="1" customFormat="1" spans="1:6">
      <c r="A39" s="29"/>
      <c r="B39" s="30"/>
      <c r="C39" s="31"/>
      <c r="D39" s="32"/>
      <c r="E39" s="32"/>
      <c r="F39" s="32"/>
    </row>
    <row r="40" s="1" customFormat="1" spans="1:6">
      <c r="A40" s="29"/>
      <c r="B40" s="30"/>
      <c r="C40" s="31"/>
      <c r="D40" s="32"/>
      <c r="E40" s="32"/>
      <c r="F40" s="32"/>
    </row>
    <row r="41" s="1" customFormat="1" spans="1:6">
      <c r="A41" s="29"/>
      <c r="B41" s="30"/>
      <c r="C41" s="31"/>
      <c r="D41" s="32"/>
      <c r="E41" s="32"/>
      <c r="F41" s="32"/>
    </row>
    <row r="42" s="1" customFormat="1" spans="1:6">
      <c r="A42" s="29"/>
      <c r="B42" s="30"/>
      <c r="C42" s="31"/>
      <c r="D42" s="32"/>
      <c r="E42" s="32"/>
      <c r="F42" s="32"/>
    </row>
    <row r="43" s="1" customFormat="1" spans="1:6">
      <c r="A43" s="29"/>
      <c r="B43" s="30"/>
      <c r="C43" s="31"/>
      <c r="D43" s="32"/>
      <c r="E43" s="32"/>
      <c r="F43" s="32"/>
    </row>
    <row r="44" s="1" customFormat="1" spans="1:6">
      <c r="A44" s="29"/>
      <c r="B44" s="30"/>
      <c r="C44" s="31"/>
      <c r="D44" s="32"/>
      <c r="E44" s="32"/>
      <c r="F44" s="32"/>
    </row>
    <row r="45" s="1" customFormat="1" spans="1:6">
      <c r="A45" s="29"/>
      <c r="B45" s="30"/>
      <c r="C45" s="31"/>
      <c r="D45" s="32"/>
      <c r="E45" s="32"/>
      <c r="F45" s="32"/>
    </row>
    <row r="46" s="1" customFormat="1" spans="1:6">
      <c r="A46" s="29"/>
      <c r="B46" s="30"/>
      <c r="C46" s="31"/>
      <c r="D46" s="32"/>
      <c r="E46" s="32"/>
      <c r="F46" s="32"/>
    </row>
    <row r="47" s="1" customFormat="1" spans="1:6">
      <c r="A47" s="29"/>
      <c r="B47" s="30"/>
      <c r="C47" s="31"/>
      <c r="D47" s="32"/>
      <c r="E47" s="32"/>
      <c r="F47" s="32"/>
    </row>
    <row r="48" s="1" customFormat="1" spans="1:6">
      <c r="A48" s="29"/>
      <c r="B48" s="30"/>
      <c r="C48" s="31"/>
      <c r="D48" s="32"/>
      <c r="E48" s="32"/>
      <c r="F48" s="32"/>
    </row>
    <row r="49" s="1" customFormat="1" spans="1:6">
      <c r="A49" s="29"/>
      <c r="B49" s="30"/>
      <c r="C49" s="31"/>
      <c r="D49" s="32"/>
      <c r="E49" s="32"/>
      <c r="F49" s="32"/>
    </row>
    <row r="50" s="1" customFormat="1" spans="1:6">
      <c r="A50" s="29"/>
      <c r="B50" s="30"/>
      <c r="C50" s="31"/>
      <c r="D50" s="32"/>
      <c r="E50" s="32"/>
      <c r="F50" s="32"/>
    </row>
    <row r="51" s="1" customFormat="1" spans="1:6">
      <c r="A51" s="29"/>
      <c r="B51" s="30"/>
      <c r="C51" s="31"/>
      <c r="D51" s="32"/>
      <c r="E51" s="32"/>
      <c r="F51" s="32"/>
    </row>
    <row r="52" s="1" customFormat="1" spans="1:6">
      <c r="A52" s="29"/>
      <c r="B52" s="30"/>
      <c r="C52" s="31"/>
      <c r="D52" s="32"/>
      <c r="E52" s="32"/>
      <c r="F52" s="32"/>
    </row>
    <row r="53" s="1" customFormat="1" spans="1:6">
      <c r="A53" s="29"/>
      <c r="B53" s="30"/>
      <c r="C53" s="31"/>
      <c r="D53" s="32"/>
      <c r="E53" s="32"/>
      <c r="F53" s="32"/>
    </row>
    <row r="54" s="1" customFormat="1" spans="1:6">
      <c r="A54" s="29"/>
      <c r="B54" s="30"/>
      <c r="C54" s="31"/>
      <c r="D54" s="32"/>
      <c r="E54" s="32"/>
      <c r="F54" s="32"/>
    </row>
    <row r="55" s="1" customFormat="1" spans="1:6">
      <c r="A55" s="29"/>
      <c r="B55" s="30"/>
      <c r="C55" s="31"/>
      <c r="D55" s="32"/>
      <c r="E55" s="32"/>
      <c r="F55" s="32"/>
    </row>
    <row r="56" s="1" customFormat="1" spans="1:6">
      <c r="A56" s="29"/>
      <c r="B56" s="30"/>
      <c r="C56" s="31"/>
      <c r="D56" s="32"/>
      <c r="E56" s="32"/>
      <c r="F56" s="32"/>
    </row>
    <row r="57" s="1" customFormat="1" spans="1:6">
      <c r="A57" s="29"/>
      <c r="B57" s="30"/>
      <c r="C57" s="31"/>
      <c r="D57" s="32"/>
      <c r="E57" s="32"/>
      <c r="F57" s="32"/>
    </row>
    <row r="58" s="1" customFormat="1" spans="1:6">
      <c r="A58" s="29"/>
      <c r="B58" s="30"/>
      <c r="C58" s="31"/>
      <c r="D58" s="32"/>
      <c r="E58" s="32"/>
      <c r="F58" s="32"/>
    </row>
    <row r="59" s="1" customFormat="1" spans="1:6">
      <c r="A59" s="29"/>
      <c r="B59" s="30"/>
      <c r="C59" s="31"/>
      <c r="D59" s="32"/>
      <c r="E59" s="32"/>
      <c r="F59" s="32"/>
    </row>
    <row r="60" s="1" customFormat="1" spans="1:6">
      <c r="A60" s="29"/>
      <c r="B60" s="30"/>
      <c r="C60" s="31"/>
      <c r="D60" s="32"/>
      <c r="E60" s="32"/>
      <c r="F60" s="32"/>
    </row>
    <row r="61" s="1" customFormat="1" spans="1:6">
      <c r="A61" s="29"/>
      <c r="B61" s="30"/>
      <c r="C61" s="31"/>
      <c r="D61" s="32"/>
      <c r="E61" s="32"/>
      <c r="F61" s="32"/>
    </row>
    <row r="62" s="1" customFormat="1" spans="1:6">
      <c r="A62" s="29"/>
      <c r="B62" s="30"/>
      <c r="C62" s="31"/>
      <c r="D62" s="32"/>
      <c r="E62" s="32"/>
      <c r="F62" s="32"/>
    </row>
    <row r="63" s="1" customFormat="1" spans="1:6">
      <c r="A63" s="29"/>
      <c r="B63" s="30"/>
      <c r="C63" s="31"/>
      <c r="D63" s="32"/>
      <c r="E63" s="32"/>
      <c r="F63" s="32"/>
    </row>
    <row r="64" s="1" customFormat="1" spans="1:6">
      <c r="A64" s="29"/>
      <c r="B64" s="30"/>
      <c r="C64" s="31"/>
      <c r="D64" s="32"/>
      <c r="E64" s="32"/>
      <c r="F64" s="32"/>
    </row>
    <row r="65" s="1" customFormat="1" spans="1:6">
      <c r="A65" s="29"/>
      <c r="B65" s="30"/>
      <c r="C65" s="31"/>
      <c r="D65" s="32"/>
      <c r="E65" s="32"/>
      <c r="F65" s="32"/>
    </row>
  </sheetData>
  <sheetProtection algorithmName="SHA-512" hashValue="E6jWtR6E01NOgpmwYJEAcX5QklekioutPomNN2rJWGMgJSiB2+rbV7ReDk9AHOxqzBy7B6Y/1f4HLvDPdie5fw==" saltValue="YiKfd/ynJzF2Gda0stT8Aw==" spinCount="100000" sheet="1" objects="1"/>
  <protectedRanges>
    <protectedRange sqref="E7 E9" name="区域2"/>
  </protectedRanges>
  <mergeCells count="4">
    <mergeCell ref="A1:F1"/>
    <mergeCell ref="A2:F2"/>
    <mergeCell ref="A26:D26"/>
    <mergeCell ref="E26:F26"/>
  </mergeCells>
  <dataValidations count="1">
    <dataValidation allowBlank="1" showInputMessage="1" showErrorMessage="1" sqref="B24 B25 A7:A8 A10:A11 A13:A14 B9:B20 B21:B23 A4:B6"/>
  </dataValidations>
  <pageMargins left="0.984027777777778" right="0.590277777777778" top="0.786805555555556" bottom="0.786805555555556" header="0.5" footer="0.5"/>
  <pageSetup paperSize="9" scale="98"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6"/>
  <sheetViews>
    <sheetView showZeros="0" view="pageBreakPreview" zoomScaleNormal="100" topLeftCell="A7" workbookViewId="0">
      <selection activeCell="F16" sqref="F16"/>
    </sheetView>
  </sheetViews>
  <sheetFormatPr defaultColWidth="9" defaultRowHeight="14.25" outlineLevelCol="5"/>
  <cols>
    <col min="1" max="1" width="7.625" style="2" customWidth="1"/>
    <col min="2" max="2" width="22.375" style="3" customWidth="1"/>
    <col min="3" max="3" width="5.625" style="4" customWidth="1"/>
    <col min="4" max="4" width="10.625" style="5" customWidth="1"/>
    <col min="5" max="5" width="22.5" style="6" customWidth="1"/>
    <col min="6" max="6" width="17.875" style="5" customWidth="1"/>
    <col min="7" max="10" width="9" style="1"/>
    <col min="11" max="11" width="9.25" style="1"/>
    <col min="12" max="12" width="11.4583333333333" style="1"/>
    <col min="13" max="16384" width="9" style="1"/>
  </cols>
  <sheetData>
    <row r="1" s="1" customFormat="1" ht="30" customHeight="1" spans="1:6">
      <c r="A1" s="7" t="s">
        <v>88</v>
      </c>
      <c r="B1" s="8"/>
      <c r="C1" s="8"/>
      <c r="D1" s="9"/>
      <c r="E1" s="10"/>
      <c r="F1" s="4"/>
    </row>
    <row r="2" s="1" customFormat="1" ht="30" customHeight="1" spans="1:6">
      <c r="A2" s="11" t="s">
        <v>89</v>
      </c>
      <c r="B2" s="12"/>
      <c r="C2" s="12"/>
      <c r="D2" s="12"/>
      <c r="E2" s="10"/>
      <c r="F2" s="13" t="s">
        <v>47</v>
      </c>
    </row>
    <row r="3" s="1" customFormat="1" ht="30" customHeight="1" spans="1:6">
      <c r="A3" s="14" t="s">
        <v>90</v>
      </c>
      <c r="B3" s="15" t="s">
        <v>91</v>
      </c>
      <c r="C3" s="15" t="s">
        <v>92</v>
      </c>
      <c r="D3" s="15"/>
      <c r="E3" s="15"/>
      <c r="F3" s="16" t="s">
        <v>93</v>
      </c>
    </row>
    <row r="4" s="1" customFormat="1" ht="30" customHeight="1" spans="1:6">
      <c r="A4" s="17">
        <v>1</v>
      </c>
      <c r="B4" s="18">
        <v>100</v>
      </c>
      <c r="C4" s="18" t="s">
        <v>94</v>
      </c>
      <c r="D4" s="18"/>
      <c r="E4" s="18"/>
      <c r="F4" s="19">
        <f>'100章'!E27</f>
        <v>0</v>
      </c>
    </row>
    <row r="5" s="1" customFormat="1" ht="30" customHeight="1" spans="1:6">
      <c r="A5" s="17">
        <v>2</v>
      </c>
      <c r="B5" s="18">
        <v>200</v>
      </c>
      <c r="C5" s="18" t="s">
        <v>95</v>
      </c>
      <c r="D5" s="18"/>
      <c r="E5" s="18"/>
      <c r="F5" s="19">
        <v>0</v>
      </c>
    </row>
    <row r="6" s="1" customFormat="1" ht="30" customHeight="1" spans="1:6">
      <c r="A6" s="17">
        <v>3</v>
      </c>
      <c r="B6" s="18">
        <v>300</v>
      </c>
      <c r="C6" s="18" t="s">
        <v>96</v>
      </c>
      <c r="D6" s="18"/>
      <c r="E6" s="18"/>
      <c r="F6" s="19">
        <f>'300章'!E26</f>
        <v>0</v>
      </c>
    </row>
    <row r="7" s="1" customFormat="1" ht="30" customHeight="1" spans="1:6">
      <c r="A7" s="17">
        <v>4</v>
      </c>
      <c r="B7" s="18">
        <v>400</v>
      </c>
      <c r="C7" s="18" t="s">
        <v>97</v>
      </c>
      <c r="D7" s="18"/>
      <c r="E7" s="18"/>
      <c r="F7" s="19"/>
    </row>
    <row r="8" s="1" customFormat="1" ht="30" customHeight="1" spans="1:6">
      <c r="A8" s="17">
        <v>5</v>
      </c>
      <c r="B8" s="18">
        <v>500</v>
      </c>
      <c r="C8" s="18" t="s">
        <v>98</v>
      </c>
      <c r="D8" s="18"/>
      <c r="E8" s="18"/>
      <c r="F8" s="19"/>
    </row>
    <row r="9" s="1" customFormat="1" ht="30" customHeight="1" spans="1:6">
      <c r="A9" s="17">
        <v>6</v>
      </c>
      <c r="B9" s="18">
        <v>600</v>
      </c>
      <c r="C9" s="18" t="s">
        <v>99</v>
      </c>
      <c r="D9" s="18"/>
      <c r="E9" s="18"/>
      <c r="F9" s="19">
        <v>0</v>
      </c>
    </row>
    <row r="10" s="1" customFormat="1" ht="30" customHeight="1" spans="1:6">
      <c r="A10" s="17">
        <v>7</v>
      </c>
      <c r="B10" s="20">
        <v>700</v>
      </c>
      <c r="C10" s="20" t="s">
        <v>100</v>
      </c>
      <c r="D10" s="20"/>
      <c r="E10" s="20"/>
      <c r="F10" s="19"/>
    </row>
    <row r="11" s="1" customFormat="1" ht="30" customHeight="1" spans="1:6">
      <c r="A11" s="17">
        <v>8</v>
      </c>
      <c r="B11" s="18" t="s">
        <v>101</v>
      </c>
      <c r="C11" s="18"/>
      <c r="D11" s="18"/>
      <c r="E11" s="18"/>
      <c r="F11" s="19">
        <f>SUM(F4:F10)</f>
        <v>0</v>
      </c>
    </row>
    <row r="12" s="1" customFormat="1" ht="30" customHeight="1" spans="1:6">
      <c r="A12" s="17">
        <v>9</v>
      </c>
      <c r="B12" s="18" t="s">
        <v>102</v>
      </c>
      <c r="C12" s="18"/>
      <c r="D12" s="18"/>
      <c r="E12" s="18"/>
      <c r="F12" s="19"/>
    </row>
    <row r="13" s="1" customFormat="1" ht="30" customHeight="1" spans="1:6">
      <c r="A13" s="17">
        <v>10</v>
      </c>
      <c r="B13" s="18" t="s">
        <v>103</v>
      </c>
      <c r="C13" s="18"/>
      <c r="D13" s="18"/>
      <c r="E13" s="18"/>
      <c r="F13" s="19"/>
    </row>
    <row r="14" s="1" customFormat="1" ht="30" customHeight="1" spans="1:6">
      <c r="A14" s="17">
        <v>11</v>
      </c>
      <c r="B14" s="18" t="s">
        <v>104</v>
      </c>
      <c r="C14" s="18"/>
      <c r="D14" s="18"/>
      <c r="E14" s="18"/>
      <c r="F14" s="19"/>
    </row>
    <row r="15" s="1" customFormat="1" ht="30" customHeight="1" spans="1:6">
      <c r="A15" s="17">
        <v>12</v>
      </c>
      <c r="B15" s="18" t="s">
        <v>105</v>
      </c>
      <c r="C15" s="18"/>
      <c r="D15" s="18"/>
      <c r="E15" s="18"/>
      <c r="F15" s="19"/>
    </row>
    <row r="16" s="1" customFormat="1" ht="30" customHeight="1" spans="1:6">
      <c r="A16" s="21">
        <v>13</v>
      </c>
      <c r="B16" s="22" t="s">
        <v>106</v>
      </c>
      <c r="C16" s="22"/>
      <c r="D16" s="22"/>
      <c r="E16" s="22"/>
      <c r="F16" s="23">
        <f>F11+F15</f>
        <v>0</v>
      </c>
    </row>
    <row r="17" s="1" customFormat="1" ht="12.75" spans="1:6">
      <c r="A17" s="2"/>
      <c r="B17" s="3"/>
      <c r="C17" s="4"/>
      <c r="D17" s="4"/>
      <c r="E17" s="10"/>
      <c r="F17" s="4"/>
    </row>
    <row r="18" s="1" customFormat="1" ht="12.75" spans="1:6">
      <c r="A18" s="2"/>
      <c r="B18" s="3"/>
      <c r="C18" s="4"/>
      <c r="D18" s="4"/>
      <c r="E18" s="10"/>
      <c r="F18" s="4"/>
    </row>
    <row r="19" s="1" customFormat="1" ht="12.75" spans="1:6">
      <c r="A19" s="2"/>
      <c r="B19" s="3"/>
      <c r="C19" s="4"/>
      <c r="D19" s="4"/>
      <c r="E19" s="10"/>
      <c r="F19" s="4"/>
    </row>
    <row r="20" s="1" customFormat="1" ht="12.75" spans="1:6">
      <c r="A20" s="2"/>
      <c r="B20" s="3"/>
      <c r="C20" s="4"/>
      <c r="D20" s="4"/>
      <c r="E20" s="10"/>
      <c r="F20" s="4"/>
    </row>
    <row r="21" s="1" customFormat="1" ht="12.75" spans="1:6">
      <c r="A21" s="2"/>
      <c r="B21" s="3"/>
      <c r="C21" s="4"/>
      <c r="D21" s="4"/>
      <c r="E21" s="10"/>
      <c r="F21" s="4"/>
    </row>
    <row r="22" s="1" customFormat="1" ht="12.75" spans="1:6">
      <c r="A22" s="2"/>
      <c r="B22" s="3"/>
      <c r="C22" s="4"/>
      <c r="D22" s="4"/>
      <c r="E22" s="10"/>
      <c r="F22" s="4"/>
    </row>
    <row r="23" s="1" customFormat="1" ht="12.75" spans="1:6">
      <c r="A23" s="2"/>
      <c r="B23" s="3"/>
      <c r="C23" s="4"/>
      <c r="D23" s="4"/>
      <c r="E23" s="10"/>
      <c r="F23" s="4"/>
    </row>
    <row r="24" s="1" customFormat="1" ht="12.75" spans="1:6">
      <c r="A24" s="2"/>
      <c r="B24" s="3"/>
      <c r="C24" s="4"/>
      <c r="D24" s="4"/>
      <c r="E24" s="10"/>
      <c r="F24" s="4"/>
    </row>
    <row r="25" s="1" customFormat="1" ht="12.75" spans="1:6">
      <c r="A25" s="2"/>
      <c r="B25" s="3"/>
      <c r="C25" s="4"/>
      <c r="D25" s="4"/>
      <c r="E25" s="10"/>
      <c r="F25" s="4"/>
    </row>
    <row r="26" s="1" customFormat="1" ht="12.75" spans="1:6">
      <c r="A26" s="2"/>
      <c r="B26" s="3"/>
      <c r="C26" s="4"/>
      <c r="D26" s="4"/>
      <c r="E26" s="10"/>
      <c r="F26" s="4"/>
    </row>
    <row r="27" s="1" customFormat="1" ht="12.75" spans="1:6">
      <c r="A27" s="2"/>
      <c r="B27" s="3"/>
      <c r="C27" s="4"/>
      <c r="D27" s="4"/>
      <c r="E27" s="10"/>
      <c r="F27" s="4"/>
    </row>
    <row r="28" s="1" customFormat="1" ht="12.75" spans="1:6">
      <c r="A28" s="2"/>
      <c r="B28" s="3"/>
      <c r="C28" s="4"/>
      <c r="D28" s="4"/>
      <c r="E28" s="10"/>
      <c r="F28" s="4"/>
    </row>
    <row r="29" s="1" customFormat="1" ht="12.75" spans="1:6">
      <c r="A29" s="2"/>
      <c r="B29" s="3"/>
      <c r="C29" s="4"/>
      <c r="D29" s="4"/>
      <c r="E29" s="10"/>
      <c r="F29" s="4"/>
    </row>
    <row r="30" s="1" customFormat="1" ht="12.75" spans="1:6">
      <c r="A30" s="2"/>
      <c r="B30" s="3"/>
      <c r="C30" s="4"/>
      <c r="D30" s="4"/>
      <c r="E30" s="10"/>
      <c r="F30" s="4"/>
    </row>
    <row r="31" s="1" customFormat="1" ht="12.75" spans="1:6">
      <c r="A31" s="2"/>
      <c r="B31" s="3"/>
      <c r="C31" s="4"/>
      <c r="D31" s="4"/>
      <c r="E31" s="10"/>
      <c r="F31" s="4"/>
    </row>
    <row r="32" s="1" customFormat="1" ht="12.75" spans="1:6">
      <c r="A32" s="2"/>
      <c r="B32" s="3"/>
      <c r="C32" s="4"/>
      <c r="D32" s="4"/>
      <c r="E32" s="10"/>
      <c r="F32" s="4"/>
    </row>
    <row r="33" s="1" customFormat="1" ht="12.75" spans="1:6">
      <c r="A33" s="2"/>
      <c r="B33" s="3"/>
      <c r="C33" s="4"/>
      <c r="D33" s="4"/>
      <c r="E33" s="10"/>
      <c r="F33" s="4"/>
    </row>
    <row r="34" s="1" customFormat="1" ht="12.75" spans="1:6">
      <c r="A34" s="2"/>
      <c r="B34" s="3"/>
      <c r="C34" s="4"/>
      <c r="D34" s="4"/>
      <c r="E34" s="10"/>
      <c r="F34" s="4"/>
    </row>
    <row r="35" s="1" customFormat="1" ht="12.75" spans="1:6">
      <c r="A35" s="2"/>
      <c r="B35" s="3"/>
      <c r="C35" s="4"/>
      <c r="D35" s="4"/>
      <c r="E35" s="10"/>
      <c r="F35" s="4"/>
    </row>
    <row r="36" s="1" customFormat="1" ht="12.75" spans="1:6">
      <c r="A36" s="2"/>
      <c r="B36" s="3"/>
      <c r="C36" s="4"/>
      <c r="D36" s="4"/>
      <c r="E36" s="10"/>
      <c r="F36" s="4"/>
    </row>
    <row r="37" s="1" customFormat="1" ht="12.75" spans="1:6">
      <c r="A37" s="2"/>
      <c r="B37" s="3"/>
      <c r="C37" s="4"/>
      <c r="D37" s="4"/>
      <c r="E37" s="10"/>
      <c r="F37" s="4"/>
    </row>
    <row r="38" s="1" customFormat="1" ht="12.75" spans="1:6">
      <c r="A38" s="2"/>
      <c r="B38" s="3"/>
      <c r="C38" s="4"/>
      <c r="D38" s="4"/>
      <c r="E38" s="10"/>
      <c r="F38" s="4"/>
    </row>
    <row r="39" s="1" customFormat="1" ht="12.75" spans="1:6">
      <c r="A39" s="2"/>
      <c r="B39" s="3"/>
      <c r="C39" s="4"/>
      <c r="D39" s="4"/>
      <c r="E39" s="10"/>
      <c r="F39" s="4"/>
    </row>
    <row r="40" s="1" customFormat="1" ht="12.75" spans="1:6">
      <c r="A40" s="2"/>
      <c r="B40" s="3"/>
      <c r="C40" s="4"/>
      <c r="D40" s="4"/>
      <c r="E40" s="10"/>
      <c r="F40" s="4"/>
    </row>
    <row r="41" s="1" customFormat="1" ht="12.75" spans="1:6">
      <c r="A41" s="2"/>
      <c r="B41" s="3"/>
      <c r="C41" s="4"/>
      <c r="D41" s="4"/>
      <c r="E41" s="10"/>
      <c r="F41" s="4"/>
    </row>
    <row r="42" s="1" customFormat="1" ht="12.75" spans="1:6">
      <c r="A42" s="2"/>
      <c r="B42" s="3"/>
      <c r="C42" s="4"/>
      <c r="D42" s="4"/>
      <c r="E42" s="10"/>
      <c r="F42" s="4"/>
    </row>
    <row r="43" s="1" customFormat="1" ht="12.75" spans="1:6">
      <c r="A43" s="2"/>
      <c r="B43" s="3"/>
      <c r="C43" s="4"/>
      <c r="D43" s="4"/>
      <c r="E43" s="10"/>
      <c r="F43" s="4"/>
    </row>
    <row r="44" s="1" customFormat="1" ht="12.75" spans="1:6">
      <c r="A44" s="2"/>
      <c r="B44" s="3"/>
      <c r="C44" s="4"/>
      <c r="D44" s="4"/>
      <c r="E44" s="10"/>
      <c r="F44" s="4"/>
    </row>
    <row r="45" s="1" customFormat="1" ht="12.75" spans="1:6">
      <c r="A45" s="2"/>
      <c r="B45" s="3"/>
      <c r="C45" s="4"/>
      <c r="D45" s="4"/>
      <c r="E45" s="10"/>
      <c r="F45" s="4"/>
    </row>
    <row r="46" s="1" customFormat="1" ht="12.75" spans="1:6">
      <c r="A46" s="2"/>
      <c r="B46" s="3"/>
      <c r="C46" s="4"/>
      <c r="D46" s="4"/>
      <c r="E46" s="10"/>
      <c r="F46" s="4"/>
    </row>
    <row r="47" s="1" customFormat="1" ht="12.75" spans="1:6">
      <c r="A47" s="2"/>
      <c r="B47" s="3"/>
      <c r="C47" s="4"/>
      <c r="D47" s="4"/>
      <c r="E47" s="10"/>
      <c r="F47" s="4"/>
    </row>
    <row r="48" s="1" customFormat="1" ht="12.75" spans="1:6">
      <c r="A48" s="2"/>
      <c r="B48" s="3"/>
      <c r="C48" s="4"/>
      <c r="D48" s="4"/>
      <c r="E48" s="10"/>
      <c r="F48" s="4"/>
    </row>
    <row r="49" s="1" customFormat="1" ht="12.75" spans="1:6">
      <c r="A49" s="2"/>
      <c r="B49" s="3"/>
      <c r="C49" s="4"/>
      <c r="D49" s="4"/>
      <c r="E49" s="10"/>
      <c r="F49" s="4"/>
    </row>
    <row r="50" s="1" customFormat="1" ht="12.75" spans="1:6">
      <c r="A50" s="2"/>
      <c r="B50" s="3"/>
      <c r="C50" s="4"/>
      <c r="D50" s="4"/>
      <c r="E50" s="10"/>
      <c r="F50" s="4"/>
    </row>
    <row r="51" s="1" customFormat="1" ht="12.75" spans="1:6">
      <c r="A51" s="2"/>
      <c r="B51" s="3"/>
      <c r="C51" s="4"/>
      <c r="D51" s="4"/>
      <c r="E51" s="10"/>
      <c r="F51" s="4"/>
    </row>
    <row r="52" s="1" customFormat="1" ht="12.75" spans="1:6">
      <c r="A52" s="2"/>
      <c r="B52" s="3"/>
      <c r="C52" s="4"/>
      <c r="D52" s="4"/>
      <c r="E52" s="10"/>
      <c r="F52" s="4"/>
    </row>
    <row r="53" s="1" customFormat="1" ht="12.75" spans="1:6">
      <c r="A53" s="2"/>
      <c r="B53" s="3"/>
      <c r="C53" s="4"/>
      <c r="D53" s="4"/>
      <c r="E53" s="10"/>
      <c r="F53" s="4"/>
    </row>
    <row r="54" s="1" customFormat="1" ht="12.75" spans="1:6">
      <c r="A54" s="2"/>
      <c r="B54" s="3"/>
      <c r="C54" s="4"/>
      <c r="D54" s="4"/>
      <c r="E54" s="10"/>
      <c r="F54" s="4"/>
    </row>
    <row r="55" s="1" customFormat="1" ht="12.75" spans="1:6">
      <c r="A55" s="2"/>
      <c r="B55" s="3"/>
      <c r="C55" s="4"/>
      <c r="D55" s="4"/>
      <c r="E55" s="10"/>
      <c r="F55" s="4"/>
    </row>
    <row r="56" s="1" customFormat="1" ht="12.75" spans="1:6">
      <c r="A56" s="2"/>
      <c r="B56" s="3"/>
      <c r="C56" s="4"/>
      <c r="D56" s="4"/>
      <c r="E56" s="10"/>
      <c r="F56" s="4"/>
    </row>
    <row r="57" s="1" customFormat="1" ht="12.75" spans="1:6">
      <c r="A57" s="2"/>
      <c r="B57" s="3"/>
      <c r="C57" s="4"/>
      <c r="D57" s="4"/>
      <c r="E57" s="10"/>
      <c r="F57" s="4"/>
    </row>
    <row r="58" s="1" customFormat="1" ht="12.75" spans="1:6">
      <c r="A58" s="2"/>
      <c r="B58" s="3"/>
      <c r="C58" s="4"/>
      <c r="D58" s="4"/>
      <c r="E58" s="10"/>
      <c r="F58" s="4"/>
    </row>
    <row r="59" s="1" customFormat="1" ht="12.75" spans="1:6">
      <c r="A59" s="2"/>
      <c r="B59" s="3"/>
      <c r="C59" s="4"/>
      <c r="D59" s="4"/>
      <c r="E59" s="10"/>
      <c r="F59" s="4"/>
    </row>
    <row r="60" s="1" customFormat="1" ht="12.75" spans="1:6">
      <c r="A60" s="2"/>
      <c r="B60" s="3"/>
      <c r="C60" s="4"/>
      <c r="D60" s="4"/>
      <c r="E60" s="10"/>
      <c r="F60" s="4"/>
    </row>
    <row r="61" s="1" customFormat="1" ht="12.75" spans="1:6">
      <c r="A61" s="2"/>
      <c r="B61" s="3"/>
      <c r="C61" s="4"/>
      <c r="D61" s="4"/>
      <c r="E61" s="10"/>
      <c r="F61" s="4"/>
    </row>
    <row r="62" s="1" customFormat="1" ht="12.75" spans="1:6">
      <c r="A62" s="2"/>
      <c r="B62" s="3"/>
      <c r="C62" s="4"/>
      <c r="D62" s="4"/>
      <c r="E62" s="10"/>
      <c r="F62" s="4"/>
    </row>
    <row r="63" s="1" customFormat="1" ht="12.75" spans="1:6">
      <c r="A63" s="2"/>
      <c r="B63" s="3"/>
      <c r="C63" s="4"/>
      <c r="D63" s="4"/>
      <c r="E63" s="10"/>
      <c r="F63" s="4"/>
    </row>
    <row r="64" s="1" customFormat="1" ht="12.75" spans="1:6">
      <c r="A64" s="2"/>
      <c r="B64" s="3"/>
      <c r="C64" s="4"/>
      <c r="D64" s="4"/>
      <c r="E64" s="10"/>
      <c r="F64" s="4"/>
    </row>
    <row r="65" s="1" customFormat="1" ht="12.75" spans="1:6">
      <c r="A65" s="2"/>
      <c r="B65" s="3"/>
      <c r="C65" s="4"/>
      <c r="D65" s="4"/>
      <c r="E65" s="10"/>
      <c r="F65" s="4"/>
    </row>
    <row r="66" s="1" customFormat="1" ht="12.75" spans="1:6">
      <c r="A66" s="2"/>
      <c r="B66" s="3"/>
      <c r="C66" s="4"/>
      <c r="D66" s="4"/>
      <c r="E66" s="10"/>
      <c r="F66" s="4"/>
    </row>
    <row r="67" s="1" customFormat="1" ht="12.75" spans="1:6">
      <c r="A67" s="2"/>
      <c r="B67" s="3"/>
      <c r="C67" s="4"/>
      <c r="D67" s="4"/>
      <c r="E67" s="10"/>
      <c r="F67" s="4"/>
    </row>
    <row r="68" s="1" customFormat="1" ht="12.75" spans="1:6">
      <c r="A68" s="2"/>
      <c r="B68" s="3"/>
      <c r="C68" s="4"/>
      <c r="D68" s="4"/>
      <c r="E68" s="10"/>
      <c r="F68" s="4"/>
    </row>
    <row r="69" s="1" customFormat="1" ht="12.75" spans="1:6">
      <c r="A69" s="2"/>
      <c r="B69" s="3"/>
      <c r="C69" s="4"/>
      <c r="D69" s="4"/>
      <c r="E69" s="10"/>
      <c r="F69" s="4"/>
    </row>
    <row r="70" s="1" customFormat="1" ht="12.75" spans="1:6">
      <c r="A70" s="2"/>
      <c r="B70" s="3"/>
      <c r="C70" s="4"/>
      <c r="D70" s="4"/>
      <c r="E70" s="10"/>
      <c r="F70" s="4"/>
    </row>
    <row r="71" s="1" customFormat="1" ht="12.75" spans="1:6">
      <c r="A71" s="2"/>
      <c r="B71" s="3"/>
      <c r="C71" s="4"/>
      <c r="D71" s="4"/>
      <c r="E71" s="10"/>
      <c r="F71" s="4"/>
    </row>
    <row r="72" s="1" customFormat="1" ht="12.75" spans="1:6">
      <c r="A72" s="2"/>
      <c r="B72" s="3"/>
      <c r="C72" s="4"/>
      <c r="D72" s="4"/>
      <c r="E72" s="10"/>
      <c r="F72" s="4"/>
    </row>
    <row r="73" s="1" customFormat="1" ht="12.75" spans="1:6">
      <c r="A73" s="2"/>
      <c r="B73" s="3"/>
      <c r="C73" s="4"/>
      <c r="D73" s="4"/>
      <c r="E73" s="10"/>
      <c r="F73" s="4"/>
    </row>
    <row r="74" s="1" customFormat="1" ht="12.75" spans="1:6">
      <c r="A74" s="2"/>
      <c r="B74" s="3"/>
      <c r="C74" s="4"/>
      <c r="D74" s="4"/>
      <c r="E74" s="10"/>
      <c r="F74" s="4"/>
    </row>
    <row r="75" s="1" customFormat="1" ht="12.75" spans="1:6">
      <c r="A75" s="2"/>
      <c r="B75" s="3"/>
      <c r="C75" s="4"/>
      <c r="D75" s="4"/>
      <c r="E75" s="10"/>
      <c r="F75" s="4"/>
    </row>
    <row r="76" s="1" customFormat="1" ht="12.75" spans="1:6">
      <c r="A76" s="2"/>
      <c r="B76" s="3"/>
      <c r="C76" s="4"/>
      <c r="D76" s="4"/>
      <c r="E76" s="10"/>
      <c r="F76" s="4"/>
    </row>
    <row r="77" s="1" customFormat="1" ht="12.75" spans="1:6">
      <c r="A77" s="2"/>
      <c r="B77" s="3"/>
      <c r="C77" s="4"/>
      <c r="D77" s="4"/>
      <c r="E77" s="10"/>
      <c r="F77" s="4"/>
    </row>
    <row r="78" s="1" customFormat="1" ht="12.75" spans="1:6">
      <c r="A78" s="2"/>
      <c r="B78" s="3"/>
      <c r="C78" s="4"/>
      <c r="D78" s="4"/>
      <c r="E78" s="10"/>
      <c r="F78" s="4"/>
    </row>
    <row r="79" s="1" customFormat="1" ht="12.75" spans="1:6">
      <c r="A79" s="2"/>
      <c r="B79" s="3"/>
      <c r="C79" s="4"/>
      <c r="D79" s="4"/>
      <c r="E79" s="10"/>
      <c r="F79" s="4"/>
    </row>
    <row r="80" s="1" customFormat="1" ht="12.75" spans="1:6">
      <c r="A80" s="2"/>
      <c r="B80" s="3"/>
      <c r="C80" s="4"/>
      <c r="D80" s="4"/>
      <c r="E80" s="10"/>
      <c r="F80" s="4"/>
    </row>
    <row r="81" s="1" customFormat="1" ht="12.75" spans="1:6">
      <c r="A81" s="2"/>
      <c r="B81" s="3"/>
      <c r="C81" s="4"/>
      <c r="D81" s="4"/>
      <c r="E81" s="10"/>
      <c r="F81" s="4"/>
    </row>
    <row r="82" s="1" customFormat="1" ht="12.75" spans="1:6">
      <c r="A82" s="2"/>
      <c r="B82" s="3"/>
      <c r="C82" s="4"/>
      <c r="D82" s="4"/>
      <c r="E82" s="10"/>
      <c r="F82" s="4"/>
    </row>
    <row r="83" s="1" customFormat="1" ht="12.75" spans="1:6">
      <c r="A83" s="2"/>
      <c r="B83" s="3"/>
      <c r="C83" s="4"/>
      <c r="D83" s="4"/>
      <c r="E83" s="10"/>
      <c r="F83" s="4"/>
    </row>
    <row r="84" s="1" customFormat="1" ht="12.75" spans="1:6">
      <c r="A84" s="2"/>
      <c r="B84" s="3"/>
      <c r="C84" s="4"/>
      <c r="D84" s="4"/>
      <c r="E84" s="10"/>
      <c r="F84" s="4"/>
    </row>
    <row r="85" s="1" customFormat="1" ht="12.75" spans="1:6">
      <c r="A85" s="2"/>
      <c r="B85" s="3"/>
      <c r="C85" s="4"/>
      <c r="D85" s="4"/>
      <c r="E85" s="10"/>
      <c r="F85" s="4"/>
    </row>
    <row r="86" s="1" customFormat="1" ht="12.75" spans="1:6">
      <c r="A86" s="2"/>
      <c r="B86" s="3"/>
      <c r="C86" s="4"/>
      <c r="D86" s="4"/>
      <c r="E86" s="10"/>
      <c r="F86" s="4"/>
    </row>
    <row r="87" s="1" customFormat="1" ht="12.75" spans="1:6">
      <c r="A87" s="2"/>
      <c r="B87" s="3"/>
      <c r="C87" s="4"/>
      <c r="D87" s="4"/>
      <c r="E87" s="10"/>
      <c r="F87" s="4"/>
    </row>
    <row r="88" s="1" customFormat="1" ht="12.75" spans="1:6">
      <c r="A88" s="2"/>
      <c r="B88" s="3"/>
      <c r="C88" s="4"/>
      <c r="D88" s="4"/>
      <c r="E88" s="10"/>
      <c r="F88" s="4"/>
    </row>
    <row r="89" s="1" customFormat="1" ht="12.75" spans="1:6">
      <c r="A89" s="2"/>
      <c r="B89" s="3"/>
      <c r="C89" s="4"/>
      <c r="D89" s="4"/>
      <c r="E89" s="10"/>
      <c r="F89" s="4"/>
    </row>
    <row r="90" s="1" customFormat="1" ht="12.75" spans="1:6">
      <c r="A90" s="2"/>
      <c r="B90" s="3"/>
      <c r="C90" s="4"/>
      <c r="D90" s="4"/>
      <c r="E90" s="10"/>
      <c r="F90" s="4"/>
    </row>
    <row r="91" s="1" customFormat="1" spans="1:6">
      <c r="A91" s="2"/>
      <c r="B91" s="3"/>
      <c r="C91" s="4"/>
      <c r="D91" s="5"/>
      <c r="E91" s="6"/>
      <c r="F91" s="5"/>
    </row>
    <row r="92" s="1" customFormat="1" spans="1:6">
      <c r="A92" s="2"/>
      <c r="B92" s="3"/>
      <c r="C92" s="4"/>
      <c r="D92" s="5"/>
      <c r="E92" s="6"/>
      <c r="F92" s="5"/>
    </row>
    <row r="93" s="1" customFormat="1" spans="1:6">
      <c r="A93" s="2"/>
      <c r="B93" s="3"/>
      <c r="C93" s="4"/>
      <c r="D93" s="5"/>
      <c r="E93" s="6"/>
      <c r="F93" s="5"/>
    </row>
    <row r="94" s="1" customFormat="1" spans="1:6">
      <c r="A94" s="2"/>
      <c r="B94" s="3"/>
      <c r="C94" s="4"/>
      <c r="D94" s="5"/>
      <c r="E94" s="6"/>
      <c r="F94" s="5"/>
    </row>
    <row r="95" s="1" customFormat="1" spans="1:6">
      <c r="A95" s="2"/>
      <c r="B95" s="3"/>
      <c r="C95" s="4"/>
      <c r="D95" s="5"/>
      <c r="E95" s="6"/>
      <c r="F95" s="5"/>
    </row>
    <row r="96" s="1" customFormat="1" spans="1:6">
      <c r="A96" s="2"/>
      <c r="B96" s="3"/>
      <c r="C96" s="4"/>
      <c r="D96" s="5"/>
      <c r="E96" s="6"/>
      <c r="F96" s="5"/>
    </row>
    <row r="97" s="1" customFormat="1" spans="1:6">
      <c r="A97" s="2"/>
      <c r="B97" s="3"/>
      <c r="C97" s="4"/>
      <c r="D97" s="5"/>
      <c r="E97" s="6"/>
      <c r="F97" s="5"/>
    </row>
    <row r="98" s="1" customFormat="1" spans="1:6">
      <c r="A98" s="2"/>
      <c r="B98" s="3"/>
      <c r="C98" s="4"/>
      <c r="D98" s="5"/>
      <c r="E98" s="6"/>
      <c r="F98" s="5"/>
    </row>
    <row r="99" s="1" customFormat="1" spans="1:6">
      <c r="A99" s="2"/>
      <c r="B99" s="3"/>
      <c r="C99" s="4"/>
      <c r="D99" s="5"/>
      <c r="E99" s="6"/>
      <c r="F99" s="5"/>
    </row>
    <row r="100" s="1" customFormat="1" spans="1:6">
      <c r="A100" s="2"/>
      <c r="B100" s="3"/>
      <c r="C100" s="4"/>
      <c r="D100" s="5"/>
      <c r="E100" s="6"/>
      <c r="F100" s="5"/>
    </row>
    <row r="101" s="1" customFormat="1" spans="1:6">
      <c r="A101" s="2"/>
      <c r="B101" s="3"/>
      <c r="C101" s="4"/>
      <c r="D101" s="5"/>
      <c r="E101" s="6"/>
      <c r="F101" s="5"/>
    </row>
    <row r="102" s="1" customFormat="1" spans="1:6">
      <c r="A102" s="2"/>
      <c r="B102" s="3"/>
      <c r="C102" s="4"/>
      <c r="D102" s="5"/>
      <c r="E102" s="6"/>
      <c r="F102" s="5"/>
    </row>
    <row r="103" s="1" customFormat="1" spans="1:6">
      <c r="A103" s="2"/>
      <c r="B103" s="3"/>
      <c r="C103" s="4"/>
      <c r="D103" s="5"/>
      <c r="E103" s="6"/>
      <c r="F103" s="5"/>
    </row>
    <row r="104" s="1" customFormat="1" spans="1:6">
      <c r="A104" s="2"/>
      <c r="B104" s="3"/>
      <c r="C104" s="4"/>
      <c r="D104" s="5"/>
      <c r="E104" s="6"/>
      <c r="F104" s="5"/>
    </row>
    <row r="105" s="1" customFormat="1" spans="1:6">
      <c r="A105" s="2"/>
      <c r="B105" s="3"/>
      <c r="C105" s="4"/>
      <c r="D105" s="5"/>
      <c r="E105" s="6"/>
      <c r="F105" s="5"/>
    </row>
    <row r="106" s="1" customFormat="1" spans="1:6">
      <c r="A106" s="2"/>
      <c r="B106" s="3"/>
      <c r="C106" s="4"/>
      <c r="D106" s="5"/>
      <c r="E106" s="6"/>
      <c r="F106" s="5"/>
    </row>
    <row r="107" s="1" customFormat="1" spans="1:6">
      <c r="A107" s="2"/>
      <c r="B107" s="3"/>
      <c r="C107" s="4"/>
      <c r="D107" s="5"/>
      <c r="E107" s="6"/>
      <c r="F107" s="5"/>
    </row>
    <row r="108" s="1" customFormat="1" spans="1:6">
      <c r="A108" s="2"/>
      <c r="B108" s="3"/>
      <c r="C108" s="4"/>
      <c r="D108" s="5"/>
      <c r="E108" s="6"/>
      <c r="F108" s="5"/>
    </row>
    <row r="109" s="1" customFormat="1" spans="1:6">
      <c r="A109" s="2"/>
      <c r="B109" s="3"/>
      <c r="C109" s="4"/>
      <c r="D109" s="5"/>
      <c r="E109" s="6"/>
      <c r="F109" s="5"/>
    </row>
    <row r="110" s="1" customFormat="1" spans="1:6">
      <c r="A110" s="2"/>
      <c r="B110" s="3"/>
      <c r="C110" s="4"/>
      <c r="D110" s="5"/>
      <c r="E110" s="6"/>
      <c r="F110" s="5"/>
    </row>
    <row r="111" s="1" customFormat="1" spans="1:6">
      <c r="A111" s="2"/>
      <c r="B111" s="3"/>
      <c r="C111" s="4"/>
      <c r="D111" s="5"/>
      <c r="E111" s="6"/>
      <c r="F111" s="5"/>
    </row>
    <row r="112" s="1" customFormat="1" spans="1:6">
      <c r="A112" s="2"/>
      <c r="B112" s="3"/>
      <c r="C112" s="4"/>
      <c r="D112" s="5"/>
      <c r="E112" s="6"/>
      <c r="F112" s="5"/>
    </row>
    <row r="113" s="1" customFormat="1" spans="1:6">
      <c r="A113" s="2"/>
      <c r="B113" s="3"/>
      <c r="C113" s="4"/>
      <c r="D113" s="5"/>
      <c r="E113" s="6"/>
      <c r="F113" s="5"/>
    </row>
    <row r="114" s="1" customFormat="1" spans="1:6">
      <c r="A114" s="2"/>
      <c r="B114" s="3"/>
      <c r="C114" s="4"/>
      <c r="D114" s="5"/>
      <c r="E114" s="6"/>
      <c r="F114" s="5"/>
    </row>
    <row r="115" s="1" customFormat="1" spans="1:6">
      <c r="A115" s="2"/>
      <c r="B115" s="3"/>
      <c r="C115" s="4"/>
      <c r="D115" s="5"/>
      <c r="E115" s="6"/>
      <c r="F115" s="5"/>
    </row>
    <row r="116" s="1" customFormat="1" spans="1:6">
      <c r="A116" s="2"/>
      <c r="B116" s="3"/>
      <c r="C116" s="4"/>
      <c r="D116" s="5"/>
      <c r="E116" s="6"/>
      <c r="F116" s="5"/>
    </row>
    <row r="117" s="1" customFormat="1" spans="1:6">
      <c r="A117" s="2"/>
      <c r="B117" s="3"/>
      <c r="C117" s="4"/>
      <c r="D117" s="5"/>
      <c r="E117" s="6"/>
      <c r="F117" s="5"/>
    </row>
    <row r="118" s="1" customFormat="1" spans="1:6">
      <c r="A118" s="2"/>
      <c r="B118" s="3"/>
      <c r="C118" s="4"/>
      <c r="D118" s="5"/>
      <c r="E118" s="6"/>
      <c r="F118" s="5"/>
    </row>
    <row r="119" s="1" customFormat="1" spans="1:6">
      <c r="A119" s="2"/>
      <c r="B119" s="3"/>
      <c r="C119" s="4"/>
      <c r="D119" s="5"/>
      <c r="E119" s="6"/>
      <c r="F119" s="5"/>
    </row>
    <row r="120" s="1" customFormat="1" spans="1:6">
      <c r="A120" s="2"/>
      <c r="B120" s="3"/>
      <c r="C120" s="4"/>
      <c r="D120" s="5"/>
      <c r="E120" s="6"/>
      <c r="F120" s="5"/>
    </row>
    <row r="121" s="1" customFormat="1" spans="1:6">
      <c r="A121" s="2"/>
      <c r="B121" s="3"/>
      <c r="C121" s="4"/>
      <c r="D121" s="5"/>
      <c r="E121" s="6"/>
      <c r="F121" s="5"/>
    </row>
    <row r="122" s="1" customFormat="1" spans="1:6">
      <c r="A122" s="2"/>
      <c r="B122" s="3"/>
      <c r="C122" s="4"/>
      <c r="D122" s="5"/>
      <c r="E122" s="6"/>
      <c r="F122" s="5"/>
    </row>
    <row r="123" s="1" customFormat="1" spans="1:6">
      <c r="A123" s="2"/>
      <c r="B123" s="3"/>
      <c r="C123" s="4"/>
      <c r="D123" s="5"/>
      <c r="E123" s="6"/>
      <c r="F123" s="5"/>
    </row>
    <row r="124" s="1" customFormat="1" spans="1:6">
      <c r="A124" s="2"/>
      <c r="B124" s="3"/>
      <c r="C124" s="4"/>
      <c r="D124" s="5"/>
      <c r="E124" s="6"/>
      <c r="F124" s="5"/>
    </row>
    <row r="125" s="1" customFormat="1" spans="1:6">
      <c r="A125" s="2"/>
      <c r="B125" s="3"/>
      <c r="C125" s="4"/>
      <c r="D125" s="5"/>
      <c r="E125" s="6"/>
      <c r="F125" s="5"/>
    </row>
    <row r="126" s="1" customFormat="1" spans="1:6">
      <c r="A126" s="2"/>
      <c r="B126" s="3"/>
      <c r="C126" s="4"/>
      <c r="D126" s="5"/>
      <c r="E126" s="6"/>
      <c r="F126" s="5"/>
    </row>
    <row r="127" s="1" customFormat="1" spans="1:6">
      <c r="A127" s="2"/>
      <c r="B127" s="3"/>
      <c r="C127" s="4"/>
      <c r="D127" s="5"/>
      <c r="E127" s="6"/>
      <c r="F127" s="5"/>
    </row>
    <row r="128" s="1" customFormat="1" spans="1:6">
      <c r="A128" s="2"/>
      <c r="B128" s="3"/>
      <c r="C128" s="4"/>
      <c r="D128" s="5"/>
      <c r="E128" s="6"/>
      <c r="F128" s="5"/>
    </row>
    <row r="129" s="1" customFormat="1" spans="1:6">
      <c r="A129" s="2"/>
      <c r="B129" s="3"/>
      <c r="C129" s="4"/>
      <c r="D129" s="5"/>
      <c r="E129" s="6"/>
      <c r="F129" s="5"/>
    </row>
    <row r="130" s="1" customFormat="1" spans="1:6">
      <c r="A130" s="2"/>
      <c r="B130" s="3"/>
      <c r="C130" s="4"/>
      <c r="D130" s="5"/>
      <c r="E130" s="6"/>
      <c r="F130" s="5"/>
    </row>
    <row r="131" s="1" customFormat="1" spans="1:6">
      <c r="A131" s="2"/>
      <c r="B131" s="3"/>
      <c r="C131" s="4"/>
      <c r="D131" s="5"/>
      <c r="E131" s="6"/>
      <c r="F131" s="5"/>
    </row>
    <row r="132" s="1" customFormat="1" spans="1:6">
      <c r="A132" s="2"/>
      <c r="B132" s="3"/>
      <c r="C132" s="4"/>
      <c r="D132" s="5"/>
      <c r="E132" s="6"/>
      <c r="F132" s="5"/>
    </row>
    <row r="133" s="1" customFormat="1" spans="1:6">
      <c r="A133" s="2"/>
      <c r="B133" s="3"/>
      <c r="C133" s="4"/>
      <c r="D133" s="5"/>
      <c r="E133" s="6"/>
      <c r="F133" s="5"/>
    </row>
    <row r="134" s="1" customFormat="1" spans="1:6">
      <c r="A134" s="2"/>
      <c r="B134" s="3"/>
      <c r="C134" s="4"/>
      <c r="D134" s="5"/>
      <c r="E134" s="6"/>
      <c r="F134" s="5"/>
    </row>
    <row r="135" s="1" customFormat="1" spans="1:6">
      <c r="A135" s="2"/>
      <c r="B135" s="3"/>
      <c r="C135" s="4"/>
      <c r="D135" s="5"/>
      <c r="E135" s="6"/>
      <c r="F135" s="5"/>
    </row>
    <row r="136" s="1" customFormat="1" spans="1:6">
      <c r="A136" s="2"/>
      <c r="B136" s="3"/>
      <c r="C136" s="4"/>
      <c r="D136" s="5"/>
      <c r="E136" s="6"/>
      <c r="F136" s="5"/>
    </row>
    <row r="137" s="1" customFormat="1" spans="1:6">
      <c r="A137" s="2"/>
      <c r="B137" s="3"/>
      <c r="C137" s="4"/>
      <c r="D137" s="5"/>
      <c r="E137" s="6"/>
      <c r="F137" s="5"/>
    </row>
    <row r="138" s="1" customFormat="1" spans="1:6">
      <c r="A138" s="2"/>
      <c r="B138" s="3"/>
      <c r="C138" s="4"/>
      <c r="D138" s="5"/>
      <c r="E138" s="6"/>
      <c r="F138" s="5"/>
    </row>
    <row r="139" s="1" customFormat="1" spans="1:6">
      <c r="A139" s="2"/>
      <c r="B139" s="3"/>
      <c r="C139" s="4"/>
      <c r="D139" s="5"/>
      <c r="E139" s="6"/>
      <c r="F139" s="5"/>
    </row>
    <row r="140" s="1" customFormat="1" spans="1:6">
      <c r="A140" s="2"/>
      <c r="B140" s="3"/>
      <c r="C140" s="4"/>
      <c r="D140" s="5"/>
      <c r="E140" s="6"/>
      <c r="F140" s="5"/>
    </row>
    <row r="141" s="1" customFormat="1" spans="1:6">
      <c r="A141" s="2"/>
      <c r="B141" s="3"/>
      <c r="C141" s="4"/>
      <c r="D141" s="5"/>
      <c r="E141" s="6"/>
      <c r="F141" s="5"/>
    </row>
    <row r="142" s="1" customFormat="1" spans="1:6">
      <c r="A142" s="2"/>
      <c r="B142" s="3"/>
      <c r="C142" s="4"/>
      <c r="D142" s="5"/>
      <c r="E142" s="6"/>
      <c r="F142" s="5"/>
    </row>
    <row r="143" s="1" customFormat="1" spans="1:6">
      <c r="A143" s="2"/>
      <c r="B143" s="3"/>
      <c r="C143" s="4"/>
      <c r="D143" s="5"/>
      <c r="E143" s="6"/>
      <c r="F143" s="5"/>
    </row>
    <row r="144" s="1" customFormat="1" spans="1:6">
      <c r="A144" s="2"/>
      <c r="B144" s="3"/>
      <c r="C144" s="4"/>
      <c r="D144" s="5"/>
      <c r="E144" s="6"/>
      <c r="F144" s="5"/>
    </row>
    <row r="145" s="1" customFormat="1" spans="1:6">
      <c r="A145" s="2"/>
      <c r="B145" s="3"/>
      <c r="C145" s="4"/>
      <c r="D145" s="5"/>
      <c r="E145" s="6"/>
      <c r="F145" s="5"/>
    </row>
    <row r="146" s="1" customFormat="1" spans="1:6">
      <c r="A146" s="2"/>
      <c r="B146" s="3"/>
      <c r="C146" s="4"/>
      <c r="D146" s="5"/>
      <c r="E146" s="6"/>
      <c r="F146" s="5"/>
    </row>
    <row r="147" s="1" customFormat="1" spans="1:6">
      <c r="A147" s="2"/>
      <c r="B147" s="3"/>
      <c r="C147" s="4"/>
      <c r="D147" s="5"/>
      <c r="E147" s="6"/>
      <c r="F147" s="5"/>
    </row>
    <row r="148" s="1" customFormat="1" spans="1:6">
      <c r="A148" s="2"/>
      <c r="B148" s="3"/>
      <c r="C148" s="4"/>
      <c r="D148" s="5"/>
      <c r="E148" s="6"/>
      <c r="F148" s="5"/>
    </row>
    <row r="149" s="1" customFormat="1" spans="1:6">
      <c r="A149" s="2"/>
      <c r="B149" s="3"/>
      <c r="C149" s="4"/>
      <c r="D149" s="5"/>
      <c r="E149" s="6"/>
      <c r="F149" s="5"/>
    </row>
    <row r="150" s="1" customFormat="1" spans="1:6">
      <c r="A150" s="2"/>
      <c r="B150" s="3"/>
      <c r="C150" s="4"/>
      <c r="D150" s="5"/>
      <c r="E150" s="6"/>
      <c r="F150" s="5"/>
    </row>
    <row r="151" s="1" customFormat="1" spans="1:6">
      <c r="A151" s="2"/>
      <c r="B151" s="3"/>
      <c r="C151" s="4"/>
      <c r="D151" s="5"/>
      <c r="E151" s="6"/>
      <c r="F151" s="5"/>
    </row>
    <row r="152" s="1" customFormat="1" spans="1:6">
      <c r="A152" s="2"/>
      <c r="B152" s="3"/>
      <c r="C152" s="4"/>
      <c r="D152" s="5"/>
      <c r="E152" s="6"/>
      <c r="F152" s="5"/>
    </row>
    <row r="153" s="1" customFormat="1" spans="1:6">
      <c r="A153" s="2"/>
      <c r="B153" s="3"/>
      <c r="C153" s="4"/>
      <c r="D153" s="5"/>
      <c r="E153" s="6"/>
      <c r="F153" s="5"/>
    </row>
    <row r="154" s="1" customFormat="1" spans="1:6">
      <c r="A154" s="2"/>
      <c r="B154" s="3"/>
      <c r="C154" s="4"/>
      <c r="D154" s="5"/>
      <c r="E154" s="6"/>
      <c r="F154" s="5"/>
    </row>
    <row r="155" s="1" customFormat="1" spans="1:6">
      <c r="A155" s="2"/>
      <c r="B155" s="3"/>
      <c r="C155" s="4"/>
      <c r="D155" s="5"/>
      <c r="E155" s="6"/>
      <c r="F155" s="5"/>
    </row>
    <row r="156" s="1" customFormat="1" spans="1:6">
      <c r="A156" s="2"/>
      <c r="B156" s="3"/>
      <c r="C156" s="4"/>
      <c r="D156" s="5"/>
      <c r="E156" s="6"/>
      <c r="F156" s="5"/>
    </row>
  </sheetData>
  <sheetProtection algorithmName="SHA-512" hashValue="6SjIeh596dDNL0PFxctS0zx/nh7QslrbmjzN9OSlXqwoE8yZp/D2v7cjCmnkwm0mOSL5DhlhyD7LL20nuLcXNw==" saltValue="9lQLLqPAUG0FHmAM0sovxQ==" spinCount="100000" sheet="1" objects="1"/>
  <mergeCells count="15">
    <mergeCell ref="A1:D1"/>
    <mergeCell ref="C3:E3"/>
    <mergeCell ref="C4:E4"/>
    <mergeCell ref="C5:E5"/>
    <mergeCell ref="C6:E6"/>
    <mergeCell ref="C7:E7"/>
    <mergeCell ref="C8:E8"/>
    <mergeCell ref="C9:E9"/>
    <mergeCell ref="C10:E10"/>
    <mergeCell ref="B11:E11"/>
    <mergeCell ref="B12:E12"/>
    <mergeCell ref="B13:E13"/>
    <mergeCell ref="B14:E14"/>
    <mergeCell ref="B15:E15"/>
    <mergeCell ref="B16:E16"/>
  </mergeCells>
  <printOptions horizontalCentered="1"/>
  <pageMargins left="0.751388888888889" right="0.751388888888889" top="1" bottom="1" header="0.5" footer="0.5"/>
  <pageSetup paperSize="9" scale="93" orientation="portrait"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4" master="" otherUserPermission="visible"/>
  <rangeList sheetStid="19" master="" otherUserPermission="visible"/>
  <rangeList sheetStid="20" master="" otherUserPermission="visible">
    <arrUserId title="区域2" rangeCreator="" othersAccessPermission="edit"/>
  </rangeList>
  <rangeList sheetStid="1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说明</vt:lpstr>
      <vt:lpstr>100章</vt:lpstr>
      <vt:lpstr>300章</vt: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KP</cp:lastModifiedBy>
  <dcterms:created xsi:type="dcterms:W3CDTF">2022-04-11T02:50:00Z</dcterms:created>
  <dcterms:modified xsi:type="dcterms:W3CDTF">2026-05-06T01:00:12Z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D948C2404F5A438481684132C8C37483</vt:lpwstr>
  </property>
  <property fmtid="{D5CDD505-2E9C-101B-9397-08002B2CF9AE}" pid="3" name="KSOProductBuildVer">
    <vt:lpwstr>2052-12.1.0.25865</vt:lpwstr>
  </property>
  <property fmtid="{D5CDD505-2E9C-101B-9397-08002B2CF9AE}" pid="4" name="KSOReadingLayout">
    <vt:bool>false</vt:bool>
  </property>
  <property fmtid="{D5CDD505-2E9C-101B-9397-08002B2CF9AE}" pid="5" name="CalculationRule">
    <vt:i4>0</vt:i4>
  </property>
</Properties>
</file>