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9868" windowHeight="13500"/>
  </bookViews>
  <sheets>
    <sheet name="招标工程量清单封面" sheetId="3" r:id="rId1"/>
    <sheet name="招标工程量清单扉页" sheetId="4" r:id="rId2"/>
    <sheet name="说明" sheetId="5" r:id="rId3"/>
    <sheet name="【5.4】投标报价汇总表(招标)" sheetId="1" r:id="rId4"/>
    <sheet name="【5.1】工程量清单表(招标)" sheetId="2"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<sst xmlns="http://schemas.openxmlformats.org/spreadsheetml/2006/main" count="277" uniqueCount="156">
  <si>
    <t/>
  </si>
  <si>
    <t>达拉特旗白泥井镇侯家营子村农村公路</t>
  </si>
  <si>
    <t>工程</t>
  </si>
  <si>
    <t>招标工程量清单</t>
  </si>
  <si>
    <t>招  标  人：</t>
  </si>
  <si>
    <t>(单位盖章)</t>
  </si>
  <si>
    <t>造价咨询人：</t>
  </si>
  <si>
    <t>(单位资质专用章)</t>
  </si>
  <si>
    <t>法定代表人
或其授权人：</t>
  </si>
  <si>
    <t>(签字或盖章)</t>
  </si>
  <si>
    <t>编  制  人：</t>
  </si>
  <si>
    <t>复  核  人：</t>
  </si>
  <si>
    <t>(造价人员签字盖专用章)</t>
  </si>
  <si>
    <t>(造价工程师签字盖专用章)</t>
  </si>
  <si>
    <t>编 制 时 间：</t>
  </si>
  <si>
    <t xml:space="preserve">    年   月   日</t>
  </si>
  <si>
    <t>复 核 时 间：</t>
  </si>
  <si>
    <t>编 制 说 明</t>
  </si>
  <si>
    <t>1.工程量清单说明</t>
  </si>
  <si>
    <t>1.1 本工程量清单是根据招标文件中包括的、有合同约束力的图纸以及有关工程量清单的国家标准、行业标准、合同条款中约定的工程量计算规则编制。约定计量规则中没有的子目，其工程量按照有合同约束力的图纸所标示尺寸的理论净量计算。计量采用中华人民共和国法定计量单位。</t>
  </si>
  <si>
    <t>1.2本工程量清单应与招标文件中的投标人须知，通用合同条款、专用合同条款、技术规范及图纸等一起阅读和理解。</t>
  </si>
  <si>
    <t>1.3本工程量清单中所列工程数量是估算的或设计的预计数量，仅作为投标报价的共同基础，不能作为最终结算与支付的依据。实际支付应按实际完成的工程量，由承包人按技术规范规定的计量方法，以监理人认可的尺寸、断面计量，按本工程量清单的单价和总额价计算支付金额；或者根据具体情况，按合同条款的规定，由监理人确定的单价或总额价计算支付额。</t>
  </si>
  <si>
    <t>2.投标报价的说明</t>
  </si>
  <si>
    <t>2.1工程量清单中的每一子目(有数量）须填入单价或价格，且只允许有一个报价。</t>
  </si>
  <si>
    <t>2.2除非合同另有规定，工程量清单中有标价的单价和总额价均已包括了为实施和完成合同工程所需的劳务、材料、机械、质检（自检）、安装、缺陷修复、管理、保险、税费、利润等费用，以及合同明示或暗示的所有责任、义务和一般风险。</t>
  </si>
  <si>
    <t>2.3工程量清单中投标人没有填入单价或价格的子目，其费用视为已分摊在工程量清单中其他相关子目的单价或价格之中。承包人必须按监理人指令完成工程量清单中未填入单价或价格的子目，但不能得到结算与支付。</t>
  </si>
  <si>
    <t>2.4符合合同条款规定的全部费用应认为已被计入有标价的工程量清单所列各子目之中，未列子目不予计量的工作，其费用应视为已分摊在本合同工程的有关子目的单价或总额价之中。</t>
  </si>
  <si>
    <t>2.5工程量清单各章是按《公路工程标准施工招标文件》第七章“技术规范”的相应章次编号的，因此，工程量清单中各章的工程子目的范围与计量等应与“技术规范”相应章节的范围、计量与支付条款结合起来理解或解释。</t>
  </si>
  <si>
    <t>2.6对作业和材料的一般说明或规定，未重复写入工程量清单内，在给工程量清单各子目标价前，应参阅《公路工程标准施工招标文件》第七章“技术规范”的有关内容。</t>
  </si>
  <si>
    <t>2.7工程量清单中所列工程量的变动，丝毫不会降低或影响合同条款的效力，也不免除承包人按规定的标准进行施工和修复缺陷的责任。</t>
  </si>
  <si>
    <t>2.8承包人用于本合同工程的各类装备的提供、运输、维护、拆卸、拼装等支付的费用，已包括在工程量清单的单价或总额价之中。</t>
  </si>
  <si>
    <t>2.9用于支付已完工程的计量方法，应符合《公路工程标准施工招标文件》第七章“技术规范”中相应章节的“计量与支付”条款的规定。</t>
  </si>
  <si>
    <t>2.10图纸中所列的工程数量表及数量汇总表仅是提供资料，不是工程量清单的外延。当图纸与工程量清单所列数量不一致时，以工程量清单所列数量作为报价的依据。</t>
  </si>
  <si>
    <t>2.11工程量清单中各项金额均以人民币（元）结算。</t>
  </si>
  <si>
    <r>
      <rPr>
        <sz val="12"/>
        <rFont val="宋体"/>
        <charset val="134"/>
        <scheme val="minor"/>
      </rPr>
      <t>2.12为确保将安全施工措施落到实处，招标人按《公路水运工程安全生产监督管理办法》要求设置安全生产费，该项费用按招标人公布的</t>
    </r>
    <r>
      <rPr>
        <b/>
        <sz val="12"/>
        <rFont val="宋体"/>
        <charset val="134"/>
        <scheme val="minor"/>
      </rPr>
      <t>最高投标限价的1.5%</t>
    </r>
    <r>
      <rPr>
        <sz val="12"/>
        <rFont val="宋体"/>
        <charset val="134"/>
        <scheme val="minor"/>
      </rPr>
      <t>以固定金额形式计入工程量清单100章相应支付子目中。所发生的施工安全生产费用，应用于施工安全防护用具及设施的采购和更新、安全施工措施的落实、安全生产条件的改善，不得挪作他用</t>
    </r>
  </si>
  <si>
    <t>2.13工程一切险的投保金额为工程量清单100章至700章的合计金额(不含建筑工程一切险和第三者责任险)，保险费率为3.0‰；第三者责任险的最低投保金额为100万元，事故次数不限(不计免赔额)，保险费率为4.0‰</t>
  </si>
  <si>
    <t>2.14暂列金额（不含计工日总额）的数量及拟用子目的说明：按100章至700章合计金额(不含暂估价)的3%计列。</t>
  </si>
  <si>
    <t>3.其它说明</t>
  </si>
  <si>
    <t>3.1计价依据：按照2018年12月17日国家颁布的《公路工程基本建设项目概算预算编制办法》及《公路工程概算定额》、《公路工程预算定额》、《公路工程机械台班费用定额》执行，并同时执行内建工[2019]113号 关于调整内蒙古自治区建设工程计价依据增值税税率的通知。</t>
  </si>
  <si>
    <t>投标报价汇总表</t>
  </si>
  <si>
    <t>标段：达拉特旗白泥井镇侯家营子村农村公路工程</t>
  </si>
  <si>
    <t>序  号</t>
  </si>
  <si>
    <t>章  次</t>
  </si>
  <si>
    <t>科  目  名  称</t>
  </si>
  <si>
    <t>金额(元)</t>
  </si>
  <si>
    <t>1</t>
  </si>
  <si>
    <t>100</t>
  </si>
  <si>
    <t>清单 第100章  总则</t>
  </si>
  <si>
    <t>2</t>
  </si>
  <si>
    <t>200</t>
  </si>
  <si>
    <t>清单 第200章  路基</t>
  </si>
  <si>
    <t>3</t>
  </si>
  <si>
    <t>300</t>
  </si>
  <si>
    <t>清单 第300章  路面</t>
  </si>
  <si>
    <t>4</t>
  </si>
  <si>
    <t>600</t>
  </si>
  <si>
    <t>清单 第600章  安全设施及预埋管线</t>
  </si>
  <si>
    <t>5</t>
  </si>
  <si>
    <t>700</t>
  </si>
  <si>
    <t>清单 第700章  绿化及环境保护设施</t>
  </si>
  <si>
    <t>6</t>
  </si>
  <si>
    <t>第100章至700章清单合计</t>
  </si>
  <si>
    <t>7</t>
  </si>
  <si>
    <t>已包含在清单合计中的材料、工程设备、专业工程暂估价合计</t>
  </si>
  <si>
    <t>8</t>
  </si>
  <si>
    <t>清单合计减去材料、工程设备、专业工程暂估价
合计(即6-7)=8</t>
  </si>
  <si>
    <t>9</t>
  </si>
  <si>
    <t>计日工合计</t>
  </si>
  <si>
    <t>10</t>
  </si>
  <si>
    <t>暂列金额(不含计日工总额)</t>
  </si>
  <si>
    <t>11</t>
  </si>
  <si>
    <t>投标报价(6+9+10)=11</t>
  </si>
  <si>
    <t>工程量清单表</t>
  </si>
  <si>
    <t>标段: 达拉特旗白泥井镇侯家营子村农村公路工程</t>
  </si>
  <si>
    <t>货币单位: 人民币 元</t>
  </si>
  <si>
    <t>子目号</t>
  </si>
  <si>
    <t>子  目  名  称</t>
  </si>
  <si>
    <t>单位</t>
  </si>
  <si>
    <t>数量</t>
  </si>
  <si>
    <t>单价</t>
  </si>
  <si>
    <t>合价</t>
  </si>
  <si>
    <t>101</t>
  </si>
  <si>
    <t>通则</t>
  </si>
  <si>
    <t>101-1</t>
  </si>
  <si>
    <t>保险费</t>
  </si>
  <si>
    <t>-a</t>
  </si>
  <si>
    <t>按合同条款规定，提供建筑工程一切险</t>
  </si>
  <si>
    <t>总额</t>
  </si>
  <si>
    <t>-b</t>
  </si>
  <si>
    <t>按合同条款规定，提供第三者责任险</t>
  </si>
  <si>
    <t>102</t>
  </si>
  <si>
    <t>工程管理</t>
  </si>
  <si>
    <t>102-3</t>
  </si>
  <si>
    <t>安全生产费</t>
  </si>
  <si>
    <t>103</t>
  </si>
  <si>
    <t>临时工程与设施</t>
  </si>
  <si>
    <t>103-2</t>
  </si>
  <si>
    <t>临时占地</t>
  </si>
  <si>
    <t>104</t>
  </si>
  <si>
    <t>承包人驻地建设</t>
  </si>
  <si>
    <t>104-1</t>
  </si>
  <si>
    <t>清单  第 100 章合计   人民币</t>
  </si>
  <si>
    <t>202</t>
  </si>
  <si>
    <t>场地清理</t>
  </si>
  <si>
    <t>202-1</t>
  </si>
  <si>
    <t>清理与掘除</t>
  </si>
  <si>
    <t>清理现场</t>
  </si>
  <si>
    <t>m2</t>
  </si>
  <si>
    <t>203</t>
  </si>
  <si>
    <t>挖方路基</t>
  </si>
  <si>
    <t>203-1</t>
  </si>
  <si>
    <t>路基挖方</t>
  </si>
  <si>
    <t>挖土方</t>
  </si>
  <si>
    <t>m3</t>
  </si>
  <si>
    <t>204</t>
  </si>
  <si>
    <t>填方路基</t>
  </si>
  <si>
    <t>204-1</t>
  </si>
  <si>
    <t>路基填筑(包括填前压实)</t>
  </si>
  <si>
    <t>利用土方</t>
  </si>
  <si>
    <t>-d</t>
  </si>
  <si>
    <t>借土填方</t>
  </si>
  <si>
    <t>清单  第 200 章合计   人民币</t>
  </si>
  <si>
    <t>302</t>
  </si>
  <si>
    <t>垫层</t>
  </si>
  <si>
    <t>302-2</t>
  </si>
  <si>
    <t>砂砾垫层</t>
  </si>
  <si>
    <t>天然砂砾厚180mm</t>
  </si>
  <si>
    <t>312</t>
  </si>
  <si>
    <t>水泥混凝土面板</t>
  </si>
  <si>
    <t>312-1</t>
  </si>
  <si>
    <t>C30水泥混凝土路面厚20cm</t>
  </si>
  <si>
    <t>313</t>
  </si>
  <si>
    <t>路肩培土、中央分隔带回填土、土路肩加固及路缘石</t>
  </si>
  <si>
    <t>313-1</t>
  </si>
  <si>
    <t>培土路肩厚18cm</t>
  </si>
  <si>
    <t>313-6</t>
  </si>
  <si>
    <t>天然砂砾路肩厚20cm</t>
  </si>
  <si>
    <t>清单  第 300 章合计   人民币</t>
  </si>
  <si>
    <t>604</t>
  </si>
  <si>
    <t>道路交通标志</t>
  </si>
  <si>
    <t>604-1</t>
  </si>
  <si>
    <t>单柱式交通标志</t>
  </si>
  <si>
    <t>△700</t>
  </si>
  <si>
    <t>个</t>
  </si>
  <si>
    <t>△700-△700</t>
  </si>
  <si>
    <t>-c</t>
  </si>
  <si>
    <t>▽700</t>
  </si>
  <si>
    <t>〇600</t>
  </si>
  <si>
    <t>604-14</t>
  </si>
  <si>
    <t>道口标柱</t>
  </si>
  <si>
    <t>清单  第 600 章合计   人民币</t>
  </si>
  <si>
    <t>703</t>
  </si>
  <si>
    <t>撒播草种和铺植草皮</t>
  </si>
  <si>
    <t>703-1</t>
  </si>
  <si>
    <t>撒播草种(含喷播)</t>
  </si>
  <si>
    <t>清单  第 700 章合计   人民币</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</si>
</sst>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39">
    <font>
      <sz val="12"/>
      <color indexed="8"/>
      <name val="宋体"/>
      <charset val="134"/>
    </font>
    <font>
      <b/>
      <sz val="20"/>
      <color indexed="8"/>
      <name val="smartSimSun"/>
      <charset val="134"/>
    </font>
    <font>
      <sz val="9"/>
      <color indexed="8"/>
      <name val="smartSimSun"/>
      <charset val="134"/>
    </font>
    <font>
      <sz val="9"/>
      <color indexed="8"/>
      <name val="宋体"/>
      <charset val="134"/>
    </font>
    <font>
      <sz val="11"/>
      <color indexed="8"/>
      <name val="宋体"/>
      <charset val="134"/>
    </font>
    <font>
      <b/>
      <sz val="11"/>
      <color indexed="8"/>
      <name val="宋体"/>
      <charset val="134"/>
    </font>
    <font>
      <b/>
      <sz val="15"/>
      <name val="宋体"/>
      <charset val="134"/>
    </font>
    <font>
      <b/>
      <sz val="12"/>
      <name val="Arial"/>
      <charset val="134"/>
    </font>
    <font>
      <sz val="12"/>
      <name val="宋体"/>
      <charset val="134"/>
      <scheme val="minor"/>
    </font>
    <font>
      <b/>
      <sz val="12"/>
      <name val="宋体"/>
      <charset val="134"/>
      <scheme val="minor"/>
    </font>
    <font>
      <sz val="9"/>
      <color indexed="0"/>
      <name val="宋体"/>
      <charset val="134"/>
    </font>
    <font>
      <sz val="14.5"/>
      <name val="宋体"/>
      <charset val="134"/>
    </font>
    <font>
      <b/>
      <sz val="18"/>
      <color indexed="0"/>
      <name val="宋体"/>
      <charset val="134"/>
    </font>
    <font>
      <b/>
      <sz val="22"/>
      <color indexed="0"/>
      <name val="宋体"/>
      <charset val="134"/>
    </font>
    <font>
      <sz val="12"/>
      <color indexed="0"/>
      <name val="宋体"/>
      <charset val="134"/>
    </font>
    <font>
      <b/>
      <sz val="12"/>
      <color indexed="0"/>
      <name val="宋体"/>
      <charset val="134"/>
    </font>
    <font>
      <sz val="10"/>
      <color indexed="0"/>
      <name val="宋体"/>
      <charset val="134"/>
    </font>
    <font>
      <sz val="15"/>
      <name val="宋体"/>
      <charset val="134"/>
    </font>
    <font>
      <sz val="16"/>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2">
    <border>
      <left/>
      <right/>
      <top/>
      <bottom/>
      <diagonal/>
    </border>
    <border>
      <left style="medium">
        <color auto="1"/>
      </left>
      <right style="medium">
        <color auto="1"/>
      </right>
      <top style="medium">
        <color auto="1"/>
      </top>
      <bottom style="thin">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right style="medium">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top style="thin">
        <color auto="1"/>
      </top>
      <bottom style="thin">
        <color auto="1"/>
      </bottom>
      <diagonal/>
    </border>
    <border>
      <left style="thin">
        <color auto="1"/>
      </left>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medium">
        <color auto="1"/>
      </bottom>
      <diagonal/>
    </border>
    <border>
      <left style="thin">
        <color auto="1"/>
      </left>
      <right/>
      <top/>
      <bottom style="medium">
        <color auto="1"/>
      </bottom>
      <diagonal/>
    </border>
    <border>
      <left style="thin">
        <color auto="1"/>
      </left>
      <right style="medium">
        <color auto="1"/>
      </right>
      <top/>
      <bottom style="medium">
        <color auto="1"/>
      </bottom>
      <diagonal/>
    </border>
    <border>
      <left/>
      <right style="thin">
        <color indexed="9"/>
      </right>
      <top/>
      <bottom style="thin">
        <color indexed="9"/>
      </bottom>
      <diagonal/>
    </border>
    <border>
      <left/>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3" borderId="24"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25" applyNumberFormat="0" applyFill="0" applyAlignment="0" applyProtection="0">
      <alignment vertical="center"/>
    </xf>
    <xf numFmtId="0" fontId="26" fillId="0" borderId="25" applyNumberFormat="0" applyFill="0" applyAlignment="0" applyProtection="0">
      <alignment vertical="center"/>
    </xf>
    <xf numFmtId="0" fontId="27" fillId="0" borderId="26" applyNumberFormat="0" applyFill="0" applyAlignment="0" applyProtection="0">
      <alignment vertical="center"/>
    </xf>
    <xf numFmtId="0" fontId="27" fillId="0" borderId="0" applyNumberFormat="0" applyFill="0" applyBorder="0" applyAlignment="0" applyProtection="0">
      <alignment vertical="center"/>
    </xf>
    <xf numFmtId="0" fontId="28" fillId="4" borderId="27" applyNumberFormat="0" applyAlignment="0" applyProtection="0">
      <alignment vertical="center"/>
    </xf>
    <xf numFmtId="0" fontId="29" fillId="5" borderId="28" applyNumberFormat="0" applyAlignment="0" applyProtection="0">
      <alignment vertical="center"/>
    </xf>
    <xf numFmtId="0" fontId="30" fillId="5" borderId="27" applyNumberFormat="0" applyAlignment="0" applyProtection="0">
      <alignment vertical="center"/>
    </xf>
    <xf numFmtId="0" fontId="31" fillId="6" borderId="29" applyNumberFormat="0" applyAlignment="0" applyProtection="0">
      <alignment vertical="center"/>
    </xf>
    <xf numFmtId="0" fontId="32" fillId="0" borderId="30" applyNumberFormat="0" applyFill="0" applyAlignment="0" applyProtection="0">
      <alignment vertical="center"/>
    </xf>
    <xf numFmtId="0" fontId="33" fillId="0" borderId="31" applyNumberFormat="0" applyFill="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8" fillId="11" borderId="0" applyNumberFormat="0" applyBorder="0" applyAlignment="0" applyProtection="0">
      <alignment vertical="center"/>
    </xf>
    <xf numFmtId="0" fontId="38" fillId="12" borderId="0" applyNumberFormat="0" applyBorder="0" applyAlignment="0" applyProtection="0">
      <alignment vertical="center"/>
    </xf>
    <xf numFmtId="0" fontId="37" fillId="13" borderId="0" applyNumberFormat="0" applyBorder="0" applyAlignment="0" applyProtection="0">
      <alignment vertical="center"/>
    </xf>
    <xf numFmtId="0" fontId="37" fillId="14" borderId="0" applyNumberFormat="0" applyBorder="0" applyAlignment="0" applyProtection="0">
      <alignment vertical="center"/>
    </xf>
    <xf numFmtId="0" fontId="38" fillId="15" borderId="0" applyNumberFormat="0" applyBorder="0" applyAlignment="0" applyProtection="0">
      <alignment vertical="center"/>
    </xf>
    <xf numFmtId="0" fontId="38" fillId="16" borderId="0" applyNumberFormat="0" applyBorder="0" applyAlignment="0" applyProtection="0">
      <alignment vertical="center"/>
    </xf>
    <xf numFmtId="0" fontId="37" fillId="17" borderId="0" applyNumberFormat="0" applyBorder="0" applyAlignment="0" applyProtection="0">
      <alignment vertical="center"/>
    </xf>
    <xf numFmtId="0" fontId="37" fillId="18" borderId="0" applyNumberFormat="0" applyBorder="0" applyAlignment="0" applyProtection="0">
      <alignment vertical="center"/>
    </xf>
    <xf numFmtId="0" fontId="38" fillId="19" borderId="0" applyNumberFormat="0" applyBorder="0" applyAlignment="0" applyProtection="0">
      <alignment vertical="center"/>
    </xf>
    <xf numFmtId="0" fontId="38" fillId="20" borderId="0" applyNumberFormat="0" applyBorder="0" applyAlignment="0" applyProtection="0">
      <alignment vertical="center"/>
    </xf>
    <xf numFmtId="0" fontId="37" fillId="21" borderId="0" applyNumberFormat="0" applyBorder="0" applyAlignment="0" applyProtection="0">
      <alignment vertical="center"/>
    </xf>
    <xf numFmtId="0" fontId="37" fillId="22" borderId="0" applyNumberFormat="0" applyBorder="0" applyAlignment="0" applyProtection="0">
      <alignment vertical="center"/>
    </xf>
    <xf numFmtId="0" fontId="38" fillId="23" borderId="0" applyNumberFormat="0" applyBorder="0" applyAlignment="0" applyProtection="0">
      <alignment vertical="center"/>
    </xf>
    <xf numFmtId="0" fontId="38" fillId="24" borderId="0" applyNumberFormat="0" applyBorder="0" applyAlignment="0" applyProtection="0">
      <alignment vertical="center"/>
    </xf>
    <xf numFmtId="0" fontId="37" fillId="25" borderId="0" applyNumberFormat="0" applyBorder="0" applyAlignment="0" applyProtection="0">
      <alignment vertical="center"/>
    </xf>
    <xf numFmtId="0" fontId="37" fillId="26" borderId="0" applyNumberFormat="0" applyBorder="0" applyAlignment="0" applyProtection="0">
      <alignment vertical="center"/>
    </xf>
    <xf numFmtId="0" fontId="38" fillId="27" borderId="0" applyNumberFormat="0" applyBorder="0" applyAlignment="0" applyProtection="0">
      <alignment vertical="center"/>
    </xf>
    <xf numFmtId="0" fontId="38" fillId="28" borderId="0" applyNumberFormat="0" applyBorder="0" applyAlignment="0" applyProtection="0">
      <alignment vertical="center"/>
    </xf>
    <xf numFmtId="0" fontId="37" fillId="29" borderId="0" applyNumberFormat="0" applyBorder="0" applyAlignment="0" applyProtection="0">
      <alignment vertical="center"/>
    </xf>
    <xf numFmtId="0" fontId="37" fillId="30" borderId="0" applyNumberFormat="0" applyBorder="0" applyAlignment="0" applyProtection="0">
      <alignment vertical="center"/>
    </xf>
    <xf numFmtId="0" fontId="38" fillId="31" borderId="0" applyNumberFormat="0" applyBorder="0" applyAlignment="0" applyProtection="0">
      <alignment vertical="center"/>
    </xf>
    <xf numFmtId="0" fontId="38" fillId="32" borderId="0" applyNumberFormat="0" applyBorder="0" applyAlignment="0" applyProtection="0">
      <alignment vertical="center"/>
    </xf>
    <xf numFmtId="0" fontId="37" fillId="33" borderId="0" applyNumberFormat="0" applyBorder="0" applyAlignment="0" applyProtection="0">
      <alignment vertical="center"/>
    </xf>
    <xf numFmtId="0" fontId="3" fillId="0" borderId="0"/>
    <xf numFmtId="0" fontId="3" fillId="0" borderId="0"/>
  </cellStyleXfs>
  <cellXfs count="64">
    <xf numFmtId="0" fontId="0" fillId="0" borderId="0" xfId="0" applyAlignment="1">
      <alignment horizontal="left" vertical="center" wrapText="1"/>
    </xf>
    <xf numFmtId="0" fontId="1" fillId="0" borderId="0" xfId="0" applyFont="1" applyAlignment="1">
      <alignment horizontal="center" vertical="center" shrinkToFit="1"/>
    </xf>
    <xf numFmtId="0" fontId="2" fillId="0" borderId="0" xfId="0" applyFont="1" applyAlignment="1">
      <alignment horizontal="left" vertical="center" shrinkToFit="1"/>
    </xf>
    <xf numFmtId="0" fontId="2" fillId="0" borderId="1" xfId="0" applyFont="1" applyBorder="1" applyAlignment="1">
      <alignment horizontal="center" vertical="center" shrinkToFit="1"/>
    </xf>
    <xf numFmtId="0" fontId="2" fillId="0" borderId="2" xfId="0" applyFont="1" applyBorder="1" applyAlignment="1">
      <alignment horizontal="center" vertical="center" shrinkToFit="1"/>
    </xf>
    <xf numFmtId="0" fontId="2" fillId="0" borderId="3" xfId="0" applyFont="1" applyBorder="1" applyAlignment="1">
      <alignment horizontal="center" vertical="center" shrinkToFit="1"/>
    </xf>
    <xf numFmtId="0" fontId="2" fillId="0" borderId="4" xfId="0" applyFont="1" applyBorder="1" applyAlignment="1">
      <alignment horizontal="center" vertical="center" shrinkToFit="1"/>
    </xf>
    <xf numFmtId="0" fontId="2" fillId="0" borderId="5" xfId="0" applyFont="1" applyBorder="1" applyAlignment="1">
      <alignment horizontal="center" shrinkToFit="1"/>
    </xf>
    <xf numFmtId="0" fontId="2" fillId="0" borderId="6" xfId="0" applyFont="1" applyBorder="1" applyAlignment="1">
      <alignment horizontal="left" shrinkToFit="1"/>
    </xf>
    <xf numFmtId="0" fontId="2" fillId="0" borderId="6" xfId="0" applyFont="1" applyBorder="1" applyAlignment="1">
      <alignment horizontal="center" shrinkToFit="1"/>
    </xf>
    <xf numFmtId="0" fontId="2" fillId="0" borderId="6" xfId="0" applyFont="1" applyBorder="1" applyAlignment="1">
      <alignment horizontal="right" shrinkToFit="1"/>
    </xf>
    <xf numFmtId="0" fontId="2" fillId="0" borderId="7" xfId="0" applyFont="1" applyBorder="1" applyAlignment="1">
      <alignment horizontal="right" shrinkToFit="1"/>
    </xf>
    <xf numFmtId="0" fontId="2" fillId="0" borderId="6" xfId="0" applyNumberFormat="1" applyFont="1" applyBorder="1" applyAlignment="1">
      <alignment horizontal="center" shrinkToFit="1"/>
    </xf>
    <xf numFmtId="176" fontId="2" fillId="0" borderId="7" xfId="0" applyNumberFormat="1" applyFont="1" applyBorder="1" applyAlignment="1" applyProtection="1">
      <alignment horizontal="center" shrinkToFit="1"/>
    </xf>
    <xf numFmtId="176" fontId="3" fillId="0" borderId="7" xfId="0" applyNumberFormat="1" applyFont="1" applyBorder="1" applyAlignment="1">
      <alignment horizontal="center" shrinkToFit="1"/>
    </xf>
    <xf numFmtId="176" fontId="2" fillId="0" borderId="7" xfId="0" applyNumberFormat="1" applyFont="1" applyBorder="1" applyAlignment="1">
      <alignment horizontal="center" shrinkToFit="1"/>
    </xf>
    <xf numFmtId="0" fontId="2" fillId="0" borderId="8" xfId="0" applyFont="1" applyBorder="1" applyAlignment="1">
      <alignment horizontal="center" vertical="center" shrinkToFit="1"/>
    </xf>
    <xf numFmtId="0" fontId="2" fillId="0" borderId="9" xfId="0" applyFont="1" applyBorder="1" applyAlignment="1">
      <alignment horizontal="right" vertical="center" shrinkToFit="1"/>
    </xf>
    <xf numFmtId="176" fontId="2" fillId="0" borderId="9" xfId="0" applyNumberFormat="1" applyFont="1" applyBorder="1" applyAlignment="1">
      <alignment horizontal="center" vertical="center" shrinkToFit="1"/>
    </xf>
    <xf numFmtId="0" fontId="2" fillId="0" borderId="10" xfId="0" applyFont="1" applyBorder="1" applyAlignment="1">
      <alignment horizontal="center" vertical="center" shrinkToFit="1"/>
    </xf>
    <xf numFmtId="0" fontId="2" fillId="0" borderId="11" xfId="0" applyFont="1" applyBorder="1" applyAlignment="1">
      <alignment horizontal="center" vertical="center" shrinkToFit="1"/>
    </xf>
    <xf numFmtId="0" fontId="2" fillId="0" borderId="12" xfId="0" applyFont="1" applyBorder="1" applyAlignment="1">
      <alignment horizontal="center" vertical="center" shrinkToFit="1"/>
    </xf>
    <xf numFmtId="0" fontId="2" fillId="0" borderId="13" xfId="0" applyFont="1" applyBorder="1" applyAlignment="1">
      <alignment horizontal="center" vertical="center" shrinkToFit="1"/>
    </xf>
    <xf numFmtId="0" fontId="2" fillId="0" borderId="5" xfId="0" applyFont="1" applyBorder="1" applyAlignment="1">
      <alignment horizontal="center" vertical="center" shrinkToFit="1"/>
    </xf>
    <xf numFmtId="0" fontId="2" fillId="0" borderId="6" xfId="0" applyFont="1" applyBorder="1" applyAlignment="1">
      <alignment horizontal="center" vertical="center" shrinkToFit="1"/>
    </xf>
    <xf numFmtId="176" fontId="2" fillId="0" borderId="7" xfId="0" applyNumberFormat="1" applyFont="1" applyBorder="1" applyAlignment="1">
      <alignment horizontal="center" vertical="center" shrinkToFit="1"/>
    </xf>
    <xf numFmtId="0" fontId="2" fillId="0" borderId="14" xfId="0" applyFont="1" applyBorder="1" applyAlignment="1">
      <alignment horizontal="center" vertical="center" shrinkToFit="1"/>
    </xf>
    <xf numFmtId="0" fontId="2" fillId="0" borderId="15" xfId="0" applyFont="1" applyBorder="1" applyAlignment="1">
      <alignment horizontal="center" vertical="center" shrinkToFit="1"/>
    </xf>
    <xf numFmtId="176" fontId="2" fillId="0" borderId="16" xfId="0" applyNumberFormat="1" applyFont="1" applyBorder="1" applyAlignment="1">
      <alignment horizontal="center" vertical="center" shrinkToFit="1"/>
    </xf>
    <xf numFmtId="0" fontId="2" fillId="0" borderId="15" xfId="0" applyFont="1" applyBorder="1" applyAlignment="1">
      <alignment horizontal="center" vertical="center" wrapText="1"/>
    </xf>
    <xf numFmtId="0" fontId="2" fillId="0" borderId="17" xfId="0" applyFont="1" applyBorder="1" applyAlignment="1">
      <alignment horizontal="center" vertical="center" shrinkToFit="1"/>
    </xf>
    <xf numFmtId="0" fontId="2" fillId="0" borderId="18" xfId="0" applyFont="1" applyBorder="1" applyAlignment="1">
      <alignment horizontal="center" vertical="center" shrinkToFit="1"/>
    </xf>
    <xf numFmtId="176" fontId="2" fillId="0" borderId="19" xfId="0" applyNumberFormat="1" applyFont="1" applyBorder="1" applyAlignment="1">
      <alignment horizontal="center" vertical="center" shrinkToFit="1"/>
    </xf>
    <xf numFmtId="0" fontId="4" fillId="0" borderId="0" xfId="50" applyFont="1" applyFill="1" applyBorder="1" applyAlignment="1">
      <alignment vertical="center"/>
    </xf>
    <xf numFmtId="0" fontId="5" fillId="0" borderId="0" xfId="50" applyFont="1" applyFill="1" applyBorder="1" applyAlignment="1">
      <alignment vertical="center"/>
    </xf>
    <xf numFmtId="0" fontId="6" fillId="0" borderId="0" xfId="50" applyNumberFormat="1" applyFont="1" applyFill="1" applyBorder="1" applyAlignment="1">
      <alignment horizontal="center" vertical="center" wrapText="1"/>
    </xf>
    <xf numFmtId="0" fontId="7" fillId="0" borderId="0" xfId="0" applyNumberFormat="1" applyFont="1" applyFill="1" applyBorder="1" applyAlignment="1" applyProtection="1">
      <alignment horizontal="left" vertical="center" wrapText="1"/>
      <protection hidden="1"/>
    </xf>
    <xf numFmtId="0" fontId="8" fillId="0" borderId="0" xfId="0" applyNumberFormat="1" applyFont="1" applyFill="1" applyBorder="1" applyAlignment="1" applyProtection="1">
      <alignment horizontal="left" vertical="center" wrapText="1"/>
      <protection hidden="1"/>
    </xf>
    <xf numFmtId="0" fontId="9" fillId="0" borderId="0" xfId="0" applyNumberFormat="1" applyFont="1" applyFill="1" applyBorder="1" applyAlignment="1" applyProtection="1">
      <alignment horizontal="left" vertical="center" wrapText="1"/>
      <protection hidden="1"/>
    </xf>
    <xf numFmtId="0" fontId="3" fillId="0" borderId="20" xfId="50" applyFill="1" applyBorder="1" applyAlignment="1"/>
    <xf numFmtId="0" fontId="10" fillId="2" borderId="0" xfId="50" applyFont="1" applyFill="1" applyBorder="1" applyAlignment="1">
      <alignment vertical="center" wrapText="1"/>
    </xf>
    <xf numFmtId="0" fontId="11" fillId="2" borderId="21" xfId="50" applyFont="1" applyFill="1" applyBorder="1" applyAlignment="1">
      <alignment horizontal="center" wrapText="1"/>
    </xf>
    <xf numFmtId="0" fontId="12" fillId="2" borderId="0" xfId="50" applyFont="1" applyFill="1" applyBorder="1" applyAlignment="1">
      <alignment horizontal="left" wrapText="1"/>
    </xf>
    <xf numFmtId="0" fontId="10" fillId="2" borderId="0" xfId="50" applyFont="1" applyFill="1" applyBorder="1" applyAlignment="1">
      <alignment horizontal="left" vertical="center" wrapText="1"/>
    </xf>
    <xf numFmtId="0" fontId="13" fillId="2" borderId="0" xfId="50" applyFont="1" applyFill="1" applyBorder="1" applyAlignment="1">
      <alignment horizontal="center" wrapText="1"/>
    </xf>
    <xf numFmtId="0" fontId="10" fillId="2" borderId="0" xfId="50" applyFont="1" applyFill="1" applyBorder="1" applyAlignment="1">
      <alignment horizontal="right" vertical="center" wrapText="1"/>
    </xf>
    <xf numFmtId="0" fontId="14" fillId="2" borderId="0" xfId="50" applyFont="1" applyFill="1" applyBorder="1" applyAlignment="1">
      <alignment horizontal="left" wrapText="1"/>
    </xf>
    <xf numFmtId="0" fontId="15" fillId="2" borderId="0" xfId="50" applyFont="1" applyFill="1" applyBorder="1" applyAlignment="1">
      <alignment horizontal="left" wrapText="1"/>
    </xf>
    <xf numFmtId="0" fontId="14" fillId="2" borderId="22" xfId="50" applyFont="1" applyFill="1" applyBorder="1" applyAlignment="1">
      <alignment horizontal="left" wrapText="1"/>
    </xf>
    <xf numFmtId="0" fontId="16" fillId="2" borderId="23" xfId="50" applyFont="1" applyFill="1" applyBorder="1" applyAlignment="1">
      <alignment horizontal="center" vertical="center" wrapText="1"/>
    </xf>
    <xf numFmtId="0" fontId="3" fillId="0" borderId="20" xfId="49" applyFill="1" applyBorder="1" applyAlignment="1"/>
    <xf numFmtId="0" fontId="10" fillId="2" borderId="0" xfId="49" applyFont="1" applyFill="1" applyBorder="1" applyAlignment="1">
      <alignment horizontal="left" wrapText="1"/>
    </xf>
    <xf numFmtId="0" fontId="17" fillId="2" borderId="21" xfId="49" applyFont="1" applyFill="1" applyBorder="1" applyAlignment="1">
      <alignment horizontal="center" wrapText="1"/>
    </xf>
    <xf numFmtId="0" fontId="18" fillId="2" borderId="21" xfId="49" applyFont="1" applyFill="1" applyBorder="1" applyAlignment="1">
      <alignment horizontal="center" wrapText="1"/>
    </xf>
    <xf numFmtId="0" fontId="12" fillId="2" borderId="0" xfId="49" applyFont="1" applyFill="1" applyBorder="1" applyAlignment="1">
      <alignment horizontal="left" wrapText="1"/>
    </xf>
    <xf numFmtId="0" fontId="13" fillId="2" borderId="0" xfId="49" applyFont="1" applyFill="1" applyBorder="1" applyAlignment="1">
      <alignment horizontal="center" wrapText="1"/>
    </xf>
    <xf numFmtId="0" fontId="14" fillId="2" borderId="0" xfId="49" applyFont="1" applyFill="1" applyBorder="1" applyAlignment="1">
      <alignment horizontal="left" wrapText="1"/>
    </xf>
    <xf numFmtId="0" fontId="14" fillId="2" borderId="0" xfId="49" applyFont="1" applyFill="1" applyBorder="1" applyAlignment="1">
      <alignment horizontal="right" wrapText="1"/>
    </xf>
    <xf numFmtId="0" fontId="14" fillId="2" borderId="22" xfId="49" applyFont="1" applyFill="1" applyBorder="1" applyAlignment="1">
      <alignment horizontal="left" wrapText="1"/>
    </xf>
    <xf numFmtId="0" fontId="10" fillId="2" borderId="0" xfId="49" applyFont="1" applyFill="1" applyBorder="1" applyAlignment="1">
      <alignment horizontal="center" vertical="center" wrapText="1"/>
    </xf>
    <xf numFmtId="0" fontId="16" fillId="2" borderId="23" xfId="49" applyFont="1" applyFill="1" applyBorder="1" applyAlignment="1">
      <alignment horizontal="center" wrapText="1"/>
    </xf>
    <xf numFmtId="0" fontId="14" fillId="2" borderId="0" xfId="49" applyFont="1" applyFill="1" applyBorder="1" applyAlignment="1">
      <alignment vertical="center" wrapText="1"/>
    </xf>
    <xf numFmtId="0" fontId="10" fillId="2" borderId="0" xfId="49" applyFont="1" applyFill="1" applyBorder="1" applyAlignment="1">
      <alignment horizontal="left" vertical="center" wrapText="1"/>
    </xf>
    <xf numFmtId="0" fontId="10" fillId="2" borderId="0" xfId="49" applyFont="1" applyFill="1" applyBorder="1" applyAlignment="1">
      <alignment horizontal="righ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xfId="49"/>
    <cellStyle name="常规 3" xfId="50"/>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customXml" Target="../customXml/item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tabSelected="1" workbookViewId="0">
      <selection activeCell="F7" sqref="F7:G7"/>
    </sheetView>
  </sheetViews>
  <sheetFormatPr defaultColWidth="8.475" defaultRowHeight="10.8" outlineLevelCol="7"/>
  <cols>
    <col min="1" max="1" width="15.5666666666667" style="50" customWidth="1"/>
    <col min="2" max="2" width="2.825" style="50"/>
    <col min="3" max="3" width="14.7916666666667" style="50"/>
    <col min="4" max="4" width="6.31666666666667" style="50"/>
    <col min="5" max="5" width="24.2083333333333" style="50"/>
    <col min="6" max="6" width="0.133333333333333" style="50"/>
    <col min="7" max="7" width="18.5583333333333" style="50" customWidth="1"/>
    <col min="8" max="8" width="1.475" style="50" hidden="1" customWidth="1"/>
    <col min="9" max="16384" width="8.475" style="50"/>
  </cols>
  <sheetData>
    <row r="1" s="50" customFormat="1" ht="70" customHeight="1" spans="1:8">
      <c r="A1" s="51" t="s">
        <v>0</v>
      </c>
      <c r="B1" s="51"/>
      <c r="C1" s="52" t="s">
        <v>1</v>
      </c>
      <c r="D1" s="53"/>
      <c r="E1" s="53"/>
      <c r="F1" s="53"/>
      <c r="G1" s="54" t="s">
        <v>2</v>
      </c>
      <c r="H1" s="54"/>
    </row>
    <row r="2" s="50" customFormat="1" ht="138" customHeight="1" spans="1:8">
      <c r="A2" s="55" t="s">
        <v>3</v>
      </c>
      <c r="B2" s="55"/>
      <c r="C2" s="55"/>
      <c r="D2" s="55"/>
      <c r="E2" s="55"/>
      <c r="F2" s="55"/>
      <c r="G2" s="55"/>
    </row>
    <row r="3" s="50" customFormat="1" ht="60" customHeight="1" spans="1:8">
      <c r="A3" s="56" t="s">
        <v>0</v>
      </c>
      <c r="B3" s="56"/>
      <c r="C3" s="56"/>
      <c r="D3" s="56"/>
      <c r="E3" s="56"/>
      <c r="F3" s="56"/>
      <c r="G3" s="56"/>
    </row>
    <row r="4" s="50" customFormat="1" ht="120" customHeight="1" spans="1:8">
      <c r="A4" s="56" t="s">
        <v>0</v>
      </c>
      <c r="B4" s="57" t="s">
        <v>4</v>
      </c>
      <c r="C4" s="57"/>
      <c r="D4" s="58" t="s">
        <v>0</v>
      </c>
      <c r="E4" s="58"/>
      <c r="F4" s="56" t="s">
        <v>0</v>
      </c>
      <c r="G4" s="56"/>
    </row>
    <row r="5" s="50" customFormat="1" ht="19.5" customHeight="1" spans="1:8">
      <c r="A5" s="56" t="s">
        <v>0</v>
      </c>
      <c r="B5" s="59" t="s">
        <v>0</v>
      </c>
      <c r="C5" s="59"/>
      <c r="D5" s="60" t="s">
        <v>5</v>
      </c>
      <c r="E5" s="60"/>
      <c r="F5" s="59" t="s">
        <v>0</v>
      </c>
      <c r="G5" s="59"/>
    </row>
    <row r="6" s="50" customFormat="1" ht="120" customHeight="1" spans="1:8">
      <c r="A6" s="56" t="s">
        <v>0</v>
      </c>
      <c r="B6" s="57" t="s">
        <v>6</v>
      </c>
      <c r="C6" s="57"/>
      <c r="D6" s="58" t="s">
        <v>0</v>
      </c>
      <c r="E6" s="58"/>
      <c r="F6" s="56" t="s">
        <v>0</v>
      </c>
      <c r="G6" s="56"/>
    </row>
    <row r="7" s="50" customFormat="1" ht="18.75" customHeight="1" spans="1:8">
      <c r="A7" s="56" t="s">
        <v>0</v>
      </c>
      <c r="B7" s="59" t="s">
        <v>0</v>
      </c>
      <c r="C7" s="59"/>
      <c r="D7" s="60" t="s">
        <v>5</v>
      </c>
      <c r="E7" s="60"/>
      <c r="F7" s="59" t="s">
        <v>0</v>
      </c>
      <c r="G7" s="59"/>
    </row>
    <row r="8" s="50" customFormat="1" ht="120" customHeight="1" spans="1:8">
      <c r="A8" s="56" t="s">
        <v>0</v>
      </c>
      <c r="B8" s="61" t="s">
        <v>0</v>
      </c>
      <c r="C8" s="61"/>
      <c r="D8" s="56"/>
      <c r="E8" s="56"/>
      <c r="F8" s="56" t="s">
        <v>0</v>
      </c>
      <c r="G8" s="56"/>
    </row>
    <row r="9" s="50" customFormat="1" ht="15" customHeight="1" spans="1:8">
      <c r="A9" s="62" t="s">
        <v>0</v>
      </c>
      <c r="B9" s="62"/>
      <c r="C9" s="59" t="s">
        <v>0</v>
      </c>
      <c r="D9" s="59"/>
      <c r="E9" s="59"/>
      <c r="F9" s="59"/>
      <c r="G9" s="63"/>
      <c r="H9" s="63"/>
    </row>
  </sheetData>
  <mergeCells count="23">
    <mergeCell ref="A1:B1"/>
    <mergeCell ref="C1:F1"/>
    <mergeCell ref="G1:H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A9:B9"/>
    <mergeCell ref="C9:F9"/>
    <mergeCell ref="G9:H9"/>
  </mergeCells>
  <printOptions horizontalCentered="1"/>
  <pageMargins left="0.393055555555556" right="0.393055555555556" top="1" bottom="0.393055555555556" header="0.5" footer="0.5"/>
  <pageSetup paperSize="9"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workbookViewId="0">
      <selection activeCell="A1" sqref="$A1:$XFD1048576"/>
    </sheetView>
  </sheetViews>
  <sheetFormatPr defaultColWidth="8.60833333333333" defaultRowHeight="10.8" outlineLevelCol="6"/>
  <cols>
    <col min="1" max="1" width="16.5833333333333" style="39" customWidth="1"/>
    <col min="2" max="2" width="7.8" style="39" customWidth="1"/>
    <col min="3" max="3" width="14.525" style="39" customWidth="1"/>
    <col min="4" max="4" width="6.31666666666667" style="39" customWidth="1"/>
    <col min="5" max="5" width="13.5833333333333" style="39" customWidth="1"/>
    <col min="6" max="6" width="5.91666666666667" style="39" customWidth="1"/>
    <col min="7" max="7" width="22.5666666666667" style="39" customWidth="1"/>
    <col min="8" max="16384" width="8.60833333333333" style="39"/>
  </cols>
  <sheetData>
    <row r="1" s="39" customFormat="1" ht="81" customHeight="1" spans="1:7">
      <c r="A1" s="40" t="s">
        <v>0</v>
      </c>
      <c r="B1" s="41" t="s">
        <v>1</v>
      </c>
      <c r="C1" s="41"/>
      <c r="D1" s="41"/>
      <c r="E1" s="41"/>
      <c r="F1" s="42" t="s">
        <v>2</v>
      </c>
      <c r="G1" s="42"/>
    </row>
    <row r="2" s="39" customFormat="1" ht="54.75" customHeight="1" spans="1:7">
      <c r="A2" s="43" t="s">
        <v>0</v>
      </c>
      <c r="B2" s="43"/>
      <c r="C2" s="44" t="s">
        <v>3</v>
      </c>
      <c r="D2" s="44"/>
      <c r="E2" s="44"/>
      <c r="F2" s="45" t="s">
        <v>0</v>
      </c>
      <c r="G2" s="45"/>
    </row>
    <row r="3" s="39" customFormat="1" ht="30.75" customHeight="1" spans="1:7">
      <c r="A3" s="46" t="s">
        <v>0</v>
      </c>
      <c r="B3" s="46" t="s">
        <v>0</v>
      </c>
      <c r="C3" s="46"/>
      <c r="D3" s="46" t="s">
        <v>0</v>
      </c>
      <c r="E3" s="46" t="s">
        <v>0</v>
      </c>
      <c r="F3" s="46"/>
      <c r="G3" s="46" t="s">
        <v>0</v>
      </c>
    </row>
    <row r="4" s="39" customFormat="1" ht="120" customHeight="1" spans="1:7">
      <c r="A4" s="47" t="s">
        <v>4</v>
      </c>
      <c r="B4" s="48" t="s">
        <v>0</v>
      </c>
      <c r="C4" s="48"/>
      <c r="D4" s="46" t="s">
        <v>0</v>
      </c>
      <c r="E4" s="47" t="s">
        <v>6</v>
      </c>
      <c r="F4" s="47"/>
      <c r="G4" s="48" t="s">
        <v>0</v>
      </c>
    </row>
    <row r="5" s="39" customFormat="1" ht="19.5" customHeight="1" spans="1:7">
      <c r="A5" s="46" t="s">
        <v>0</v>
      </c>
      <c r="B5" s="49" t="s">
        <v>5</v>
      </c>
      <c r="C5" s="49"/>
      <c r="D5" s="46" t="s">
        <v>0</v>
      </c>
      <c r="E5" s="46" t="s">
        <v>0</v>
      </c>
      <c r="F5" s="46"/>
      <c r="G5" s="49" t="s">
        <v>7</v>
      </c>
    </row>
    <row r="6" s="39" customFormat="1" ht="120" customHeight="1" spans="1:7">
      <c r="A6" s="47" t="s">
        <v>8</v>
      </c>
      <c r="B6" s="48" t="s">
        <v>0</v>
      </c>
      <c r="C6" s="48"/>
      <c r="D6" s="46" t="s">
        <v>0</v>
      </c>
      <c r="E6" s="47" t="s">
        <v>8</v>
      </c>
      <c r="F6" s="47"/>
      <c r="G6" s="48" t="s">
        <v>0</v>
      </c>
    </row>
    <row r="7" s="39" customFormat="1" ht="18.75" customHeight="1" spans="1:7">
      <c r="A7" s="46" t="s">
        <v>0</v>
      </c>
      <c r="B7" s="49" t="s">
        <v>9</v>
      </c>
      <c r="C7" s="49"/>
      <c r="D7" s="46" t="s">
        <v>0</v>
      </c>
      <c r="E7" s="46" t="s">
        <v>0</v>
      </c>
      <c r="F7" s="46"/>
      <c r="G7" s="49" t="s">
        <v>9</v>
      </c>
    </row>
    <row r="8" s="39" customFormat="1" ht="120" customHeight="1" spans="1:7">
      <c r="A8" s="47" t="s">
        <v>10</v>
      </c>
      <c r="B8" s="48" t="s">
        <v>0</v>
      </c>
      <c r="C8" s="48"/>
      <c r="D8" s="46" t="s">
        <v>0</v>
      </c>
      <c r="E8" s="47" t="s">
        <v>11</v>
      </c>
      <c r="F8" s="47"/>
      <c r="G8" s="48" t="s">
        <v>0</v>
      </c>
    </row>
    <row r="9" s="39" customFormat="1" ht="18.75" customHeight="1" spans="1:7">
      <c r="A9" s="46" t="s">
        <v>0</v>
      </c>
      <c r="B9" s="49" t="s">
        <v>12</v>
      </c>
      <c r="C9" s="49"/>
      <c r="D9" s="46" t="s">
        <v>0</v>
      </c>
      <c r="E9" s="46" t="s">
        <v>0</v>
      </c>
      <c r="F9" s="46"/>
      <c r="G9" s="49" t="s">
        <v>13</v>
      </c>
    </row>
    <row r="10" s="39" customFormat="1" ht="120" customHeight="1" spans="1:7">
      <c r="A10" s="47" t="s">
        <v>14</v>
      </c>
      <c r="B10" s="46" t="s">
        <v>15</v>
      </c>
      <c r="C10" s="46"/>
      <c r="D10" s="46" t="s">
        <v>0</v>
      </c>
      <c r="E10" s="47" t="s">
        <v>16</v>
      </c>
      <c r="F10" s="47"/>
      <c r="G10" s="46" t="s">
        <v>15</v>
      </c>
    </row>
  </sheetData>
  <mergeCells count="21">
    <mergeCell ref="B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s>
  <printOptions horizontalCentered="1"/>
  <pageMargins left="0.393055555555556" right="0.393055555555556" top="1" bottom="0.393055555555556" header="0.5" footer="0.5"/>
  <pageSetup paperSize="9" orientation="portrait"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2"/>
  <sheetViews>
    <sheetView workbookViewId="0">
      <selection activeCell="A22" sqref="A22"/>
    </sheetView>
  </sheetViews>
  <sheetFormatPr defaultColWidth="9.68333333333333" defaultRowHeight="14.4"/>
  <cols>
    <col min="1" max="1" width="82.4583333333333" style="33" customWidth="1"/>
    <col min="2" max="16384" width="9.68333333333333" style="33"/>
  </cols>
  <sheetData>
    <row r="1" s="33" customFormat="1" ht="29.25" customHeight="1" spans="1:1">
      <c r="A1" s="35" t="s">
        <v>17</v>
      </c>
    </row>
    <row r="2" s="33" customFormat="1" ht="23" customHeight="1" spans="1:1">
      <c r="A2" s="36" t="s">
        <v>18</v>
      </c>
    </row>
    <row r="3" s="33" customFormat="1" ht="61" customHeight="1" spans="1:1">
      <c r="A3" s="37" t="s">
        <v>19</v>
      </c>
    </row>
    <row r="4" s="33" customFormat="1" ht="30" customHeight="1" spans="1:1">
      <c r="A4" s="37" t="s">
        <v>20</v>
      </c>
    </row>
    <row r="5" s="33" customFormat="1" ht="62" customHeight="1" spans="1:1">
      <c r="A5" s="37" t="s">
        <v>21</v>
      </c>
    </row>
    <row r="6" s="33" customFormat="1" ht="18" customHeight="1" spans="1:1">
      <c r="A6" s="38" t="s">
        <v>22</v>
      </c>
    </row>
    <row r="7" s="33" customFormat="1" ht="22" customHeight="1" spans="1:1">
      <c r="A7" s="37" t="s">
        <v>23</v>
      </c>
    </row>
    <row r="8" s="33" customFormat="1" ht="45.75" customHeight="1" spans="1:1">
      <c r="A8" s="37" t="s">
        <v>24</v>
      </c>
    </row>
    <row r="9" s="33" customFormat="1" ht="46" customHeight="1" spans="1:1">
      <c r="A9" s="37" t="s">
        <v>25</v>
      </c>
    </row>
    <row r="10" s="33" customFormat="1" ht="32" customHeight="1" spans="1:1">
      <c r="A10" s="37" t="s">
        <v>26</v>
      </c>
    </row>
    <row r="11" s="33" customFormat="1" ht="46.5" customHeight="1" spans="1:1">
      <c r="A11" s="37" t="s">
        <v>27</v>
      </c>
    </row>
    <row r="12" s="33" customFormat="1" ht="31" customHeight="1" spans="1:1">
      <c r="A12" s="37" t="s">
        <v>28</v>
      </c>
    </row>
    <row r="13" s="33" customFormat="1" ht="32" customHeight="1" spans="1:1">
      <c r="A13" s="37" t="s">
        <v>29</v>
      </c>
    </row>
    <row r="14" s="33" customFormat="1" ht="30" customHeight="1" spans="1:1">
      <c r="A14" s="37" t="s">
        <v>30</v>
      </c>
    </row>
    <row r="15" s="33" customFormat="1" ht="35" customHeight="1" spans="1:1">
      <c r="A15" s="37" t="s">
        <v>31</v>
      </c>
    </row>
    <row r="16" s="33" customFormat="1" ht="31" customHeight="1" spans="1:1">
      <c r="A16" s="37" t="s">
        <v>32</v>
      </c>
    </row>
    <row r="17" s="33" customFormat="1" ht="17" customHeight="1" spans="1:1">
      <c r="A17" s="37" t="s">
        <v>33</v>
      </c>
    </row>
    <row r="18" s="33" customFormat="1" ht="61" customHeight="1" spans="1:1">
      <c r="A18" s="37" t="s">
        <v>34</v>
      </c>
    </row>
    <row r="19" s="33" customFormat="1" ht="47" customHeight="1" spans="1:1">
      <c r="A19" s="37" t="s">
        <v>35</v>
      </c>
    </row>
    <row r="20" s="33" customFormat="1" ht="31.2" spans="1:1">
      <c r="A20" s="37" t="s">
        <v>36</v>
      </c>
    </row>
    <row r="21" s="34" customFormat="1" ht="15.6" spans="1:1">
      <c r="A21" s="38" t="s">
        <v>37</v>
      </c>
    </row>
    <row r="22" s="33" customFormat="1" ht="59" customHeight="1" spans="1:1">
      <c r="A22" s="37" t="s">
        <v>38</v>
      </c>
    </row>
  </sheetData>
  <sheetProtection algorithmName="SHA-512" hashValue="9VyZH8EpfwyEJsduemknqi4PDg29qOC4LfwjjA9vO7xNrxE1D9ynfnZ3opI5/rpXNH4Urke33tiF2wkVyl366A==" saltValue="zPKfEJ3rVPFhLVAqxijtlA==" spinCount="100000" sheet="1" objects="1"/>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4"/>
  <sheetViews>
    <sheetView showZeros="0" workbookViewId="0">
      <selection activeCell="G21" sqref="G21"/>
    </sheetView>
  </sheetViews>
  <sheetFormatPr defaultColWidth="9" defaultRowHeight="15.6" outlineLevelCol="4"/>
  <cols>
    <col min="1" max="2" width="13.125" customWidth="1"/>
    <col min="3" max="3" width="17.5" customWidth="1"/>
    <col min="4" max="4" width="30.7416666666667" customWidth="1"/>
    <col min="5" max="5" width="13.125" customWidth="1"/>
    <col min="6" max="6" width="20" customWidth="1"/>
  </cols>
  <sheetData>
    <row r="1" ht="32.95" customHeight="1" spans="1:5">
      <c r="A1" s="1" t="s">
        <v>39</v>
      </c>
      <c r="B1" s="1"/>
      <c r="C1" s="1"/>
      <c r="D1" s="1"/>
      <c r="E1" s="1"/>
    </row>
    <row r="2" ht="16.85" customHeight="1" spans="1:5">
      <c r="A2" s="2" t="s">
        <v>40</v>
      </c>
      <c r="B2" s="2"/>
      <c r="C2" s="2"/>
    </row>
    <row r="3" ht="27.85" customHeight="1" spans="1:5">
      <c r="A3" s="20" t="s">
        <v>41</v>
      </c>
      <c r="B3" s="21" t="s">
        <v>42</v>
      </c>
      <c r="C3" s="21" t="s">
        <v>43</v>
      </c>
      <c r="D3" s="21"/>
      <c r="E3" s="22" t="s">
        <v>44</v>
      </c>
    </row>
    <row r="4" ht="27.1" customHeight="1" spans="1:5">
      <c r="A4" s="23" t="s">
        <v>45</v>
      </c>
      <c r="B4" s="24" t="s">
        <v>46</v>
      </c>
      <c r="C4" s="24" t="s">
        <v>47</v>
      </c>
      <c r="D4" s="24"/>
      <c r="E4" s="25">
        <f>'【5.1】工程量清单表(招标)'!C15</f>
        <v>0</v>
      </c>
    </row>
    <row r="5" ht="27.1" customHeight="1" spans="1:5">
      <c r="A5" s="23" t="s">
        <v>48</v>
      </c>
      <c r="B5" s="24" t="s">
        <v>49</v>
      </c>
      <c r="C5" s="24" t="s">
        <v>50</v>
      </c>
      <c r="D5" s="24"/>
      <c r="E5" s="25">
        <f>'【5.1】工程量清单表(招标)'!C32</f>
        <v>0</v>
      </c>
    </row>
    <row r="6" ht="27.1" customHeight="1" spans="1:5">
      <c r="A6" s="23" t="s">
        <v>51</v>
      </c>
      <c r="B6" s="24" t="s">
        <v>52</v>
      </c>
      <c r="C6" s="24" t="s">
        <v>53</v>
      </c>
      <c r="D6" s="24"/>
      <c r="E6" s="25">
        <f>'【5.1】工程量清单表(招标)'!C48</f>
        <v>0</v>
      </c>
    </row>
    <row r="7" ht="27.1" customHeight="1" spans="1:5">
      <c r="A7" s="23" t="s">
        <v>54</v>
      </c>
      <c r="B7" s="24" t="s">
        <v>55</v>
      </c>
      <c r="C7" s="24" t="s">
        <v>56</v>
      </c>
      <c r="D7" s="24"/>
      <c r="E7" s="25">
        <f>'【5.1】工程量清单表(招标)'!C62</f>
        <v>0</v>
      </c>
    </row>
    <row r="8" ht="27.1" customHeight="1" spans="1:5">
      <c r="A8" s="23" t="s">
        <v>57</v>
      </c>
      <c r="B8" s="24" t="s">
        <v>58</v>
      </c>
      <c r="C8" s="24" t="s">
        <v>59</v>
      </c>
      <c r="D8" s="24"/>
      <c r="E8" s="25">
        <f>'【5.1】工程量清单表(招标)'!C71</f>
        <v>0</v>
      </c>
    </row>
    <row r="9" ht="27.85" customHeight="1" spans="1:5">
      <c r="A9" s="23" t="s">
        <v>60</v>
      </c>
      <c r="B9" s="26" t="s">
        <v>61</v>
      </c>
      <c r="C9" s="26"/>
      <c r="D9" s="26"/>
      <c r="E9" s="25">
        <f>SUM(E4:E8)</f>
        <v>0</v>
      </c>
    </row>
    <row r="10" ht="27.85" customHeight="1" spans="1:5">
      <c r="A10" s="23" t="s">
        <v>62</v>
      </c>
      <c r="B10" s="27" t="s">
        <v>63</v>
      </c>
      <c r="C10" s="27"/>
      <c r="D10" s="27"/>
      <c r="E10" s="28"/>
    </row>
    <row r="11" ht="27.85" customHeight="1" spans="1:5">
      <c r="A11" s="23" t="s">
        <v>64</v>
      </c>
      <c r="B11" s="29" t="s">
        <v>65</v>
      </c>
      <c r="C11" s="29"/>
      <c r="D11" s="29"/>
      <c r="E11" s="28"/>
    </row>
    <row r="12" ht="27.1" customHeight="1" spans="1:5">
      <c r="A12" s="23" t="s">
        <v>66</v>
      </c>
      <c r="B12" s="27" t="s">
        <v>67</v>
      </c>
      <c r="C12" s="27"/>
      <c r="D12" s="27"/>
      <c r="E12" s="28"/>
    </row>
    <row r="13" ht="27.85" customHeight="1" spans="1:5">
      <c r="A13" s="23" t="s">
        <v>68</v>
      </c>
      <c r="B13" s="27" t="s">
        <v>69</v>
      </c>
      <c r="C13" s="27"/>
      <c r="D13" s="27"/>
      <c r="E13" s="28">
        <f>E9*3%</f>
        <v>0</v>
      </c>
    </row>
    <row r="14" ht="27.85" customHeight="1" spans="1:5">
      <c r="A14" s="30" t="s">
        <v>70</v>
      </c>
      <c r="B14" s="31" t="s">
        <v>71</v>
      </c>
      <c r="C14" s="31"/>
      <c r="D14" s="31"/>
      <c r="E14" s="32">
        <f>E9+E13</f>
        <v>0</v>
      </c>
    </row>
  </sheetData>
  <sheetProtection algorithmName="SHA-512" hashValue="8yTp4lPALeu4tdg6X757L81DTGji6H7jCguSON5SQ8vN77V6ox8VcevW0EVvKvzWzPSi61iINt1trSFEOC8u1w==" saltValue="B47vG6gtlBIIMWX3lGapAw==" spinCount="100000" sheet="1" objects="1"/>
  <mergeCells count="14">
    <mergeCell ref="A1:E1"/>
    <mergeCell ref="A2:C2"/>
    <mergeCell ref="C3:D3"/>
    <mergeCell ref="C4:D4"/>
    <mergeCell ref="C5:D5"/>
    <mergeCell ref="C6:D6"/>
    <mergeCell ref="C7:D7"/>
    <mergeCell ref="C8:D8"/>
    <mergeCell ref="B9:D9"/>
    <mergeCell ref="B10:D10"/>
    <mergeCell ref="B11:D11"/>
    <mergeCell ref="B12:D12"/>
    <mergeCell ref="B13:D13"/>
    <mergeCell ref="B14:D14"/>
  </mergeCells>
  <printOptions horizontalCentered="1"/>
  <pageMargins left="0.393055555555556" right="0.393055555555556" top="0.984027777777778" bottom="0.314583333333333" header="0" footer="0"/>
  <pageSetup paperSize="9" fitToWidth="0" fitToHeight="0" orientation="portrait" horizontalDpi="6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3"/>
  <sheetViews>
    <sheetView showZeros="0" topLeftCell="A57" workbookViewId="0">
      <selection activeCell="D88" sqref="D88"/>
    </sheetView>
  </sheetViews>
  <sheetFormatPr defaultColWidth="9" defaultRowHeight="15.6" outlineLevelCol="5"/>
  <cols>
    <col min="1" max="1" width="8.75" customWidth="1"/>
    <col min="2" max="2" width="37.7416666666667" customWidth="1"/>
    <col min="3" max="3" width="8.75" customWidth="1"/>
    <col min="4" max="5" width="10.5" customWidth="1"/>
    <col min="6" max="6" width="11.375" customWidth="1"/>
    <col min="7" max="7" width="20" customWidth="1"/>
  </cols>
  <sheetData>
    <row r="1" ht="32.95" customHeight="1" spans="1:6">
      <c r="A1" s="1" t="s">
        <v>72</v>
      </c>
      <c r="B1" s="1"/>
      <c r="C1" s="1"/>
      <c r="D1" s="1"/>
      <c r="E1" s="1"/>
      <c r="F1" s="1"/>
    </row>
    <row r="2" ht="16.85" customHeight="1" spans="1:6">
      <c r="A2" s="2" t="s">
        <v>73</v>
      </c>
      <c r="B2" s="2"/>
      <c r="C2" s="2"/>
      <c r="D2" s="2"/>
      <c r="E2" s="2" t="s">
        <v>74</v>
      </c>
      <c r="F2" s="2"/>
    </row>
    <row r="3" ht="32.95" customHeight="1" spans="1:6">
      <c r="A3" s="3" t="s">
        <v>47</v>
      </c>
      <c r="B3" s="3"/>
      <c r="C3" s="3"/>
      <c r="D3" s="3"/>
      <c r="E3" s="3"/>
      <c r="F3" s="3"/>
    </row>
    <row r="4" ht="16.85" customHeight="1" spans="1:6">
      <c r="A4" s="4" t="s">
        <v>75</v>
      </c>
      <c r="B4" s="5" t="s">
        <v>76</v>
      </c>
      <c r="C4" s="5" t="s">
        <v>77</v>
      </c>
      <c r="D4" s="5" t="s">
        <v>78</v>
      </c>
      <c r="E4" s="5" t="s">
        <v>79</v>
      </c>
      <c r="F4" s="6" t="s">
        <v>80</v>
      </c>
    </row>
    <row r="5" ht="16.1" customHeight="1" spans="1:6">
      <c r="A5" s="7" t="s">
        <v>81</v>
      </c>
      <c r="B5" s="8" t="s">
        <v>82</v>
      </c>
      <c r="C5" s="9"/>
      <c r="D5" s="10"/>
      <c r="E5" s="10"/>
      <c r="F5" s="11"/>
    </row>
    <row r="6" ht="16.1" customHeight="1" spans="1:6">
      <c r="A6" s="7" t="s">
        <v>83</v>
      </c>
      <c r="B6" s="8" t="s">
        <v>84</v>
      </c>
      <c r="C6" s="9"/>
      <c r="D6" s="10"/>
      <c r="E6" s="10"/>
      <c r="F6" s="11"/>
    </row>
    <row r="7" ht="16.1" customHeight="1" spans="1:6">
      <c r="A7" s="7" t="s">
        <v>85</v>
      </c>
      <c r="B7" s="8" t="s">
        <v>86</v>
      </c>
      <c r="C7" s="9" t="s">
        <v>87</v>
      </c>
      <c r="D7" s="12">
        <v>1</v>
      </c>
      <c r="E7" s="9">
        <f>IF(E10=0,0,ROUND(SUM(F10:F14,C32,C48,C62,C71)*0.003,0))</f>
        <v>0</v>
      </c>
      <c r="F7" s="13">
        <f>E7</f>
        <v>0</v>
      </c>
    </row>
    <row r="8" ht="16.1" customHeight="1" spans="1:6">
      <c r="A8" s="7" t="s">
        <v>88</v>
      </c>
      <c r="B8" s="8" t="s">
        <v>89</v>
      </c>
      <c r="C8" s="9" t="s">
        <v>87</v>
      </c>
      <c r="D8" s="12">
        <v>1</v>
      </c>
      <c r="E8" s="9" t="str">
        <f>F8</f>
        <v/>
      </c>
      <c r="F8" s="14" t="str">
        <f>IF(E10&lt;&gt;"",4000,"")</f>
        <v/>
      </c>
    </row>
    <row r="9" ht="16.1" customHeight="1" spans="1:6">
      <c r="A9" s="7" t="s">
        <v>90</v>
      </c>
      <c r="B9" s="8" t="s">
        <v>91</v>
      </c>
      <c r="C9" s="9"/>
      <c r="D9" s="9"/>
      <c r="E9" s="9"/>
      <c r="F9" s="15"/>
    </row>
    <row r="10" ht="16.1" customHeight="1" spans="1:6">
      <c r="A10" s="7" t="s">
        <v>92</v>
      </c>
      <c r="B10" s="8" t="s">
        <v>93</v>
      </c>
      <c r="C10" s="9" t="s">
        <v>87</v>
      </c>
      <c r="D10" s="12">
        <v>1</v>
      </c>
      <c r="E10" s="9"/>
      <c r="F10" s="14">
        <f>D10*E10</f>
        <v>0</v>
      </c>
    </row>
    <row r="11" ht="16.1" customHeight="1" spans="1:6">
      <c r="A11" s="7" t="s">
        <v>94</v>
      </c>
      <c r="B11" s="8" t="s">
        <v>95</v>
      </c>
      <c r="C11" s="9"/>
      <c r="D11" s="9"/>
      <c r="E11" s="9"/>
      <c r="F11" s="15"/>
    </row>
    <row r="12" ht="16.1" customHeight="1" spans="1:6">
      <c r="A12" s="7" t="s">
        <v>96</v>
      </c>
      <c r="B12" s="8" t="s">
        <v>97</v>
      </c>
      <c r="C12" s="9" t="s">
        <v>87</v>
      </c>
      <c r="D12" s="12">
        <v>1</v>
      </c>
      <c r="E12" s="9"/>
      <c r="F12" s="14">
        <f>D12*E12</f>
        <v>0</v>
      </c>
    </row>
    <row r="13" ht="16.1" customHeight="1" spans="1:6">
      <c r="A13" s="7" t="s">
        <v>98</v>
      </c>
      <c r="B13" s="8" t="s">
        <v>99</v>
      </c>
      <c r="C13" s="9"/>
      <c r="D13" s="9"/>
      <c r="E13" s="9"/>
      <c r="F13" s="15"/>
    </row>
    <row r="14" ht="16.1" customHeight="1" spans="1:6">
      <c r="A14" s="7" t="s">
        <v>100</v>
      </c>
      <c r="B14" s="8" t="s">
        <v>99</v>
      </c>
      <c r="C14" s="9" t="s">
        <v>87</v>
      </c>
      <c r="D14" s="12">
        <v>1</v>
      </c>
      <c r="E14" s="9"/>
      <c r="F14" s="14">
        <f>D14*E14</f>
        <v>0</v>
      </c>
    </row>
    <row r="15" ht="32.95" customHeight="1" spans="1:6">
      <c r="A15" s="16"/>
      <c r="B15" s="17" t="s">
        <v>101</v>
      </c>
      <c r="C15" s="18">
        <f>SUM(F7,F8,F10,F12,F14)</f>
        <v>0</v>
      </c>
      <c r="D15" s="19"/>
      <c r="E15" s="19"/>
      <c r="F15" s="19"/>
    </row>
    <row r="16" ht="16.1" customHeight="1" spans="1:6">
      <c r="A16" s="2"/>
      <c r="B16" s="2"/>
      <c r="C16" s="2"/>
      <c r="D16" s="2"/>
      <c r="E16" s="2"/>
      <c r="F16" s="2"/>
    </row>
    <row r="17" ht="16.85" customHeight="1" spans="1:6">
      <c r="A17" s="2"/>
      <c r="B17" s="2"/>
      <c r="C17" s="2"/>
      <c r="D17" s="2"/>
      <c r="E17" s="2"/>
      <c r="F17" s="2"/>
    </row>
    <row r="18" ht="32.95" customHeight="1" spans="1:6">
      <c r="A18" s="1" t="s">
        <v>72</v>
      </c>
      <c r="B18" s="1"/>
      <c r="C18" s="1"/>
      <c r="D18" s="1"/>
      <c r="E18" s="1"/>
      <c r="F18" s="1"/>
    </row>
    <row r="19" ht="16.85" customHeight="1" spans="1:6">
      <c r="A19" s="2" t="s">
        <v>73</v>
      </c>
      <c r="B19" s="2"/>
      <c r="C19" s="2"/>
      <c r="D19" s="2"/>
      <c r="E19" s="2" t="s">
        <v>74</v>
      </c>
      <c r="F19" s="2"/>
    </row>
    <row r="20" ht="32.95" customHeight="1" spans="1:6">
      <c r="A20" s="3" t="s">
        <v>50</v>
      </c>
      <c r="B20" s="3"/>
      <c r="C20" s="3"/>
      <c r="D20" s="3"/>
      <c r="E20" s="3"/>
      <c r="F20" s="3"/>
    </row>
    <row r="21" ht="16.85" customHeight="1" spans="1:6">
      <c r="A21" s="4" t="s">
        <v>75</v>
      </c>
      <c r="B21" s="5" t="s">
        <v>76</v>
      </c>
      <c r="C21" s="5" t="s">
        <v>77</v>
      </c>
      <c r="D21" s="5" t="s">
        <v>78</v>
      </c>
      <c r="E21" s="5" t="s">
        <v>79</v>
      </c>
      <c r="F21" s="6" t="s">
        <v>80</v>
      </c>
    </row>
    <row r="22" ht="16.1" customHeight="1" spans="1:6">
      <c r="A22" s="7" t="s">
        <v>102</v>
      </c>
      <c r="B22" s="8" t="s">
        <v>103</v>
      </c>
      <c r="C22" s="9"/>
      <c r="D22" s="10"/>
      <c r="E22" s="10"/>
      <c r="F22" s="11"/>
    </row>
    <row r="23" ht="16.1" customHeight="1" spans="1:6">
      <c r="A23" s="7" t="s">
        <v>104</v>
      </c>
      <c r="B23" s="8" t="s">
        <v>105</v>
      </c>
      <c r="C23" s="9"/>
      <c r="D23" s="10"/>
      <c r="E23" s="10"/>
      <c r="F23" s="11"/>
    </row>
    <row r="24" ht="16.1" customHeight="1" spans="1:6">
      <c r="A24" s="7" t="s">
        <v>85</v>
      </c>
      <c r="B24" s="8" t="s">
        <v>106</v>
      </c>
      <c r="C24" s="9" t="s">
        <v>107</v>
      </c>
      <c r="D24" s="12">
        <v>794.4</v>
      </c>
      <c r="E24" s="9"/>
      <c r="F24" s="15">
        <f>D24*E24</f>
        <v>0</v>
      </c>
    </row>
    <row r="25" ht="16.1" customHeight="1" spans="1:6">
      <c r="A25" s="7" t="s">
        <v>108</v>
      </c>
      <c r="B25" s="8" t="s">
        <v>109</v>
      </c>
      <c r="C25" s="9"/>
      <c r="D25" s="9"/>
      <c r="E25" s="9"/>
      <c r="F25" s="15"/>
    </row>
    <row r="26" ht="16.1" customHeight="1" spans="1:6">
      <c r="A26" s="7" t="s">
        <v>110</v>
      </c>
      <c r="B26" s="8" t="s">
        <v>111</v>
      </c>
      <c r="C26" s="9"/>
      <c r="D26" s="9"/>
      <c r="E26" s="9"/>
      <c r="F26" s="15"/>
    </row>
    <row r="27" ht="16.1" customHeight="1" spans="1:6">
      <c r="A27" s="7" t="s">
        <v>85</v>
      </c>
      <c r="B27" s="8" t="s">
        <v>112</v>
      </c>
      <c r="C27" s="9" t="s">
        <v>113</v>
      </c>
      <c r="D27" s="12">
        <v>423.8</v>
      </c>
      <c r="E27" s="9"/>
      <c r="F27" s="14">
        <f t="shared" ref="F27:F31" si="0">D27*E27</f>
        <v>0</v>
      </c>
    </row>
    <row r="28" ht="16.1" customHeight="1" spans="1:6">
      <c r="A28" s="7" t="s">
        <v>114</v>
      </c>
      <c r="B28" s="8" t="s">
        <v>115</v>
      </c>
      <c r="C28" s="9"/>
      <c r="D28" s="9"/>
      <c r="E28" s="9"/>
      <c r="F28" s="15"/>
    </row>
    <row r="29" ht="16.1" customHeight="1" spans="1:6">
      <c r="A29" s="7" t="s">
        <v>116</v>
      </c>
      <c r="B29" s="8" t="s">
        <v>117</v>
      </c>
      <c r="C29" s="9"/>
      <c r="D29" s="9"/>
      <c r="E29" s="9"/>
      <c r="F29" s="15"/>
    </row>
    <row r="30" ht="16.1" customHeight="1" spans="1:6">
      <c r="A30" s="7" t="s">
        <v>85</v>
      </c>
      <c r="B30" s="8" t="s">
        <v>118</v>
      </c>
      <c r="C30" s="9" t="s">
        <v>113</v>
      </c>
      <c r="D30" s="12">
        <v>423.8</v>
      </c>
      <c r="E30" s="9"/>
      <c r="F30" s="14">
        <f t="shared" si="0"/>
        <v>0</v>
      </c>
    </row>
    <row r="31" ht="16.1" customHeight="1" spans="1:6">
      <c r="A31" s="7" t="s">
        <v>119</v>
      </c>
      <c r="B31" s="8" t="s">
        <v>120</v>
      </c>
      <c r="C31" s="9" t="s">
        <v>113</v>
      </c>
      <c r="D31" s="12">
        <v>4997.2</v>
      </c>
      <c r="E31" s="9"/>
      <c r="F31" s="14">
        <f t="shared" si="0"/>
        <v>0</v>
      </c>
    </row>
    <row r="32" ht="32.95" customHeight="1" spans="1:6">
      <c r="A32" s="16"/>
      <c r="B32" s="17" t="s">
        <v>121</v>
      </c>
      <c r="C32" s="18">
        <f>SUM(F24,F27,F30,F31)</f>
        <v>0</v>
      </c>
      <c r="D32" s="19"/>
      <c r="E32" s="19"/>
      <c r="F32" s="19"/>
    </row>
    <row r="33" ht="16.1" customHeight="1" spans="1:6">
      <c r="A33" s="2"/>
      <c r="B33" s="2"/>
      <c r="C33" s="2"/>
      <c r="D33" s="2"/>
      <c r="E33" s="2"/>
      <c r="F33" s="2"/>
    </row>
    <row r="34" ht="16.85" customHeight="1" spans="1:6">
      <c r="A34" s="2"/>
      <c r="B34" s="2"/>
      <c r="C34" s="2"/>
      <c r="D34" s="2"/>
      <c r="E34" s="2"/>
      <c r="F34" s="2"/>
    </row>
    <row r="35" ht="32.95" customHeight="1" spans="1:6">
      <c r="A35" s="1" t="s">
        <v>72</v>
      </c>
      <c r="B35" s="1"/>
      <c r="C35" s="1"/>
      <c r="D35" s="1"/>
      <c r="E35" s="1"/>
      <c r="F35" s="1"/>
    </row>
    <row r="36" ht="16.85" customHeight="1" spans="1:6">
      <c r="A36" s="2" t="s">
        <v>73</v>
      </c>
      <c r="B36" s="2"/>
      <c r="C36" s="2"/>
      <c r="D36" s="2"/>
      <c r="E36" s="2" t="s">
        <v>74</v>
      </c>
      <c r="F36" s="2"/>
    </row>
    <row r="37" ht="32.95" customHeight="1" spans="1:6">
      <c r="A37" s="3" t="s">
        <v>53</v>
      </c>
      <c r="B37" s="3"/>
      <c r="C37" s="3"/>
      <c r="D37" s="3"/>
      <c r="E37" s="3"/>
      <c r="F37" s="3"/>
    </row>
    <row r="38" ht="16.85" customHeight="1" spans="1:6">
      <c r="A38" s="4" t="s">
        <v>75</v>
      </c>
      <c r="B38" s="5" t="s">
        <v>76</v>
      </c>
      <c r="C38" s="5" t="s">
        <v>77</v>
      </c>
      <c r="D38" s="5" t="s">
        <v>78</v>
      </c>
      <c r="E38" s="5" t="s">
        <v>79</v>
      </c>
      <c r="F38" s="6" t="s">
        <v>80</v>
      </c>
    </row>
    <row r="39" ht="16.1" customHeight="1" spans="1:6">
      <c r="A39" s="7" t="s">
        <v>122</v>
      </c>
      <c r="B39" s="8" t="s">
        <v>123</v>
      </c>
      <c r="C39" s="9"/>
      <c r="D39" s="10"/>
      <c r="E39" s="10"/>
      <c r="F39" s="11"/>
    </row>
    <row r="40" ht="16.1" customHeight="1" spans="1:6">
      <c r="A40" s="7" t="s">
        <v>124</v>
      </c>
      <c r="B40" s="8" t="s">
        <v>125</v>
      </c>
      <c r="C40" s="9"/>
      <c r="D40" s="10"/>
      <c r="E40" s="10"/>
      <c r="F40" s="11"/>
    </row>
    <row r="41" ht="16.1" customHeight="1" spans="1:6">
      <c r="A41" s="7" t="s">
        <v>85</v>
      </c>
      <c r="B41" s="8" t="s">
        <v>126</v>
      </c>
      <c r="C41" s="9" t="s">
        <v>107</v>
      </c>
      <c r="D41" s="12">
        <v>9129.93</v>
      </c>
      <c r="E41" s="9"/>
      <c r="F41" s="15">
        <f t="shared" ref="F41:F47" si="1">D41*E41</f>
        <v>0</v>
      </c>
    </row>
    <row r="42" ht="16.1" customHeight="1" spans="1:6">
      <c r="A42" s="7" t="s">
        <v>127</v>
      </c>
      <c r="B42" s="8" t="s">
        <v>128</v>
      </c>
      <c r="C42" s="9"/>
      <c r="D42" s="9"/>
      <c r="E42" s="9"/>
      <c r="F42" s="15"/>
    </row>
    <row r="43" ht="16.1" customHeight="1" spans="1:6">
      <c r="A43" s="7" t="s">
        <v>129</v>
      </c>
      <c r="B43" s="8" t="s">
        <v>128</v>
      </c>
      <c r="C43" s="9"/>
      <c r="D43" s="9"/>
      <c r="E43" s="9"/>
      <c r="F43" s="15"/>
    </row>
    <row r="44" ht="16.1" customHeight="1" spans="1:6">
      <c r="A44" s="7" t="s">
        <v>85</v>
      </c>
      <c r="B44" s="8" t="s">
        <v>130</v>
      </c>
      <c r="C44" s="9" t="s">
        <v>113</v>
      </c>
      <c r="D44" s="12">
        <v>1424.076</v>
      </c>
      <c r="E44" s="9"/>
      <c r="F44" s="14">
        <f t="shared" si="1"/>
        <v>0</v>
      </c>
    </row>
    <row r="45" ht="16.1" customHeight="1" spans="1:6">
      <c r="A45" s="7" t="s">
        <v>131</v>
      </c>
      <c r="B45" s="8" t="s">
        <v>132</v>
      </c>
      <c r="C45" s="9"/>
      <c r="D45" s="9"/>
      <c r="E45" s="9"/>
      <c r="F45" s="15"/>
    </row>
    <row r="46" ht="16.1" customHeight="1" spans="1:6">
      <c r="A46" s="7" t="s">
        <v>133</v>
      </c>
      <c r="B46" s="8" t="s">
        <v>134</v>
      </c>
      <c r="C46" s="9" t="s">
        <v>113</v>
      </c>
      <c r="D46" s="12">
        <v>655.624</v>
      </c>
      <c r="E46" s="9"/>
      <c r="F46" s="14">
        <f t="shared" si="1"/>
        <v>0</v>
      </c>
    </row>
    <row r="47" ht="16.1" customHeight="1" spans="1:6">
      <c r="A47" s="7" t="s">
        <v>135</v>
      </c>
      <c r="B47" s="8" t="s">
        <v>136</v>
      </c>
      <c r="C47" s="9" t="s">
        <v>113</v>
      </c>
      <c r="D47" s="12">
        <v>739.89</v>
      </c>
      <c r="E47" s="9"/>
      <c r="F47" s="14">
        <f t="shared" si="1"/>
        <v>0</v>
      </c>
    </row>
    <row r="48" ht="32.95" customHeight="1" spans="1:6">
      <c r="A48" s="16"/>
      <c r="B48" s="17" t="s">
        <v>137</v>
      </c>
      <c r="C48" s="18">
        <f>SUM(F41,F44,F46,F47)</f>
        <v>0</v>
      </c>
      <c r="D48" s="19"/>
      <c r="E48" s="19"/>
      <c r="F48" s="19"/>
    </row>
    <row r="49" ht="16.1" customHeight="1" spans="1:6">
      <c r="A49" s="2"/>
      <c r="B49" s="2"/>
      <c r="C49" s="2"/>
      <c r="D49" s="2"/>
      <c r="E49" s="2"/>
      <c r="F49" s="2"/>
    </row>
    <row r="50" ht="16.85" customHeight="1" spans="1:6">
      <c r="A50" s="2"/>
      <c r="B50" s="2"/>
      <c r="C50" s="2"/>
      <c r="D50" s="2"/>
      <c r="E50" s="2"/>
      <c r="F50" s="2"/>
    </row>
    <row r="51" ht="32.95" customHeight="1" spans="1:6">
      <c r="A51" s="1" t="s">
        <v>72</v>
      </c>
      <c r="B51" s="1"/>
      <c r="C51" s="1"/>
      <c r="D51" s="1"/>
      <c r="E51" s="1"/>
      <c r="F51" s="1"/>
    </row>
    <row r="52" ht="16.85" customHeight="1" spans="1:6">
      <c r="A52" s="2" t="s">
        <v>73</v>
      </c>
      <c r="B52" s="2"/>
      <c r="C52" s="2"/>
      <c r="D52" s="2"/>
      <c r="E52" s="2" t="s">
        <v>74</v>
      </c>
      <c r="F52" s="2"/>
    </row>
    <row r="53" ht="32.95" customHeight="1" spans="1:6">
      <c r="A53" s="3" t="s">
        <v>56</v>
      </c>
      <c r="B53" s="3"/>
      <c r="C53" s="3"/>
      <c r="D53" s="3"/>
      <c r="E53" s="3"/>
      <c r="F53" s="3"/>
    </row>
    <row r="54" ht="16.85" customHeight="1" spans="1:6">
      <c r="A54" s="4" t="s">
        <v>75</v>
      </c>
      <c r="B54" s="5" t="s">
        <v>76</v>
      </c>
      <c r="C54" s="5" t="s">
        <v>77</v>
      </c>
      <c r="D54" s="5" t="s">
        <v>78</v>
      </c>
      <c r="E54" s="5" t="s">
        <v>79</v>
      </c>
      <c r="F54" s="6" t="s">
        <v>80</v>
      </c>
    </row>
    <row r="55" ht="16.1" customHeight="1" spans="1:6">
      <c r="A55" s="7" t="s">
        <v>138</v>
      </c>
      <c r="B55" s="8" t="s">
        <v>139</v>
      </c>
      <c r="C55" s="9"/>
      <c r="D55" s="10"/>
      <c r="E55" s="10"/>
      <c r="F55" s="11"/>
    </row>
    <row r="56" ht="16.1" customHeight="1" spans="1:6">
      <c r="A56" s="7" t="s">
        <v>140</v>
      </c>
      <c r="B56" s="8" t="s">
        <v>141</v>
      </c>
      <c r="C56" s="9"/>
      <c r="D56" s="10"/>
      <c r="E56" s="10"/>
      <c r="F56" s="11"/>
    </row>
    <row r="57" ht="16.1" customHeight="1" spans="1:6">
      <c r="A57" s="7" t="s">
        <v>85</v>
      </c>
      <c r="B57" s="8" t="s">
        <v>142</v>
      </c>
      <c r="C57" s="9" t="s">
        <v>143</v>
      </c>
      <c r="D57" s="12">
        <v>15</v>
      </c>
      <c r="E57" s="9"/>
      <c r="F57" s="15">
        <f t="shared" ref="F57:F61" si="2">D57*E57</f>
        <v>0</v>
      </c>
    </row>
    <row r="58" ht="16.1" customHeight="1" spans="1:6">
      <c r="A58" s="7" t="s">
        <v>88</v>
      </c>
      <c r="B58" s="8" t="s">
        <v>144</v>
      </c>
      <c r="C58" s="9" t="s">
        <v>143</v>
      </c>
      <c r="D58" s="12">
        <v>1</v>
      </c>
      <c r="E58" s="9"/>
      <c r="F58" s="14">
        <f t="shared" si="2"/>
        <v>0</v>
      </c>
    </row>
    <row r="59" ht="16.1" customHeight="1" spans="1:6">
      <c r="A59" s="7" t="s">
        <v>145</v>
      </c>
      <c r="B59" s="8" t="s">
        <v>146</v>
      </c>
      <c r="C59" s="9" t="s">
        <v>143</v>
      </c>
      <c r="D59" s="12">
        <v>6</v>
      </c>
      <c r="E59" s="9"/>
      <c r="F59" s="14">
        <f t="shared" si="2"/>
        <v>0</v>
      </c>
    </row>
    <row r="60" ht="16.1" customHeight="1" spans="1:6">
      <c r="A60" s="7" t="s">
        <v>119</v>
      </c>
      <c r="B60" s="8" t="s">
        <v>147</v>
      </c>
      <c r="C60" s="9" t="s">
        <v>143</v>
      </c>
      <c r="D60" s="12">
        <v>2</v>
      </c>
      <c r="E60" s="9"/>
      <c r="F60" s="14">
        <f t="shared" si="2"/>
        <v>0</v>
      </c>
    </row>
    <row r="61" ht="16.1" customHeight="1" spans="1:6">
      <c r="A61" s="7" t="s">
        <v>148</v>
      </c>
      <c r="B61" s="8" t="s">
        <v>149</v>
      </c>
      <c r="C61" s="9" t="s">
        <v>143</v>
      </c>
      <c r="D61" s="12">
        <v>24</v>
      </c>
      <c r="E61" s="9"/>
      <c r="F61" s="14">
        <f t="shared" si="2"/>
        <v>0</v>
      </c>
    </row>
    <row r="62" ht="32.95" customHeight="1" spans="1:6">
      <c r="A62" s="16"/>
      <c r="B62" s="17" t="s">
        <v>150</v>
      </c>
      <c r="C62" s="18">
        <f>SUM(F57:F61)</f>
        <v>0</v>
      </c>
      <c r="D62" s="19"/>
      <c r="E62" s="19"/>
      <c r="F62" s="19"/>
    </row>
    <row r="63" ht="16.1" customHeight="1" spans="1:6">
      <c r="A63" s="2"/>
      <c r="B63" s="2"/>
      <c r="C63" s="2"/>
      <c r="D63" s="2"/>
      <c r="E63" s="2"/>
      <c r="F63" s="2"/>
    </row>
    <row r="64" ht="16.85" customHeight="1" spans="1:6">
      <c r="A64" s="2"/>
      <c r="B64" s="2"/>
      <c r="C64" s="2"/>
      <c r="D64" s="2"/>
      <c r="E64" s="2"/>
      <c r="F64" s="2"/>
    </row>
    <row r="65" ht="32.95" customHeight="1" spans="1:6">
      <c r="A65" s="1" t="s">
        <v>72</v>
      </c>
      <c r="B65" s="1"/>
      <c r="C65" s="1"/>
      <c r="D65" s="1"/>
      <c r="E65" s="1"/>
      <c r="F65" s="1"/>
    </row>
    <row r="66" ht="16.85" customHeight="1" spans="1:6">
      <c r="A66" s="2" t="s">
        <v>73</v>
      </c>
      <c r="B66" s="2"/>
      <c r="C66" s="2"/>
      <c r="D66" s="2"/>
      <c r="E66" s="2" t="s">
        <v>74</v>
      </c>
      <c r="F66" s="2"/>
    </row>
    <row r="67" ht="32.95" customHeight="1" spans="1:6">
      <c r="A67" s="3" t="s">
        <v>59</v>
      </c>
      <c r="B67" s="3"/>
      <c r="C67" s="3"/>
      <c r="D67" s="3"/>
      <c r="E67" s="3"/>
      <c r="F67" s="3"/>
    </row>
    <row r="68" ht="16.85" customHeight="1" spans="1:6">
      <c r="A68" s="4" t="s">
        <v>75</v>
      </c>
      <c r="B68" s="5" t="s">
        <v>76</v>
      </c>
      <c r="C68" s="5" t="s">
        <v>77</v>
      </c>
      <c r="D68" s="5" t="s">
        <v>78</v>
      </c>
      <c r="E68" s="5" t="s">
        <v>79</v>
      </c>
      <c r="F68" s="6" t="s">
        <v>80</v>
      </c>
    </row>
    <row r="69" ht="16.1" customHeight="1" spans="1:6">
      <c r="A69" s="7" t="s">
        <v>151</v>
      </c>
      <c r="B69" s="8" t="s">
        <v>152</v>
      </c>
      <c r="C69" s="9"/>
      <c r="D69" s="10"/>
      <c r="E69" s="10"/>
      <c r="F69" s="11"/>
    </row>
    <row r="70" ht="16.1" customHeight="1" spans="1:6">
      <c r="A70" s="7" t="s">
        <v>153</v>
      </c>
      <c r="B70" s="8" t="s">
        <v>154</v>
      </c>
      <c r="C70" s="9" t="s">
        <v>107</v>
      </c>
      <c r="D70" s="12">
        <v>1667</v>
      </c>
      <c r="E70" s="9"/>
      <c r="F70" s="15">
        <f>D70*E70</f>
        <v>0</v>
      </c>
    </row>
    <row r="71" ht="32.95" customHeight="1" spans="1:6">
      <c r="A71" s="16"/>
      <c r="B71" s="17" t="s">
        <v>155</v>
      </c>
      <c r="C71" s="18">
        <f>F70</f>
        <v>0</v>
      </c>
      <c r="D71" s="19"/>
      <c r="E71" s="19"/>
      <c r="F71" s="19"/>
    </row>
    <row r="72" ht="16.1" customHeight="1" spans="1:6">
      <c r="A72" s="2"/>
      <c r="B72" s="2"/>
      <c r="C72" s="2"/>
      <c r="D72" s="2"/>
      <c r="E72" s="2"/>
      <c r="F72" s="2"/>
    </row>
    <row r="73" ht="16.85" customHeight="1" spans="1:6">
      <c r="A73" s="2"/>
      <c r="B73" s="2"/>
      <c r="C73" s="2"/>
      <c r="D73" s="2"/>
      <c r="E73" s="2"/>
      <c r="F73" s="2"/>
    </row>
  </sheetData>
  <sheetProtection algorithmName="SHA-512" hashValue="inTBg+eme7kABgnAZHyFrs/yb92uR5X84sqk8Vvn1i7YDDdkwVxbslwYr2v6CbsLJnb0FPVCjH787ausoXak4Q==" saltValue="4UimHa7fuoDuavVvpoBl0Q==" spinCount="100000" sheet="1" objects="1"/>
  <protectedRanges>
    <protectedRange sqref="E10 E12 E14 E24 E27 E30 E31 E41 E44 E46 E47 E57 E58 E59 E60 E61 E70" name="区域1" securityDescriptor="O:WDG:WDD:"/>
  </protectedRanges>
  <mergeCells count="35">
    <mergeCell ref="A1:F1"/>
    <mergeCell ref="A2:D2"/>
    <mergeCell ref="E2:F2"/>
    <mergeCell ref="A3:F3"/>
    <mergeCell ref="D15:F15"/>
    <mergeCell ref="A16:F16"/>
    <mergeCell ref="A17:F17"/>
    <mergeCell ref="A18:F18"/>
    <mergeCell ref="A19:D19"/>
    <mergeCell ref="E19:F19"/>
    <mergeCell ref="A20:F20"/>
    <mergeCell ref="D32:F32"/>
    <mergeCell ref="A33:F33"/>
    <mergeCell ref="A34:F34"/>
    <mergeCell ref="A35:F35"/>
    <mergeCell ref="A36:D36"/>
    <mergeCell ref="E36:F36"/>
    <mergeCell ref="A37:F37"/>
    <mergeCell ref="D48:F48"/>
    <mergeCell ref="A49:F49"/>
    <mergeCell ref="A50:F50"/>
    <mergeCell ref="A51:F51"/>
    <mergeCell ref="A52:D52"/>
    <mergeCell ref="E52:F52"/>
    <mergeCell ref="A53:F53"/>
    <mergeCell ref="D62:F62"/>
    <mergeCell ref="A63:F63"/>
    <mergeCell ref="A64:F64"/>
    <mergeCell ref="A65:F65"/>
    <mergeCell ref="A66:D66"/>
    <mergeCell ref="E66:F66"/>
    <mergeCell ref="A67:F67"/>
    <mergeCell ref="D71:F71"/>
    <mergeCell ref="A72:F72"/>
    <mergeCell ref="A73:F73"/>
  </mergeCells>
  <printOptions horizontalCentered="1"/>
  <pageMargins left="0.393055555555556" right="0.393055555555556" top="0.984027777777778" bottom="0.314583333333333" header="0" footer="0"/>
  <pageSetup paperSize="9" fitToWidth="0" fitToHeight="0" orientation="portrait" horizontalDpi="600"/>
  <headerFooter alignWithMargins="0"/>
  <rowBreaks count="4" manualBreakCount="4">
    <brk id="17" max="16383" man="1"/>
    <brk id="34" max="16383" man="1"/>
    <brk id="50" max="16383" man="1"/>
    <brk id="64" max="16383" man="1"/>
  </rowBreaks>
  <ignoredErrors>
    <ignoredError sqref="F7" unlocked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otherUserPermission="visible"/>
  <rangeList sheetStid="4" master="" otherUserPermission="visible"/>
  <rangeList sheetStid="5" master="" otherUserPermission="visible"/>
  <rangeList sheetStid="1" master="" otherUserPermission="visible"/>
  <rangeList sheetStid="2" master="" otherUserPermission="visible">
    <arrUserId title="区域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5</vt:i4>
      </vt:variant>
    </vt:vector>
  </HeadingPairs>
  <TitlesOfParts>
    <vt:vector size="5" baseType="lpstr">
      <vt:lpstr>招标工程量清单封面</vt:lpstr>
      <vt:lpstr>招标工程量清单扉页</vt:lpstr>
      <vt:lpstr>说明</vt:lpstr>
      <vt:lpstr>【5.4】投标报价汇总表(招标)</vt:lpstr>
      <vt:lpstr>【5.1】工程量清单表(招标)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SDH</cp:lastModifiedBy>
  <dcterms:created xsi:type="dcterms:W3CDTF">2026-05-26T08:44:00Z</dcterms:created>
  <dcterms:modified xsi:type="dcterms:W3CDTF">2026-07-06T09:02:36Z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06B4596E8FA4408DB705D81D4EB1AB1B_12</vt:lpwstr>
  </property>
  <property fmtid="{D5CDD505-2E9C-101B-9397-08002B2CF9AE}" pid="3" name="KSOProductBuildVer">
    <vt:lpwstr>2052-12.1.0.26895</vt:lpwstr>
  </property>
  <property fmtid="{D5CDD505-2E9C-101B-9397-08002B2CF9AE}" pid="4" name="CalculationRule">
    <vt:i4>0</vt:i4>
  </property>
</Properties>
</file>